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630" yWindow="510" windowWidth="27495" windowHeight="14505"/>
  </bookViews>
  <sheets>
    <sheet name="Rekapitulace stavby" sheetId="1" r:id="rId1"/>
    <sheet name="D1_03_1-D13 - Stavební - ..." sheetId="2" r:id="rId2"/>
    <sheet name="D1_03_3 - Požárně bezpečn..." sheetId="3" r:id="rId3"/>
    <sheet name="D1_03_4a - Vytápění" sheetId="4" r:id="rId4"/>
    <sheet name="D1_03_4e - Zdravotně tech..." sheetId="5" r:id="rId5"/>
    <sheet name="D1_03_4g - Silnoproudá el..." sheetId="6" r:id="rId6"/>
    <sheet name="D1_03_4h1-D13 - Slaboprou..." sheetId="7" r:id="rId7"/>
    <sheet name="D1_03_4h3-D13 - Elektrick..." sheetId="8" r:id="rId8"/>
    <sheet name="D1_06_1-D13 - Stavební - ..." sheetId="9" r:id="rId9"/>
    <sheet name="D1_06_4g - Silnoproudá el..." sheetId="10" r:id="rId10"/>
    <sheet name="D1_13_1-D13 - Stavební - ..." sheetId="11" r:id="rId11"/>
    <sheet name="D1_13_3 - Požárně bezpečn..." sheetId="12" r:id="rId12"/>
    <sheet name="D1_13_4a - Vytápění" sheetId="13" r:id="rId13"/>
    <sheet name="D1_13_4e - Zdravotně tech..." sheetId="14" r:id="rId14"/>
    <sheet name="D1_13_4g - Silnoproudá el..." sheetId="15" r:id="rId15"/>
    <sheet name="D1_13_4h-D13 - Slaboproud..." sheetId="16" r:id="rId16"/>
    <sheet name="D2_01-D17 - Příprava územ..." sheetId="17" r:id="rId17"/>
    <sheet name="D2_02-D09 - Zpevněné ploc..." sheetId="18" r:id="rId18"/>
    <sheet name="D2_03-D11 - Kanalizace - ..." sheetId="19" r:id="rId19"/>
    <sheet name="D2_05 - Sadové úpravy - E..." sheetId="20" r:id="rId20"/>
    <sheet name="D2_22-D11 - Přeložky a př..." sheetId="21" r:id="rId21"/>
    <sheet name="D2_23 - Venkovní osvětlen..." sheetId="22" r:id="rId22"/>
    <sheet name="D2_24_1-D11 - Stavební - ..." sheetId="23" r:id="rId23"/>
    <sheet name="D2_24_3 - Silnoproudá ele..." sheetId="24" r:id="rId24"/>
    <sheet name="D2_25_3-D11 - Technologie..." sheetId="25" r:id="rId25"/>
  </sheets>
  <definedNames>
    <definedName name="_xlnm._FilterDatabase" localSheetId="1" hidden="1">'D1_03_1-D13 - Stavební - ...'!$C$149:$K$1073</definedName>
    <definedName name="_xlnm._FilterDatabase" localSheetId="2" hidden="1">'D1_03_3 - Požárně bezpečn...'!$C$123:$K$182</definedName>
    <definedName name="_xlnm._FilterDatabase" localSheetId="3" hidden="1">'D1_03_4a - Vytápění'!$C$127:$K$215</definedName>
    <definedName name="_xlnm._FilterDatabase" localSheetId="4" hidden="1">'D1_03_4e - Zdravotně tech...'!$C$123:$K$151</definedName>
    <definedName name="_xlnm._FilterDatabase" localSheetId="5" hidden="1">'D1_03_4g - Silnoproudá el...'!$C$124:$K$242</definedName>
    <definedName name="_xlnm._FilterDatabase" localSheetId="6" hidden="1">'D1_03_4h1-D13 - Slaboprou...'!$C$122:$K$137</definedName>
    <definedName name="_xlnm._FilterDatabase" localSheetId="7" hidden="1">'D1_03_4h3-D13 - Elektrick...'!$C$122:$K$146</definedName>
    <definedName name="_xlnm._FilterDatabase" localSheetId="8" hidden="1">'D1_06_1-D13 - Stavební - ...'!$C$141:$K$784</definedName>
    <definedName name="_xlnm._FilterDatabase" localSheetId="9" hidden="1">'D1_06_4g - Silnoproudá el...'!$C$120:$K$183</definedName>
    <definedName name="_xlnm._FilterDatabase" localSheetId="10" hidden="1">'D1_13_1-D13 - Stavební - ...'!$C$152:$K$1002</definedName>
    <definedName name="_xlnm._FilterDatabase" localSheetId="11" hidden="1">'D1_13_3 - Požárně bezpečn...'!$C$121:$K$188</definedName>
    <definedName name="_xlnm._FilterDatabase" localSheetId="12" hidden="1">'D1_13_4a - Vytápění'!$C$128:$K$280</definedName>
    <definedName name="_xlnm._FilterDatabase" localSheetId="13" hidden="1">'D1_13_4e - Zdravotně tech...'!$C$124:$K$180</definedName>
    <definedName name="_xlnm._FilterDatabase" localSheetId="14" hidden="1">'D1_13_4g - Silnoproudá el...'!$C$123:$K$334</definedName>
    <definedName name="_xlnm._FilterDatabase" localSheetId="15" hidden="1">'D1_13_4h-D13 - Slaboproud...'!$C$122:$K$157</definedName>
    <definedName name="_xlnm._FilterDatabase" localSheetId="16" hidden="1">'D2_01-D17 - Příprava územ...'!$C$118:$K$192</definedName>
    <definedName name="_xlnm._FilterDatabase" localSheetId="17" hidden="1">'D2_02-D09 - Zpevněné ploc...'!$C$124:$K$420</definedName>
    <definedName name="_xlnm._FilterDatabase" localSheetId="18" hidden="1">'D2_03-D11 - Kanalizace - ...'!$C$120:$K$398</definedName>
    <definedName name="_xlnm._FilterDatabase" localSheetId="19" hidden="1">'D2_05 - Sadové úpravy - E...'!$C$118:$K$152</definedName>
    <definedName name="_xlnm._FilterDatabase" localSheetId="20" hidden="1">'D2_22-D11 - Přeložky a př...'!$C$118:$K$194</definedName>
    <definedName name="_xlnm._FilterDatabase" localSheetId="21" hidden="1">'D2_23 - Venkovní osvětlen...'!$C$118:$K$193</definedName>
    <definedName name="_xlnm._FilterDatabase" localSheetId="22" hidden="1">'D2_24_1-D11 - Stavební - ...'!$C$124:$K$171</definedName>
    <definedName name="_xlnm._FilterDatabase" localSheetId="23" hidden="1">'D2_24_3 - Silnoproudá ele...'!$C$122:$K$136</definedName>
    <definedName name="_xlnm._FilterDatabase" localSheetId="24" hidden="1">'D2_25_3-D11 - Technologie...'!$C$121:$K$133</definedName>
    <definedName name="_xlnm.Print_Titles" localSheetId="1">'D1_03_1-D13 - Stavební - ...'!$149:$149</definedName>
    <definedName name="_xlnm.Print_Titles" localSheetId="2">'D1_03_3 - Požárně bezpečn...'!$123:$123</definedName>
    <definedName name="_xlnm.Print_Titles" localSheetId="3">'D1_03_4a - Vytápění'!$127:$127</definedName>
    <definedName name="_xlnm.Print_Titles" localSheetId="4">'D1_03_4e - Zdravotně tech...'!$123:$123</definedName>
    <definedName name="_xlnm.Print_Titles" localSheetId="5">'D1_03_4g - Silnoproudá el...'!$124:$124</definedName>
    <definedName name="_xlnm.Print_Titles" localSheetId="6">'D1_03_4h1-D13 - Slaboprou...'!$122:$122</definedName>
    <definedName name="_xlnm.Print_Titles" localSheetId="7">'D1_03_4h3-D13 - Elektrick...'!$122:$122</definedName>
    <definedName name="_xlnm.Print_Titles" localSheetId="8">'D1_06_1-D13 - Stavební - ...'!$141:$141</definedName>
    <definedName name="_xlnm.Print_Titles" localSheetId="9">'D1_06_4g - Silnoproudá el...'!$120:$120</definedName>
    <definedName name="_xlnm.Print_Titles" localSheetId="10">'D1_13_1-D13 - Stavební - ...'!$152:$152</definedName>
    <definedName name="_xlnm.Print_Titles" localSheetId="11">'D1_13_3 - Požárně bezpečn...'!$121:$121</definedName>
    <definedName name="_xlnm.Print_Titles" localSheetId="12">'D1_13_4a - Vytápění'!$128:$128</definedName>
    <definedName name="_xlnm.Print_Titles" localSheetId="13">'D1_13_4e - Zdravotně tech...'!$124:$124</definedName>
    <definedName name="_xlnm.Print_Titles" localSheetId="14">'D1_13_4g - Silnoproudá el...'!$123:$123</definedName>
    <definedName name="_xlnm.Print_Titles" localSheetId="15">'D1_13_4h-D13 - Slaboproud...'!$122:$122</definedName>
    <definedName name="_xlnm.Print_Titles" localSheetId="16">'D2_01-D17 - Příprava územ...'!$118:$118</definedName>
    <definedName name="_xlnm.Print_Titles" localSheetId="17">'D2_02-D09 - Zpevněné ploc...'!$124:$124</definedName>
    <definedName name="_xlnm.Print_Titles" localSheetId="18">'D2_03-D11 - Kanalizace - ...'!$120:$120</definedName>
    <definedName name="_xlnm.Print_Titles" localSheetId="19">'D2_05 - Sadové úpravy - E...'!$118:$118</definedName>
    <definedName name="_xlnm.Print_Titles" localSheetId="20">'D2_22-D11 - Přeložky a př...'!$118:$118</definedName>
    <definedName name="_xlnm.Print_Titles" localSheetId="21">'D2_23 - Venkovní osvětlen...'!$118:$118</definedName>
    <definedName name="_xlnm.Print_Titles" localSheetId="22">'D2_24_1-D11 - Stavební - ...'!$124:$124</definedName>
    <definedName name="_xlnm.Print_Titles" localSheetId="23">'D2_24_3 - Silnoproudá ele...'!$122:$122</definedName>
    <definedName name="_xlnm.Print_Titles" localSheetId="24">'D2_25_3-D11 - Technologie...'!$121:$121</definedName>
    <definedName name="_xlnm.Print_Titles" localSheetId="0">'Rekapitulace stavby'!$92:$92</definedName>
    <definedName name="_xlnm.Print_Area" localSheetId="1">'D1_03_1-D13 - Stavební - ...'!$C$4:$J$76,'D1_03_1-D13 - Stavební - ...'!$C$82:$J$129,'D1_03_1-D13 - Stavební - ...'!$C$135:$K$1073</definedName>
    <definedName name="_xlnm.Print_Area" localSheetId="2">'D1_03_3 - Požárně bezpečn...'!$C$4:$J$76,'D1_03_3 - Požárně bezpečn...'!$C$82:$J$103,'D1_03_3 - Požárně bezpečn...'!$C$109:$K$182</definedName>
    <definedName name="_xlnm.Print_Area" localSheetId="3">'D1_03_4a - Vytápění'!$C$4:$J$76,'D1_03_4a - Vytápění'!$C$82:$J$107,'D1_03_4a - Vytápění'!$C$113:$K$215</definedName>
    <definedName name="_xlnm.Print_Area" localSheetId="4">'D1_03_4e - Zdravotně tech...'!$C$4:$J$76,'D1_03_4e - Zdravotně tech...'!$C$82:$J$103,'D1_03_4e - Zdravotně tech...'!$C$109:$K$151</definedName>
    <definedName name="_xlnm.Print_Area" localSheetId="5">'D1_03_4g - Silnoproudá el...'!$C$4:$J$76,'D1_03_4g - Silnoproudá el...'!$C$82:$J$104,'D1_03_4g - Silnoproudá el...'!$C$110:$K$242</definedName>
    <definedName name="_xlnm.Print_Area" localSheetId="6">'D1_03_4h1-D13 - Slaboprou...'!$C$4:$J$76,'D1_03_4h1-D13 - Slaboprou...'!$C$82:$J$102,'D1_03_4h1-D13 - Slaboprou...'!$C$108:$K$137</definedName>
    <definedName name="_xlnm.Print_Area" localSheetId="7">'D1_03_4h3-D13 - Elektrick...'!$C$4:$J$76,'D1_03_4h3-D13 - Elektrick...'!$C$82:$J$102,'D1_03_4h3-D13 - Elektrick...'!$C$108:$K$146</definedName>
    <definedName name="_xlnm.Print_Area" localSheetId="8">'D1_06_1-D13 - Stavební - ...'!$C$4:$J$76,'D1_06_1-D13 - Stavební - ...'!$C$82:$J$121,'D1_06_1-D13 - Stavební - ...'!$C$127:$K$784</definedName>
    <definedName name="_xlnm.Print_Area" localSheetId="9">'D1_06_4g - Silnoproudá el...'!$C$4:$J$76,'D1_06_4g - Silnoproudá el...'!$C$82:$J$100,'D1_06_4g - Silnoproudá el...'!$C$106:$K$183</definedName>
    <definedName name="_xlnm.Print_Area" localSheetId="10">'D1_13_1-D13 - Stavební - ...'!$C$4:$J$76,'D1_13_1-D13 - Stavební - ...'!$C$82:$J$132,'D1_13_1-D13 - Stavební - ...'!$C$138:$K$1002</definedName>
    <definedName name="_xlnm.Print_Area" localSheetId="11">'D1_13_3 - Požárně bezpečn...'!$C$4:$J$76,'D1_13_3 - Požárně bezpečn...'!$C$82:$J$101,'D1_13_3 - Požárně bezpečn...'!$C$107:$K$188</definedName>
    <definedName name="_xlnm.Print_Area" localSheetId="12">'D1_13_4a - Vytápění'!$C$4:$J$76,'D1_13_4a - Vytápění'!$C$82:$J$108,'D1_13_4a - Vytápění'!$C$114:$K$280</definedName>
    <definedName name="_xlnm.Print_Area" localSheetId="13">'D1_13_4e - Zdravotně tech...'!$C$4:$J$76,'D1_13_4e - Zdravotně tech...'!$C$82:$J$104,'D1_13_4e - Zdravotně tech...'!$C$110:$K$180</definedName>
    <definedName name="_xlnm.Print_Area" localSheetId="14">'D1_13_4g - Silnoproudá el...'!$C$4:$J$76,'D1_13_4g - Silnoproudá el...'!$C$82:$J$103,'D1_13_4g - Silnoproudá el...'!$C$109:$K$334</definedName>
    <definedName name="_xlnm.Print_Area" localSheetId="15">'D1_13_4h-D13 - Slaboproud...'!$C$4:$J$76,'D1_13_4h-D13 - Slaboproud...'!$C$82:$J$102,'D1_13_4h-D13 - Slaboproud...'!$C$108:$K$157</definedName>
    <definedName name="_xlnm.Print_Area" localSheetId="16">'D2_01-D17 - Příprava územ...'!$C$4:$J$76,'D2_01-D17 - Příprava územ...'!$C$82:$J$100,'D2_01-D17 - Příprava územ...'!$C$106:$K$192</definedName>
    <definedName name="_xlnm.Print_Area" localSheetId="17">'D2_02-D09 - Zpevněné ploc...'!$C$4:$J$76,'D2_02-D09 - Zpevněné ploc...'!$C$82:$J$106,'D2_02-D09 - Zpevněné ploc...'!$C$112:$K$420</definedName>
    <definedName name="_xlnm.Print_Area" localSheetId="18">'D2_03-D11 - Kanalizace - ...'!$C$4:$J$76,'D2_03-D11 - Kanalizace - ...'!$C$82:$J$102,'D2_03-D11 - Kanalizace - ...'!$C$108:$K$398</definedName>
    <definedName name="_xlnm.Print_Area" localSheetId="19">'D2_05 - Sadové úpravy - E...'!$C$4:$J$76,'D2_05 - Sadové úpravy - E...'!$C$82:$J$100,'D2_05 - Sadové úpravy - E...'!$C$106:$K$152</definedName>
    <definedName name="_xlnm.Print_Area" localSheetId="20">'D2_22-D11 - Přeložky a př...'!$C$4:$J$76,'D2_22-D11 - Přeložky a př...'!$C$82:$J$100,'D2_22-D11 - Přeložky a př...'!$C$106:$K$194</definedName>
    <definedName name="_xlnm.Print_Area" localSheetId="21">'D2_23 - Venkovní osvětlen...'!$C$4:$J$76,'D2_23 - Venkovní osvětlen...'!$C$82:$J$100,'D2_23 - Venkovní osvětlen...'!$C$106:$K$193</definedName>
    <definedName name="_xlnm.Print_Area" localSheetId="22">'D2_24_1-D11 - Stavební - ...'!$C$4:$J$76,'D2_24_1-D11 - Stavební - ...'!$C$82:$J$104,'D2_24_1-D11 - Stavební - ...'!$C$110:$K$171</definedName>
    <definedName name="_xlnm.Print_Area" localSheetId="23">'D2_24_3 - Silnoproudá ele...'!$C$4:$J$76,'D2_24_3 - Silnoproudá ele...'!$C$82:$J$102,'D2_24_3 - Silnoproudá ele...'!$C$108:$K$136</definedName>
    <definedName name="_xlnm.Print_Area" localSheetId="24">'D2_25_3-D11 - Technologie...'!$C$4:$J$76,'D2_25_3-D11 - Technologie...'!$C$82:$J$101,'D2_25_3-D11 - Technologie...'!$C$107:$K$133</definedName>
    <definedName name="_xlnm.Print_Area" localSheetId="0">'Rekapitulace stavby'!$D$4:$AO$76,'Rekapitulace stavby'!$C$82:$AQ$124</definedName>
  </definedNames>
  <calcPr calcId="145621"/>
</workbook>
</file>

<file path=xl/calcChain.xml><?xml version="1.0" encoding="utf-8"?>
<calcChain xmlns="http://schemas.openxmlformats.org/spreadsheetml/2006/main">
  <c r="J39" i="25" l="1"/>
  <c r="J38" i="25"/>
  <c r="AY123" i="1"/>
  <c r="J37" i="25"/>
  <c r="AX123" i="1" s="1"/>
  <c r="BI133" i="25"/>
  <c r="BH133" i="25"/>
  <c r="BG133" i="25"/>
  <c r="BF133" i="25"/>
  <c r="T133" i="25"/>
  <c r="R133" i="25"/>
  <c r="P133" i="25"/>
  <c r="BI131" i="25"/>
  <c r="BH131" i="25"/>
  <c r="BG131" i="25"/>
  <c r="BF131" i="25"/>
  <c r="T131" i="25"/>
  <c r="R131" i="25"/>
  <c r="P131" i="25"/>
  <c r="BI129" i="25"/>
  <c r="BH129" i="25"/>
  <c r="BG129" i="25"/>
  <c r="BF129" i="25"/>
  <c r="T129" i="25"/>
  <c r="R129" i="25"/>
  <c r="P129" i="25"/>
  <c r="BI127" i="25"/>
  <c r="BH127" i="25"/>
  <c r="BG127" i="25"/>
  <c r="BF127" i="25"/>
  <c r="F36" i="25" s="1"/>
  <c r="T127" i="25"/>
  <c r="R127" i="25"/>
  <c r="P127" i="25"/>
  <c r="BI125" i="25"/>
  <c r="BH125" i="25"/>
  <c r="BG125" i="25"/>
  <c r="BF125" i="25"/>
  <c r="T125" i="25"/>
  <c r="R125" i="25"/>
  <c r="P125" i="25"/>
  <c r="J119" i="25"/>
  <c r="J118" i="25"/>
  <c r="F118" i="25"/>
  <c r="F116" i="25"/>
  <c r="E114" i="25"/>
  <c r="J94" i="25"/>
  <c r="J93" i="25"/>
  <c r="F93" i="25"/>
  <c r="F91" i="25"/>
  <c r="E89" i="25"/>
  <c r="J20" i="25"/>
  <c r="E20" i="25"/>
  <c r="F119" i="25" s="1"/>
  <c r="J19" i="25"/>
  <c r="J14" i="25"/>
  <c r="J116" i="25" s="1"/>
  <c r="E7" i="25"/>
  <c r="E110" i="25" s="1"/>
  <c r="J39" i="24"/>
  <c r="J38" i="24"/>
  <c r="AY121" i="1"/>
  <c r="J37" i="24"/>
  <c r="AX121" i="1" s="1"/>
  <c r="BI135" i="24"/>
  <c r="BH135" i="24"/>
  <c r="BG135" i="24"/>
  <c r="BF135" i="24"/>
  <c r="T135" i="24"/>
  <c r="R135" i="24"/>
  <c r="P135" i="24"/>
  <c r="BI133" i="24"/>
  <c r="BH133" i="24"/>
  <c r="BG133" i="24"/>
  <c r="BF133" i="24"/>
  <c r="T133" i="24"/>
  <c r="R133" i="24"/>
  <c r="P133" i="24"/>
  <c r="P132" i="24" s="1"/>
  <c r="BI130" i="24"/>
  <c r="BH130" i="24"/>
  <c r="BG130" i="24"/>
  <c r="BF130" i="24"/>
  <c r="T130" i="24"/>
  <c r="R130" i="24"/>
  <c r="P130" i="24"/>
  <c r="BI128" i="24"/>
  <c r="BH128" i="24"/>
  <c r="BG128" i="24"/>
  <c r="BF128" i="24"/>
  <c r="T128" i="24"/>
  <c r="R128" i="24"/>
  <c r="P128" i="24"/>
  <c r="BI126" i="24"/>
  <c r="BH126" i="24"/>
  <c r="BG126" i="24"/>
  <c r="BF126" i="24"/>
  <c r="T126" i="24"/>
  <c r="R126" i="24"/>
  <c r="P126" i="24"/>
  <c r="J120" i="24"/>
  <c r="J119" i="24"/>
  <c r="F119" i="24"/>
  <c r="F117" i="24"/>
  <c r="E115" i="24"/>
  <c r="J94" i="24"/>
  <c r="J93" i="24"/>
  <c r="F93" i="24"/>
  <c r="F91" i="24"/>
  <c r="E89" i="24"/>
  <c r="J20" i="24"/>
  <c r="E20" i="24"/>
  <c r="F94" i="24" s="1"/>
  <c r="J19" i="24"/>
  <c r="J14" i="24"/>
  <c r="J91" i="24"/>
  <c r="E7" i="24"/>
  <c r="E111" i="24" s="1"/>
  <c r="J39" i="23"/>
  <c r="J38" i="23"/>
  <c r="AY120" i="1" s="1"/>
  <c r="J37" i="23"/>
  <c r="AX120" i="1" s="1"/>
  <c r="BI166" i="23"/>
  <c r="BH166" i="23"/>
  <c r="BG166" i="23"/>
  <c r="BF166" i="23"/>
  <c r="T166" i="23"/>
  <c r="R166" i="23"/>
  <c r="P166" i="23"/>
  <c r="BI161" i="23"/>
  <c r="BH161" i="23"/>
  <c r="BG161" i="23"/>
  <c r="BF161" i="23"/>
  <c r="T161" i="23"/>
  <c r="R161" i="23"/>
  <c r="P161" i="23"/>
  <c r="BI159" i="23"/>
  <c r="BH159" i="23"/>
  <c r="BG159" i="23"/>
  <c r="BF159" i="23"/>
  <c r="T159" i="23"/>
  <c r="R159" i="23"/>
  <c r="P159" i="23"/>
  <c r="BI154" i="23"/>
  <c r="BH154" i="23"/>
  <c r="BG154" i="23"/>
  <c r="BF154" i="23"/>
  <c r="T154" i="23"/>
  <c r="R154" i="23"/>
  <c r="P154" i="23"/>
  <c r="BI152" i="23"/>
  <c r="BH152" i="23"/>
  <c r="BG152" i="23"/>
  <c r="BF152" i="23"/>
  <c r="T152" i="23"/>
  <c r="R152" i="23"/>
  <c r="P152" i="23"/>
  <c r="BI147" i="23"/>
  <c r="BH147" i="23"/>
  <c r="BG147" i="23"/>
  <c r="BF147" i="23"/>
  <c r="T147" i="23"/>
  <c r="R147" i="23"/>
  <c r="P147" i="23"/>
  <c r="BI140" i="23"/>
  <c r="BH140" i="23"/>
  <c r="BG140" i="23"/>
  <c r="BF140" i="23"/>
  <c r="T140" i="23"/>
  <c r="R140" i="23"/>
  <c r="P140" i="23"/>
  <c r="P134" i="23"/>
  <c r="BI135" i="23"/>
  <c r="BH135" i="23"/>
  <c r="BG135" i="23"/>
  <c r="BF135" i="23"/>
  <c r="T135" i="23"/>
  <c r="T134" i="23" s="1"/>
  <c r="R135" i="23"/>
  <c r="R134" i="23" s="1"/>
  <c r="P135" i="23"/>
  <c r="BI132" i="23"/>
  <c r="BH132" i="23"/>
  <c r="BG132" i="23"/>
  <c r="BF132" i="23"/>
  <c r="T132" i="23"/>
  <c r="R132" i="23"/>
  <c r="P132" i="23"/>
  <c r="BI128" i="23"/>
  <c r="BH128" i="23"/>
  <c r="BG128" i="23"/>
  <c r="BF128" i="23"/>
  <c r="T128" i="23"/>
  <c r="R128" i="23"/>
  <c r="P128" i="23"/>
  <c r="J122" i="23"/>
  <c r="J121" i="23"/>
  <c r="F121" i="23"/>
  <c r="F119" i="23"/>
  <c r="E117" i="23"/>
  <c r="J94" i="23"/>
  <c r="J93" i="23"/>
  <c r="F93" i="23"/>
  <c r="F91" i="23"/>
  <c r="E89" i="23"/>
  <c r="J20" i="23"/>
  <c r="E20" i="23"/>
  <c r="F122" i="23" s="1"/>
  <c r="J19" i="23"/>
  <c r="J14" i="23"/>
  <c r="J119" i="23"/>
  <c r="E7" i="23"/>
  <c r="E113" i="23" s="1"/>
  <c r="J37" i="22"/>
  <c r="J36" i="22"/>
  <c r="AY118" i="1" s="1"/>
  <c r="J35" i="22"/>
  <c r="AX118" i="1"/>
  <c r="BI192" i="22"/>
  <c r="BH192" i="22"/>
  <c r="BG192" i="22"/>
  <c r="BF192" i="22"/>
  <c r="T192" i="22"/>
  <c r="R192" i="22"/>
  <c r="P192" i="22"/>
  <c r="BI190" i="22"/>
  <c r="BH190" i="22"/>
  <c r="BG190" i="22"/>
  <c r="BF190" i="22"/>
  <c r="T190" i="22"/>
  <c r="R190" i="22"/>
  <c r="P190" i="22"/>
  <c r="BI188" i="22"/>
  <c r="BH188" i="22"/>
  <c r="BG188" i="22"/>
  <c r="BF188" i="22"/>
  <c r="T188" i="22"/>
  <c r="R188" i="22"/>
  <c r="P188" i="22"/>
  <c r="BI186" i="22"/>
  <c r="BH186" i="22"/>
  <c r="BG186" i="22"/>
  <c r="BF186" i="22"/>
  <c r="T186" i="22"/>
  <c r="R186" i="22"/>
  <c r="P186" i="22"/>
  <c r="BI184" i="22"/>
  <c r="BH184" i="22"/>
  <c r="BG184" i="22"/>
  <c r="BF184" i="22"/>
  <c r="T184" i="22"/>
  <c r="R184" i="22"/>
  <c r="P184" i="22"/>
  <c r="BI182" i="22"/>
  <c r="BH182" i="22"/>
  <c r="BG182" i="22"/>
  <c r="BF182" i="22"/>
  <c r="T182" i="22"/>
  <c r="R182" i="22"/>
  <c r="P182" i="22"/>
  <c r="BI180" i="22"/>
  <c r="BH180" i="22"/>
  <c r="BG180" i="22"/>
  <c r="BF180" i="22"/>
  <c r="T180" i="22"/>
  <c r="R180" i="22"/>
  <c r="P180" i="22"/>
  <c r="BI178" i="22"/>
  <c r="BH178" i="22"/>
  <c r="BG178" i="22"/>
  <c r="BF178" i="22"/>
  <c r="T178" i="22"/>
  <c r="R178" i="22"/>
  <c r="P178"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4" i="22"/>
  <c r="BH164" i="22"/>
  <c r="BG164" i="22"/>
  <c r="BF164" i="22"/>
  <c r="T164" i="22"/>
  <c r="R164" i="22"/>
  <c r="P164" i="22"/>
  <c r="BI161" i="22"/>
  <c r="BH161" i="22"/>
  <c r="BG161" i="22"/>
  <c r="BF161" i="22"/>
  <c r="T161" i="22"/>
  <c r="R161" i="22"/>
  <c r="P161" i="22"/>
  <c r="BI159" i="22"/>
  <c r="BH159" i="22"/>
  <c r="BG159" i="22"/>
  <c r="BF159" i="22"/>
  <c r="T159" i="22"/>
  <c r="R159" i="22"/>
  <c r="P159" i="22"/>
  <c r="BI157" i="22"/>
  <c r="BH157" i="22"/>
  <c r="BG157" i="22"/>
  <c r="BF157" i="22"/>
  <c r="T157" i="22"/>
  <c r="R157" i="22"/>
  <c r="P157" i="22"/>
  <c r="BI155" i="22"/>
  <c r="BH155" i="22"/>
  <c r="BG155" i="22"/>
  <c r="BF155" i="22"/>
  <c r="T155" i="22"/>
  <c r="R155" i="22"/>
  <c r="P155" i="22"/>
  <c r="BI153" i="22"/>
  <c r="BH153" i="22"/>
  <c r="BG153" i="22"/>
  <c r="BF153" i="22"/>
  <c r="T153" i="22"/>
  <c r="R153" i="22"/>
  <c r="P153" i="22"/>
  <c r="BI151" i="22"/>
  <c r="BH151" i="22"/>
  <c r="BG151" i="22"/>
  <c r="BF151" i="22"/>
  <c r="T151" i="22"/>
  <c r="R151" i="22"/>
  <c r="P151" i="22"/>
  <c r="BI149" i="22"/>
  <c r="BH149" i="22"/>
  <c r="BG149" i="22"/>
  <c r="BF149" i="22"/>
  <c r="T149" i="22"/>
  <c r="R149" i="22"/>
  <c r="P149" i="22"/>
  <c r="BI147" i="22"/>
  <c r="BH147" i="22"/>
  <c r="BG147" i="22"/>
  <c r="BF147" i="22"/>
  <c r="T147" i="22"/>
  <c r="R147" i="22"/>
  <c r="P147" i="22"/>
  <c r="BI146" i="22"/>
  <c r="BH146" i="22"/>
  <c r="BG146" i="22"/>
  <c r="BF146" i="22"/>
  <c r="T146" i="22"/>
  <c r="R146" i="22"/>
  <c r="P146" i="22"/>
  <c r="BI144" i="22"/>
  <c r="BH144" i="22"/>
  <c r="BG144" i="22"/>
  <c r="BF144" i="22"/>
  <c r="T144" i="22"/>
  <c r="R144" i="22"/>
  <c r="P144" i="22"/>
  <c r="BI143" i="22"/>
  <c r="BH143" i="22"/>
  <c r="BG143" i="22"/>
  <c r="BF143" i="22"/>
  <c r="T143" i="22"/>
  <c r="R143" i="22"/>
  <c r="P143" i="22"/>
  <c r="BI141" i="22"/>
  <c r="BH141" i="22"/>
  <c r="BG141" i="22"/>
  <c r="BF141" i="22"/>
  <c r="T141" i="22"/>
  <c r="R141" i="22"/>
  <c r="P141" i="22"/>
  <c r="BI140" i="22"/>
  <c r="BH140" i="22"/>
  <c r="BG140" i="22"/>
  <c r="BF140" i="22"/>
  <c r="T140" i="22"/>
  <c r="R140" i="22"/>
  <c r="P140" i="22"/>
  <c r="BI138" i="22"/>
  <c r="BH138" i="22"/>
  <c r="BG138" i="22"/>
  <c r="BF138" i="22"/>
  <c r="T138" i="22"/>
  <c r="R138" i="22"/>
  <c r="P138" i="22"/>
  <c r="BI136" i="22"/>
  <c r="BH136" i="22"/>
  <c r="BG136" i="22"/>
  <c r="BF136" i="22"/>
  <c r="T136" i="22"/>
  <c r="R136" i="22"/>
  <c r="P136" i="22"/>
  <c r="BI134" i="22"/>
  <c r="BH134" i="22"/>
  <c r="BG134" i="22"/>
  <c r="BF134" i="22"/>
  <c r="T134" i="22"/>
  <c r="R134" i="22"/>
  <c r="P134" i="22"/>
  <c r="BI132" i="22"/>
  <c r="BH132" i="22"/>
  <c r="BG132" i="22"/>
  <c r="BF132" i="22"/>
  <c r="T132" i="22"/>
  <c r="R132" i="22"/>
  <c r="P132" i="22"/>
  <c r="BI130" i="22"/>
  <c r="BH130" i="22"/>
  <c r="BG130" i="22"/>
  <c r="BF130" i="22"/>
  <c r="T130" i="22"/>
  <c r="R130" i="22"/>
  <c r="P130" i="22"/>
  <c r="BI129" i="22"/>
  <c r="BH129" i="22"/>
  <c r="BG129" i="22"/>
  <c r="BF129" i="22"/>
  <c r="T129" i="22"/>
  <c r="R129" i="22"/>
  <c r="P129" i="22"/>
  <c r="BI127" i="22"/>
  <c r="BH127" i="22"/>
  <c r="BG127" i="22"/>
  <c r="BF127" i="22"/>
  <c r="T127" i="22"/>
  <c r="R127" i="22"/>
  <c r="P127" i="22"/>
  <c r="BI125" i="22"/>
  <c r="BH125" i="22"/>
  <c r="BG125" i="22"/>
  <c r="BF125" i="22"/>
  <c r="T125" i="22"/>
  <c r="R125" i="22"/>
  <c r="P125" i="22"/>
  <c r="BI124" i="22"/>
  <c r="BH124" i="22"/>
  <c r="BG124" i="22"/>
  <c r="BF124" i="22"/>
  <c r="T124" i="22"/>
  <c r="R124" i="22"/>
  <c r="P124" i="22"/>
  <c r="BI122" i="22"/>
  <c r="BH122" i="22"/>
  <c r="BG122" i="22"/>
  <c r="BF122" i="22"/>
  <c r="T122" i="22"/>
  <c r="R122" i="22"/>
  <c r="P122" i="22"/>
  <c r="J116" i="22"/>
  <c r="J115" i="22"/>
  <c r="F115" i="22"/>
  <c r="F113" i="22"/>
  <c r="E111" i="22"/>
  <c r="J92" i="22"/>
  <c r="J91" i="22"/>
  <c r="F91" i="22"/>
  <c r="F89" i="22"/>
  <c r="E87" i="22"/>
  <c r="J18" i="22"/>
  <c r="E18" i="22"/>
  <c r="F92" i="22" s="1"/>
  <c r="J17" i="22"/>
  <c r="J12" i="22"/>
  <c r="J113" i="22"/>
  <c r="E7" i="22"/>
  <c r="E109" i="22"/>
  <c r="J37" i="21"/>
  <c r="J36" i="21"/>
  <c r="AY117" i="1" s="1"/>
  <c r="J35" i="21"/>
  <c r="AX117" i="1"/>
  <c r="BI193" i="21"/>
  <c r="BH193" i="21"/>
  <c r="BG193" i="21"/>
  <c r="BF193" i="21"/>
  <c r="T193" i="21"/>
  <c r="R193" i="21"/>
  <c r="P193" i="21"/>
  <c r="BI191" i="21"/>
  <c r="BH191" i="21"/>
  <c r="BG191" i="21"/>
  <c r="BF191" i="21"/>
  <c r="T191" i="21"/>
  <c r="R191" i="21"/>
  <c r="P191" i="21"/>
  <c r="BI189" i="21"/>
  <c r="BH189" i="21"/>
  <c r="BG189" i="21"/>
  <c r="BF189" i="21"/>
  <c r="T189" i="21"/>
  <c r="R189" i="21"/>
  <c r="P189" i="21"/>
  <c r="BI187" i="21"/>
  <c r="BH187" i="21"/>
  <c r="BG187" i="21"/>
  <c r="BF187" i="21"/>
  <c r="T187" i="21"/>
  <c r="R187" i="21"/>
  <c r="P187" i="21"/>
  <c r="BI185" i="21"/>
  <c r="BH185" i="21"/>
  <c r="BG185" i="21"/>
  <c r="BF185" i="21"/>
  <c r="T185" i="21"/>
  <c r="R185" i="21"/>
  <c r="P185" i="21"/>
  <c r="BI183" i="21"/>
  <c r="BH183" i="21"/>
  <c r="BG183" i="21"/>
  <c r="BF183" i="21"/>
  <c r="T183" i="21"/>
  <c r="R183" i="21"/>
  <c r="P183" i="21"/>
  <c r="BI181" i="21"/>
  <c r="BH181" i="21"/>
  <c r="BG181" i="21"/>
  <c r="BF181" i="21"/>
  <c r="T181" i="21"/>
  <c r="R181" i="21"/>
  <c r="P181" i="21"/>
  <c r="BI179" i="21"/>
  <c r="BH179" i="21"/>
  <c r="BG179" i="21"/>
  <c r="BF179" i="21"/>
  <c r="T179" i="21"/>
  <c r="R179" i="21"/>
  <c r="P179" i="21"/>
  <c r="BI177" i="21"/>
  <c r="BH177" i="21"/>
  <c r="BG177" i="21"/>
  <c r="BF177" i="21"/>
  <c r="T177" i="21"/>
  <c r="R177" i="21"/>
  <c r="P177" i="21"/>
  <c r="BI175" i="21"/>
  <c r="BH175" i="21"/>
  <c r="BG175" i="21"/>
  <c r="BF175" i="21"/>
  <c r="T175" i="21"/>
  <c r="R175" i="21"/>
  <c r="P175" i="21"/>
  <c r="BI173" i="21"/>
  <c r="BH173" i="21"/>
  <c r="BG173" i="21"/>
  <c r="BF173" i="21"/>
  <c r="T173" i="21"/>
  <c r="R173" i="21"/>
  <c r="P173" i="21"/>
  <c r="BI171" i="21"/>
  <c r="BH171" i="21"/>
  <c r="BG171" i="21"/>
  <c r="BF171" i="21"/>
  <c r="T171" i="21"/>
  <c r="R171" i="21"/>
  <c r="P171" i="21"/>
  <c r="BI169" i="21"/>
  <c r="BH169" i="21"/>
  <c r="BG169" i="21"/>
  <c r="BF169" i="21"/>
  <c r="T169" i="21"/>
  <c r="R169" i="21"/>
  <c r="P169" i="21"/>
  <c r="BI167" i="21"/>
  <c r="BH167" i="21"/>
  <c r="BG167" i="21"/>
  <c r="BF167" i="21"/>
  <c r="T167" i="21"/>
  <c r="R167" i="21"/>
  <c r="P167" i="21"/>
  <c r="BI165" i="21"/>
  <c r="BH165" i="21"/>
  <c r="BG165" i="21"/>
  <c r="BF165" i="21"/>
  <c r="T165" i="21"/>
  <c r="R165" i="21"/>
  <c r="P165" i="21"/>
  <c r="BI163" i="21"/>
  <c r="BH163" i="21"/>
  <c r="BG163" i="21"/>
  <c r="BF163" i="21"/>
  <c r="T163" i="21"/>
  <c r="R163" i="21"/>
  <c r="P163" i="21"/>
  <c r="BI161" i="21"/>
  <c r="BH161" i="21"/>
  <c r="BG161" i="21"/>
  <c r="BF161" i="21"/>
  <c r="T161" i="21"/>
  <c r="R161" i="21"/>
  <c r="P161" i="21"/>
  <c r="BI159" i="21"/>
  <c r="BH159" i="21"/>
  <c r="BG159" i="21"/>
  <c r="BF159" i="21"/>
  <c r="T159" i="21"/>
  <c r="R159" i="21"/>
  <c r="P159" i="21"/>
  <c r="BI157" i="21"/>
  <c r="BH157" i="21"/>
  <c r="BG157" i="21"/>
  <c r="BF157" i="21"/>
  <c r="T157" i="21"/>
  <c r="R157" i="21"/>
  <c r="P157" i="21"/>
  <c r="BI155" i="21"/>
  <c r="BH155" i="21"/>
  <c r="BG155" i="21"/>
  <c r="BF155" i="21"/>
  <c r="T155" i="21"/>
  <c r="R155" i="21"/>
  <c r="P155" i="21"/>
  <c r="BI153" i="21"/>
  <c r="BH153" i="21"/>
  <c r="BG153" i="21"/>
  <c r="BF153" i="21"/>
  <c r="T153" i="21"/>
  <c r="R153" i="21"/>
  <c r="P153" i="21"/>
  <c r="BI152" i="21"/>
  <c r="BH152" i="21"/>
  <c r="BG152" i="21"/>
  <c r="BF152" i="21"/>
  <c r="T152" i="21"/>
  <c r="R152" i="21"/>
  <c r="P152" i="21"/>
  <c r="BI150" i="21"/>
  <c r="BH150" i="21"/>
  <c r="BG150" i="21"/>
  <c r="BF150" i="21"/>
  <c r="T150" i="21"/>
  <c r="R150" i="21"/>
  <c r="P150" i="21"/>
  <c r="BI148" i="21"/>
  <c r="BH148" i="21"/>
  <c r="BG148" i="21"/>
  <c r="BF148" i="21"/>
  <c r="T148" i="21"/>
  <c r="R148" i="21"/>
  <c r="P148" i="21"/>
  <c r="BI146" i="21"/>
  <c r="BH146" i="21"/>
  <c r="BG146" i="21"/>
  <c r="BF146" i="21"/>
  <c r="T146" i="21"/>
  <c r="R146" i="21"/>
  <c r="P146" i="21"/>
  <c r="BI144" i="21"/>
  <c r="BH144" i="21"/>
  <c r="BG144" i="21"/>
  <c r="BF144" i="21"/>
  <c r="T144" i="21"/>
  <c r="R144" i="21"/>
  <c r="P144" i="21"/>
  <c r="BI142" i="21"/>
  <c r="BH142" i="21"/>
  <c r="BG142" i="21"/>
  <c r="BF142" i="21"/>
  <c r="T142" i="21"/>
  <c r="R142" i="21"/>
  <c r="P142" i="21"/>
  <c r="BI139" i="21"/>
  <c r="BH139" i="21"/>
  <c r="BG139" i="21"/>
  <c r="BF139" i="21"/>
  <c r="T139" i="21"/>
  <c r="R139" i="21"/>
  <c r="P139" i="21"/>
  <c r="BI137" i="21"/>
  <c r="BH137" i="21"/>
  <c r="BG137" i="21"/>
  <c r="BF137" i="21"/>
  <c r="T137" i="21"/>
  <c r="R137" i="21"/>
  <c r="P137" i="21"/>
  <c r="BI135" i="21"/>
  <c r="BH135" i="21"/>
  <c r="BG135" i="21"/>
  <c r="BF135" i="21"/>
  <c r="T135" i="21"/>
  <c r="R135" i="21"/>
  <c r="P135" i="21"/>
  <c r="BI133" i="21"/>
  <c r="BH133" i="21"/>
  <c r="BG133" i="21"/>
  <c r="BF133" i="21"/>
  <c r="T133" i="21"/>
  <c r="R133" i="21"/>
  <c r="P133" i="21"/>
  <c r="BI132" i="21"/>
  <c r="BH132" i="21"/>
  <c r="BG132" i="21"/>
  <c r="BF132" i="21"/>
  <c r="T132" i="21"/>
  <c r="R132" i="21"/>
  <c r="P132" i="21"/>
  <c r="BI130" i="21"/>
  <c r="BH130" i="21"/>
  <c r="BG130" i="21"/>
  <c r="BF130" i="21"/>
  <c r="T130" i="21"/>
  <c r="R130" i="21"/>
  <c r="P130" i="21"/>
  <c r="BI128" i="21"/>
  <c r="BH128" i="21"/>
  <c r="BG128" i="21"/>
  <c r="BF128" i="21"/>
  <c r="T128" i="21"/>
  <c r="R128" i="21"/>
  <c r="P128" i="21"/>
  <c r="BI127" i="21"/>
  <c r="BH127" i="21"/>
  <c r="BG127" i="21"/>
  <c r="BF127" i="21"/>
  <c r="T127" i="21"/>
  <c r="R127" i="21"/>
  <c r="P127" i="21"/>
  <c r="BI125" i="21"/>
  <c r="BH125" i="21"/>
  <c r="BG125" i="21"/>
  <c r="BF125" i="21"/>
  <c r="T125" i="21"/>
  <c r="R125" i="21"/>
  <c r="P125" i="21"/>
  <c r="BI124" i="21"/>
  <c r="BH124" i="21"/>
  <c r="BG124" i="21"/>
  <c r="BF124" i="21"/>
  <c r="T124" i="21"/>
  <c r="R124" i="21"/>
  <c r="P124" i="21"/>
  <c r="BI122" i="21"/>
  <c r="BH122" i="21"/>
  <c r="BG122" i="21"/>
  <c r="BF122" i="21"/>
  <c r="T122" i="21"/>
  <c r="R122" i="21"/>
  <c r="P122" i="21"/>
  <c r="J116" i="21"/>
  <c r="J115" i="21"/>
  <c r="F115" i="21"/>
  <c r="F113" i="21"/>
  <c r="E111" i="21"/>
  <c r="J92" i="21"/>
  <c r="J91" i="21"/>
  <c r="F91" i="21"/>
  <c r="F89" i="21"/>
  <c r="E87" i="21"/>
  <c r="J18" i="21"/>
  <c r="E18" i="21"/>
  <c r="F92" i="21"/>
  <c r="J17" i="21"/>
  <c r="J12" i="21"/>
  <c r="J113" i="21" s="1"/>
  <c r="E7" i="21"/>
  <c r="E109" i="21"/>
  <c r="J37" i="20"/>
  <c r="J36" i="20"/>
  <c r="AY116" i="1"/>
  <c r="J35" i="20"/>
  <c r="AX116" i="1"/>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4" i="20"/>
  <c r="BH144" i="20"/>
  <c r="BG144" i="20"/>
  <c r="BF144" i="20"/>
  <c r="T144" i="20"/>
  <c r="R144" i="20"/>
  <c r="P144" i="20"/>
  <c r="BI140" i="20"/>
  <c r="BH140" i="20"/>
  <c r="BG140" i="20"/>
  <c r="BF140" i="20"/>
  <c r="T140" i="20"/>
  <c r="R140" i="20"/>
  <c r="P140"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1" i="20"/>
  <c r="BH121" i="20"/>
  <c r="BG121" i="20"/>
  <c r="BF121" i="20"/>
  <c r="T121" i="20"/>
  <c r="T120" i="20" s="1"/>
  <c r="R121" i="20"/>
  <c r="R120" i="20"/>
  <c r="P121" i="20"/>
  <c r="P120" i="20" s="1"/>
  <c r="J116" i="20"/>
  <c r="J115" i="20"/>
  <c r="F115" i="20"/>
  <c r="F113" i="20"/>
  <c r="E111" i="20"/>
  <c r="J92" i="20"/>
  <c r="J91" i="20"/>
  <c r="F91" i="20"/>
  <c r="F89" i="20"/>
  <c r="E87" i="20"/>
  <c r="J18" i="20"/>
  <c r="E18" i="20"/>
  <c r="F116" i="20"/>
  <c r="J17" i="20"/>
  <c r="J12" i="20"/>
  <c r="J89" i="20" s="1"/>
  <c r="E7" i="20"/>
  <c r="E109" i="20"/>
  <c r="J37" i="19"/>
  <c r="J36" i="19"/>
  <c r="AY115" i="1"/>
  <c r="J35" i="19"/>
  <c r="AX115" i="1"/>
  <c r="BI397" i="19"/>
  <c r="BH397" i="19"/>
  <c r="BG397" i="19"/>
  <c r="BF397" i="19"/>
  <c r="T397" i="19"/>
  <c r="R397" i="19"/>
  <c r="P397" i="19"/>
  <c r="BI395" i="19"/>
  <c r="BH395" i="19"/>
  <c r="BG395" i="19"/>
  <c r="BF395" i="19"/>
  <c r="T395" i="19"/>
  <c r="R395" i="19"/>
  <c r="P395" i="19"/>
  <c r="BI391" i="19"/>
  <c r="BH391" i="19"/>
  <c r="BG391" i="19"/>
  <c r="BF391" i="19"/>
  <c r="T391" i="19"/>
  <c r="R391" i="19"/>
  <c r="P391" i="19"/>
  <c r="BI388" i="19"/>
  <c r="BH388" i="19"/>
  <c r="BG388" i="19"/>
  <c r="BF388" i="19"/>
  <c r="T388" i="19"/>
  <c r="R388" i="19"/>
  <c r="P388" i="19"/>
  <c r="BI387" i="19"/>
  <c r="BH387" i="19"/>
  <c r="BG387" i="19"/>
  <c r="BF387" i="19"/>
  <c r="T387" i="19"/>
  <c r="R387" i="19"/>
  <c r="P387" i="19"/>
  <c r="BI385" i="19"/>
  <c r="BH385" i="19"/>
  <c r="BG385" i="19"/>
  <c r="BF385" i="19"/>
  <c r="T385" i="19"/>
  <c r="R385" i="19"/>
  <c r="P385" i="19"/>
  <c r="BI384" i="19"/>
  <c r="BH384" i="19"/>
  <c r="BG384" i="19"/>
  <c r="BF384" i="19"/>
  <c r="T384" i="19"/>
  <c r="R384" i="19"/>
  <c r="P384" i="19"/>
  <c r="BI380" i="19"/>
  <c r="BH380" i="19"/>
  <c r="BG380" i="19"/>
  <c r="BF380" i="19"/>
  <c r="T380" i="19"/>
  <c r="R380" i="19"/>
  <c r="P380" i="19"/>
  <c r="BI376" i="19"/>
  <c r="BH376" i="19"/>
  <c r="BG376" i="19"/>
  <c r="BF376" i="19"/>
  <c r="T376" i="19"/>
  <c r="R376" i="19"/>
  <c r="P376" i="19"/>
  <c r="BI373" i="19"/>
  <c r="BH373" i="19"/>
  <c r="BG373" i="19"/>
  <c r="BF373" i="19"/>
  <c r="T373" i="19"/>
  <c r="R373" i="19"/>
  <c r="P373" i="19"/>
  <c r="BI368" i="19"/>
  <c r="BH368" i="19"/>
  <c r="BG368" i="19"/>
  <c r="BF368" i="19"/>
  <c r="T368" i="19"/>
  <c r="R368" i="19"/>
  <c r="P368" i="19"/>
  <c r="BI364" i="19"/>
  <c r="BH364" i="19"/>
  <c r="BG364" i="19"/>
  <c r="BF364" i="19"/>
  <c r="T364" i="19"/>
  <c r="R364" i="19"/>
  <c r="P364" i="19"/>
  <c r="BI363" i="19"/>
  <c r="BH363" i="19"/>
  <c r="BG363" i="19"/>
  <c r="BF363" i="19"/>
  <c r="T363" i="19"/>
  <c r="R363" i="19"/>
  <c r="P363" i="19"/>
  <c r="BI358" i="19"/>
  <c r="BH358" i="19"/>
  <c r="BG358" i="19"/>
  <c r="BF358" i="19"/>
  <c r="T358" i="19"/>
  <c r="R358" i="19"/>
  <c r="P358" i="19"/>
  <c r="BI352" i="19"/>
  <c r="BH352" i="19"/>
  <c r="BG352" i="19"/>
  <c r="BF352" i="19"/>
  <c r="T352" i="19"/>
  <c r="R352" i="19"/>
  <c r="P352" i="19"/>
  <c r="BI346" i="19"/>
  <c r="BH346" i="19"/>
  <c r="BG346" i="19"/>
  <c r="BF346" i="19"/>
  <c r="T346" i="19"/>
  <c r="R346" i="19"/>
  <c r="P346" i="19"/>
  <c r="BI342" i="19"/>
  <c r="BH342" i="19"/>
  <c r="BG342" i="19"/>
  <c r="BF342" i="19"/>
  <c r="T342" i="19"/>
  <c r="R342" i="19"/>
  <c r="P342" i="19"/>
  <c r="BI334" i="19"/>
  <c r="BH334" i="19"/>
  <c r="BG334" i="19"/>
  <c r="BF334" i="19"/>
  <c r="T334" i="19"/>
  <c r="R334" i="19"/>
  <c r="P334" i="19"/>
  <c r="BI330" i="19"/>
  <c r="BH330" i="19"/>
  <c r="BG330" i="19"/>
  <c r="BF330" i="19"/>
  <c r="T330" i="19"/>
  <c r="R330" i="19"/>
  <c r="P330" i="19"/>
  <c r="BI324" i="19"/>
  <c r="BH324" i="19"/>
  <c r="BG324" i="19"/>
  <c r="BF324" i="19"/>
  <c r="T324" i="19"/>
  <c r="R324" i="19"/>
  <c r="P324" i="19"/>
  <c r="BI318" i="19"/>
  <c r="BH318" i="19"/>
  <c r="BG318" i="19"/>
  <c r="BF318" i="19"/>
  <c r="T318" i="19"/>
  <c r="R318" i="19"/>
  <c r="P318" i="19"/>
  <c r="BI312" i="19"/>
  <c r="BH312" i="19"/>
  <c r="BG312" i="19"/>
  <c r="BF312" i="19"/>
  <c r="T312" i="19"/>
  <c r="R312" i="19"/>
  <c r="P312" i="19"/>
  <c r="BI310" i="19"/>
  <c r="BH310" i="19"/>
  <c r="BG310" i="19"/>
  <c r="BF310" i="19"/>
  <c r="T310" i="19"/>
  <c r="R310" i="19"/>
  <c r="P310" i="19"/>
  <c r="BI304" i="19"/>
  <c r="BH304" i="19"/>
  <c r="BG304" i="19"/>
  <c r="BF304" i="19"/>
  <c r="T304" i="19"/>
  <c r="R304" i="19"/>
  <c r="P304" i="19"/>
  <c r="BI293" i="19"/>
  <c r="BH293" i="19"/>
  <c r="BG293" i="19"/>
  <c r="BF293" i="19"/>
  <c r="T293" i="19"/>
  <c r="R293" i="19"/>
  <c r="P293" i="19"/>
  <c r="BI287" i="19"/>
  <c r="BH287" i="19"/>
  <c r="BG287" i="19"/>
  <c r="BF287" i="19"/>
  <c r="T287" i="19"/>
  <c r="R287" i="19"/>
  <c r="P287" i="19"/>
  <c r="BI281" i="19"/>
  <c r="BH281" i="19"/>
  <c r="BG281" i="19"/>
  <c r="BF281" i="19"/>
  <c r="T281" i="19"/>
  <c r="R281" i="19"/>
  <c r="P281" i="19"/>
  <c r="BI277" i="19"/>
  <c r="BH277" i="19"/>
  <c r="BG277" i="19"/>
  <c r="BF277" i="19"/>
  <c r="T277" i="19"/>
  <c r="R277" i="19"/>
  <c r="P277" i="19"/>
  <c r="BI270" i="19"/>
  <c r="BH270" i="19"/>
  <c r="BG270" i="19"/>
  <c r="BF270" i="19"/>
  <c r="T270" i="19"/>
  <c r="R270" i="19"/>
  <c r="P270" i="19"/>
  <c r="BI269" i="19"/>
  <c r="BH269" i="19"/>
  <c r="BG269" i="19"/>
  <c r="BF269" i="19"/>
  <c r="T269" i="19"/>
  <c r="R269" i="19"/>
  <c r="P269" i="19"/>
  <c r="BI263" i="19"/>
  <c r="BH263" i="19"/>
  <c r="BG263" i="19"/>
  <c r="BF263" i="19"/>
  <c r="T263" i="19"/>
  <c r="R263" i="19"/>
  <c r="P263" i="19"/>
  <c r="BI262" i="19"/>
  <c r="BH262" i="19"/>
  <c r="BG262" i="19"/>
  <c r="BF262" i="19"/>
  <c r="T262" i="19"/>
  <c r="R262" i="19"/>
  <c r="P262" i="19"/>
  <c r="BI244" i="19"/>
  <c r="BH244" i="19"/>
  <c r="BG244" i="19"/>
  <c r="BF244" i="19"/>
  <c r="T244" i="19"/>
  <c r="R244" i="19"/>
  <c r="P244" i="19"/>
  <c r="BI241" i="19"/>
  <c r="BH241" i="19"/>
  <c r="BG241" i="19"/>
  <c r="BF241" i="19"/>
  <c r="T241" i="19"/>
  <c r="R241" i="19"/>
  <c r="P241" i="19"/>
  <c r="BI233" i="19"/>
  <c r="BH233" i="19"/>
  <c r="BG233" i="19"/>
  <c r="BF233" i="19"/>
  <c r="T233" i="19"/>
  <c r="R233" i="19"/>
  <c r="P233" i="19"/>
  <c r="BI227" i="19"/>
  <c r="BH227" i="19"/>
  <c r="BG227" i="19"/>
  <c r="BF227" i="19"/>
  <c r="T227" i="19"/>
  <c r="R227" i="19"/>
  <c r="P227" i="19"/>
  <c r="BI217" i="19"/>
  <c r="BH217" i="19"/>
  <c r="BG217" i="19"/>
  <c r="BF217" i="19"/>
  <c r="T217" i="19"/>
  <c r="R217" i="19"/>
  <c r="P217" i="19"/>
  <c r="BI209" i="19"/>
  <c r="BH209" i="19"/>
  <c r="BG209" i="19"/>
  <c r="BF209" i="19"/>
  <c r="T209" i="19"/>
  <c r="R209" i="19"/>
  <c r="P209" i="19"/>
  <c r="BI195" i="19"/>
  <c r="BH195" i="19"/>
  <c r="BG195" i="19"/>
  <c r="BF195" i="19"/>
  <c r="T195" i="19"/>
  <c r="R195" i="19"/>
  <c r="P195" i="19"/>
  <c r="BI185" i="19"/>
  <c r="BH185" i="19"/>
  <c r="BG185" i="19"/>
  <c r="BF185" i="19"/>
  <c r="T185" i="19"/>
  <c r="R185" i="19"/>
  <c r="P185" i="19"/>
  <c r="BI184" i="19"/>
  <c r="BH184" i="19"/>
  <c r="BG184" i="19"/>
  <c r="BF184" i="19"/>
  <c r="T184" i="19"/>
  <c r="R184" i="19"/>
  <c r="P184" i="19"/>
  <c r="BI178" i="19"/>
  <c r="BH178" i="19"/>
  <c r="BG178" i="19"/>
  <c r="BF178" i="19"/>
  <c r="T178" i="19"/>
  <c r="R178" i="19"/>
  <c r="P178" i="19"/>
  <c r="BI169" i="19"/>
  <c r="BH169" i="19"/>
  <c r="BG169" i="19"/>
  <c r="BF169" i="19"/>
  <c r="T169" i="19"/>
  <c r="R169" i="19"/>
  <c r="P169" i="19"/>
  <c r="BI160" i="19"/>
  <c r="BH160" i="19"/>
  <c r="BG160" i="19"/>
  <c r="BF160" i="19"/>
  <c r="T160" i="19"/>
  <c r="R160" i="19"/>
  <c r="P160" i="19"/>
  <c r="BI151" i="19"/>
  <c r="BH151" i="19"/>
  <c r="BG151" i="19"/>
  <c r="BF151" i="19"/>
  <c r="T151" i="19"/>
  <c r="R151" i="19"/>
  <c r="P151" i="19"/>
  <c r="BI142" i="19"/>
  <c r="BH142" i="19"/>
  <c r="BG142" i="19"/>
  <c r="BF142" i="19"/>
  <c r="T142" i="19"/>
  <c r="R142" i="19"/>
  <c r="P142" i="19"/>
  <c r="BI136" i="19"/>
  <c r="BH136" i="19"/>
  <c r="BG136" i="19"/>
  <c r="BF136" i="19"/>
  <c r="T136" i="19"/>
  <c r="R136" i="19"/>
  <c r="P136" i="19"/>
  <c r="BI130" i="19"/>
  <c r="BH130" i="19"/>
  <c r="BG130" i="19"/>
  <c r="BF130" i="19"/>
  <c r="T130" i="19"/>
  <c r="R130" i="19"/>
  <c r="P130" i="19"/>
  <c r="BI124" i="19"/>
  <c r="BH124" i="19"/>
  <c r="BG124" i="19"/>
  <c r="BF124" i="19"/>
  <c r="T124" i="19"/>
  <c r="R124" i="19"/>
  <c r="P124" i="19"/>
  <c r="J118" i="19"/>
  <c r="J117" i="19"/>
  <c r="F117" i="19"/>
  <c r="F115" i="19"/>
  <c r="E113" i="19"/>
  <c r="J92" i="19"/>
  <c r="J91" i="19"/>
  <c r="F91" i="19"/>
  <c r="F89" i="19"/>
  <c r="E87" i="19"/>
  <c r="J18" i="19"/>
  <c r="E18" i="19"/>
  <c r="F92" i="19" s="1"/>
  <c r="J17" i="19"/>
  <c r="J12" i="19"/>
  <c r="J89" i="19" s="1"/>
  <c r="E7" i="19"/>
  <c r="E111" i="19" s="1"/>
  <c r="J37" i="18"/>
  <c r="J36" i="18"/>
  <c r="AY114" i="1" s="1"/>
  <c r="J35" i="18"/>
  <c r="AX114" i="1"/>
  <c r="BI420" i="18"/>
  <c r="BH420" i="18"/>
  <c r="BG420" i="18"/>
  <c r="BF420" i="18"/>
  <c r="T420" i="18"/>
  <c r="T419" i="18" s="1"/>
  <c r="R420" i="18"/>
  <c r="R419" i="18"/>
  <c r="P420" i="18"/>
  <c r="P419" i="18"/>
  <c r="BI414" i="18"/>
  <c r="BH414" i="18"/>
  <c r="BG414" i="18"/>
  <c r="BF414" i="18"/>
  <c r="T414" i="18"/>
  <c r="R414" i="18"/>
  <c r="P414" i="18"/>
  <c r="BI408" i="18"/>
  <c r="BH408" i="18"/>
  <c r="BG408" i="18"/>
  <c r="BF408" i="18"/>
  <c r="T408" i="18"/>
  <c r="R408" i="18"/>
  <c r="P408" i="18"/>
  <c r="BI403" i="18"/>
  <c r="BH403" i="18"/>
  <c r="BG403" i="18"/>
  <c r="BF403" i="18"/>
  <c r="T403" i="18"/>
  <c r="R403" i="18"/>
  <c r="P403" i="18"/>
  <c r="BI398" i="18"/>
  <c r="BH398" i="18"/>
  <c r="BG398" i="18"/>
  <c r="BF398" i="18"/>
  <c r="T398" i="18"/>
  <c r="R398" i="18"/>
  <c r="P398" i="18"/>
  <c r="BI393" i="18"/>
  <c r="BH393" i="18"/>
  <c r="BG393" i="18"/>
  <c r="BF393" i="18"/>
  <c r="T393" i="18"/>
  <c r="R393" i="18"/>
  <c r="P393" i="18"/>
  <c r="BI392" i="18"/>
  <c r="BH392" i="18"/>
  <c r="BG392" i="18"/>
  <c r="BF392" i="18"/>
  <c r="T392" i="18"/>
  <c r="R392" i="18"/>
  <c r="P392" i="18"/>
  <c r="BI390" i="18"/>
  <c r="BH390" i="18"/>
  <c r="BG390" i="18"/>
  <c r="BF390" i="18"/>
  <c r="T390" i="18"/>
  <c r="R390" i="18"/>
  <c r="P390" i="18"/>
  <c r="BI386" i="18"/>
  <c r="BH386" i="18"/>
  <c r="BG386" i="18"/>
  <c r="BF386" i="18"/>
  <c r="T386" i="18"/>
  <c r="R386" i="18"/>
  <c r="P386" i="18"/>
  <c r="BI380" i="18"/>
  <c r="BH380" i="18"/>
  <c r="BG380" i="18"/>
  <c r="BF380" i="18"/>
  <c r="T380" i="18"/>
  <c r="R380" i="18"/>
  <c r="P380" i="18"/>
  <c r="BI375" i="18"/>
  <c r="BH375" i="18"/>
  <c r="BG375" i="18"/>
  <c r="BF375" i="18"/>
  <c r="T375" i="18"/>
  <c r="R375" i="18"/>
  <c r="P375" i="18"/>
  <c r="BI367" i="18"/>
  <c r="BH367" i="18"/>
  <c r="BG367" i="18"/>
  <c r="BF367" i="18"/>
  <c r="T367" i="18"/>
  <c r="R367" i="18"/>
  <c r="P367" i="18"/>
  <c r="BI365" i="18"/>
  <c r="BH365" i="18"/>
  <c r="BG365" i="18"/>
  <c r="BF365" i="18"/>
  <c r="T365" i="18"/>
  <c r="R365" i="18"/>
  <c r="P365" i="18"/>
  <c r="BI362" i="18"/>
  <c r="BH362" i="18"/>
  <c r="BG362" i="18"/>
  <c r="BF362" i="18"/>
  <c r="T362" i="18"/>
  <c r="R362" i="18"/>
  <c r="P362" i="18"/>
  <c r="BI357" i="18"/>
  <c r="BH357" i="18"/>
  <c r="BG357" i="18"/>
  <c r="BF357" i="18"/>
  <c r="T357" i="18"/>
  <c r="R357" i="18"/>
  <c r="P357" i="18"/>
  <c r="BI354" i="18"/>
  <c r="BH354" i="18"/>
  <c r="BG354" i="18"/>
  <c r="BF354" i="18"/>
  <c r="T354" i="18"/>
  <c r="R354" i="18"/>
  <c r="P354" i="18"/>
  <c r="BI348" i="18"/>
  <c r="BH348" i="18"/>
  <c r="BG348" i="18"/>
  <c r="BF348" i="18"/>
  <c r="T348" i="18"/>
  <c r="R348" i="18"/>
  <c r="P348" i="18"/>
  <c r="BI342" i="18"/>
  <c r="BH342" i="18"/>
  <c r="BG342" i="18"/>
  <c r="BF342" i="18"/>
  <c r="T342" i="18"/>
  <c r="R342" i="18"/>
  <c r="P342" i="18"/>
  <c r="BI340" i="18"/>
  <c r="BH340" i="18"/>
  <c r="BG340" i="18"/>
  <c r="BF340" i="18"/>
  <c r="T340" i="18"/>
  <c r="R340" i="18"/>
  <c r="P340" i="18"/>
  <c r="BI335" i="18"/>
  <c r="BH335" i="18"/>
  <c r="BG335" i="18"/>
  <c r="BF335" i="18"/>
  <c r="T335" i="18"/>
  <c r="R335" i="18"/>
  <c r="P335" i="18"/>
  <c r="BI330" i="18"/>
  <c r="BH330" i="18"/>
  <c r="BG330" i="18"/>
  <c r="BF330" i="18"/>
  <c r="T330" i="18"/>
  <c r="R330" i="18"/>
  <c r="P330" i="18"/>
  <c r="BI325" i="18"/>
  <c r="BH325" i="18"/>
  <c r="BG325" i="18"/>
  <c r="BF325" i="18"/>
  <c r="T325" i="18"/>
  <c r="R325" i="18"/>
  <c r="P325" i="18"/>
  <c r="BI320" i="18"/>
  <c r="BH320" i="18"/>
  <c r="BG320" i="18"/>
  <c r="BF320" i="18"/>
  <c r="T320" i="18"/>
  <c r="R320" i="18"/>
  <c r="P320" i="18"/>
  <c r="BI315" i="18"/>
  <c r="BH315" i="18"/>
  <c r="BG315" i="18"/>
  <c r="BF315" i="18"/>
  <c r="T315" i="18"/>
  <c r="R315" i="18"/>
  <c r="P315" i="18"/>
  <c r="BI310" i="18"/>
  <c r="BH310" i="18"/>
  <c r="BG310" i="18"/>
  <c r="BF310" i="18"/>
  <c r="T310" i="18"/>
  <c r="R310" i="18"/>
  <c r="P310" i="18"/>
  <c r="BI305" i="18"/>
  <c r="BH305" i="18"/>
  <c r="BG305" i="18"/>
  <c r="BF305" i="18"/>
  <c r="T305" i="18"/>
  <c r="R305" i="18"/>
  <c r="P305" i="18"/>
  <c r="BI300" i="18"/>
  <c r="BH300" i="18"/>
  <c r="BG300" i="18"/>
  <c r="BF300" i="18"/>
  <c r="T300" i="18"/>
  <c r="R300" i="18"/>
  <c r="P300" i="18"/>
  <c r="BI295" i="18"/>
  <c r="BH295" i="18"/>
  <c r="BG295" i="18"/>
  <c r="BF295" i="18"/>
  <c r="T295" i="18"/>
  <c r="R295" i="18"/>
  <c r="P295" i="18"/>
  <c r="BI290" i="18"/>
  <c r="BH290" i="18"/>
  <c r="BG290" i="18"/>
  <c r="BF290" i="18"/>
  <c r="T290" i="18"/>
  <c r="R290" i="18"/>
  <c r="P290" i="18"/>
  <c r="BI285" i="18"/>
  <c r="BH285" i="18"/>
  <c r="BG285" i="18"/>
  <c r="BF285" i="18"/>
  <c r="T285" i="18"/>
  <c r="R285" i="18"/>
  <c r="P285" i="18"/>
  <c r="BI279" i="18"/>
  <c r="BH279" i="18"/>
  <c r="BG279" i="18"/>
  <c r="BF279" i="18"/>
  <c r="T279" i="18"/>
  <c r="R279" i="18"/>
  <c r="P279" i="18"/>
  <c r="BI273" i="18"/>
  <c r="BH273" i="18"/>
  <c r="BG273" i="18"/>
  <c r="BF273" i="18"/>
  <c r="T273" i="18"/>
  <c r="R273" i="18"/>
  <c r="P273" i="18"/>
  <c r="BI272" i="18"/>
  <c r="BH272" i="18"/>
  <c r="BG272" i="18"/>
  <c r="BF272" i="18"/>
  <c r="T272" i="18"/>
  <c r="R272" i="18"/>
  <c r="P272" i="18"/>
  <c r="BI270" i="18"/>
  <c r="BH270" i="18"/>
  <c r="BG270" i="18"/>
  <c r="BF270" i="18"/>
  <c r="T270" i="18"/>
  <c r="R270" i="18"/>
  <c r="P270" i="18"/>
  <c r="BI269" i="18"/>
  <c r="BH269" i="18"/>
  <c r="BG269" i="18"/>
  <c r="BF269" i="18"/>
  <c r="T269" i="18"/>
  <c r="R269" i="18"/>
  <c r="P269" i="18"/>
  <c r="BI262" i="18"/>
  <c r="BH262" i="18"/>
  <c r="BG262" i="18"/>
  <c r="BF262" i="18"/>
  <c r="T262" i="18"/>
  <c r="R262" i="18"/>
  <c r="P262" i="18"/>
  <c r="BI257" i="18"/>
  <c r="BH257" i="18"/>
  <c r="BG257" i="18"/>
  <c r="BF257" i="18"/>
  <c r="T257" i="18"/>
  <c r="R257" i="18"/>
  <c r="P257" i="18"/>
  <c r="BI250" i="18"/>
  <c r="BH250" i="18"/>
  <c r="BG250" i="18"/>
  <c r="BF250" i="18"/>
  <c r="T250" i="18"/>
  <c r="R250" i="18"/>
  <c r="P250" i="18"/>
  <c r="BI243" i="18"/>
  <c r="BH243" i="18"/>
  <c r="BG243" i="18"/>
  <c r="BF243" i="18"/>
  <c r="T243" i="18"/>
  <c r="R243" i="18"/>
  <c r="P243" i="18"/>
  <c r="BI239" i="18"/>
  <c r="BH239" i="18"/>
  <c r="BG239" i="18"/>
  <c r="BF239" i="18"/>
  <c r="T239" i="18"/>
  <c r="R239" i="18"/>
  <c r="P239" i="18"/>
  <c r="BI236" i="18"/>
  <c r="BH236" i="18"/>
  <c r="BG236" i="18"/>
  <c r="BF236" i="18"/>
  <c r="T236" i="18"/>
  <c r="R236" i="18"/>
  <c r="P236" i="18"/>
  <c r="BI231" i="18"/>
  <c r="BH231" i="18"/>
  <c r="BG231" i="18"/>
  <c r="BF231" i="18"/>
  <c r="T231" i="18"/>
  <c r="R231" i="18"/>
  <c r="P231" i="18"/>
  <c r="BI221" i="18"/>
  <c r="BH221" i="18"/>
  <c r="BG221" i="18"/>
  <c r="BF221" i="18"/>
  <c r="T221" i="18"/>
  <c r="R221" i="18"/>
  <c r="P221" i="18"/>
  <c r="BI215" i="18"/>
  <c r="BH215" i="18"/>
  <c r="BG215" i="18"/>
  <c r="BF215" i="18"/>
  <c r="T215" i="18"/>
  <c r="R215" i="18"/>
  <c r="P215" i="18"/>
  <c r="BI209" i="18"/>
  <c r="BH209" i="18"/>
  <c r="BG209" i="18"/>
  <c r="BF209" i="18"/>
  <c r="T209" i="18"/>
  <c r="R209" i="18"/>
  <c r="P209" i="18"/>
  <c r="BI203" i="18"/>
  <c r="BH203" i="18"/>
  <c r="BG203" i="18"/>
  <c r="BF203" i="18"/>
  <c r="T203" i="18"/>
  <c r="R203" i="18"/>
  <c r="P203" i="18"/>
  <c r="BI200" i="18"/>
  <c r="BH200" i="18"/>
  <c r="BG200" i="18"/>
  <c r="BF200" i="18"/>
  <c r="T200" i="18"/>
  <c r="R200" i="18"/>
  <c r="P200" i="18"/>
  <c r="BI195" i="18"/>
  <c r="BH195" i="18"/>
  <c r="BG195" i="18"/>
  <c r="BF195" i="18"/>
  <c r="T195" i="18"/>
  <c r="R195" i="18"/>
  <c r="P195" i="18"/>
  <c r="BI190" i="18"/>
  <c r="BH190" i="18"/>
  <c r="BG190" i="18"/>
  <c r="BF190" i="18"/>
  <c r="T190" i="18"/>
  <c r="R190" i="18"/>
  <c r="P190" i="18"/>
  <c r="BI183" i="18"/>
  <c r="BH183" i="18"/>
  <c r="BG183" i="18"/>
  <c r="BF183" i="18"/>
  <c r="T183" i="18"/>
  <c r="R183" i="18"/>
  <c r="P183" i="18"/>
  <c r="BI176" i="18"/>
  <c r="BH176" i="18"/>
  <c r="BG176" i="18"/>
  <c r="BF176" i="18"/>
  <c r="T176" i="18"/>
  <c r="R176" i="18"/>
  <c r="P176" i="18"/>
  <c r="BI164" i="18"/>
  <c r="BH164" i="18"/>
  <c r="BG164" i="18"/>
  <c r="BF164" i="18"/>
  <c r="T164" i="18"/>
  <c r="R164" i="18"/>
  <c r="P164" i="18"/>
  <c r="BI152" i="18"/>
  <c r="BH152" i="18"/>
  <c r="BG152" i="18"/>
  <c r="BF152" i="18"/>
  <c r="T152" i="18"/>
  <c r="R152" i="18"/>
  <c r="P152" i="18"/>
  <c r="BI145" i="18"/>
  <c r="BH145" i="18"/>
  <c r="BG145" i="18"/>
  <c r="BF145" i="18"/>
  <c r="T145" i="18"/>
  <c r="R145" i="18"/>
  <c r="P145" i="18"/>
  <c r="BI138" i="18"/>
  <c r="BH138" i="18"/>
  <c r="BG138" i="18"/>
  <c r="BF138" i="18"/>
  <c r="T138" i="18"/>
  <c r="R138" i="18"/>
  <c r="P138" i="18"/>
  <c r="BI133" i="18"/>
  <c r="BH133" i="18"/>
  <c r="BG133" i="18"/>
  <c r="BF133" i="18"/>
  <c r="T133" i="18"/>
  <c r="R133" i="18"/>
  <c r="P133" i="18"/>
  <c r="BI128" i="18"/>
  <c r="BH128" i="18"/>
  <c r="BG128" i="18"/>
  <c r="BF128" i="18"/>
  <c r="T128" i="18"/>
  <c r="R128" i="18"/>
  <c r="P128" i="18"/>
  <c r="J122" i="18"/>
  <c r="J121" i="18"/>
  <c r="F121" i="18"/>
  <c r="F119" i="18"/>
  <c r="E117" i="18"/>
  <c r="J92" i="18"/>
  <c r="J91" i="18"/>
  <c r="F91" i="18"/>
  <c r="F89" i="18"/>
  <c r="E87" i="18"/>
  <c r="J18" i="18"/>
  <c r="E18" i="18"/>
  <c r="F122" i="18" s="1"/>
  <c r="J17" i="18"/>
  <c r="J12" i="18"/>
  <c r="J119" i="18" s="1"/>
  <c r="E7" i="18"/>
  <c r="E115" i="18"/>
  <c r="J37" i="17"/>
  <c r="J36" i="17"/>
  <c r="AY113" i="1"/>
  <c r="J35" i="17"/>
  <c r="AX113" i="1"/>
  <c r="BI191" i="17"/>
  <c r="BH191" i="17"/>
  <c r="BG191" i="17"/>
  <c r="BF191" i="17"/>
  <c r="T191" i="17"/>
  <c r="R191" i="17"/>
  <c r="P191" i="17"/>
  <c r="BI189" i="17"/>
  <c r="BH189" i="17"/>
  <c r="BG189" i="17"/>
  <c r="BF189" i="17"/>
  <c r="T189" i="17"/>
  <c r="R189" i="17"/>
  <c r="P189" i="17"/>
  <c r="BI187" i="17"/>
  <c r="BH187" i="17"/>
  <c r="BG187" i="17"/>
  <c r="BF187" i="17"/>
  <c r="T187" i="17"/>
  <c r="R187" i="17"/>
  <c r="P187" i="17"/>
  <c r="BI185" i="17"/>
  <c r="BH185" i="17"/>
  <c r="BG185" i="17"/>
  <c r="BF185" i="17"/>
  <c r="T185" i="17"/>
  <c r="R185" i="17"/>
  <c r="P185" i="17"/>
  <c r="BI183" i="17"/>
  <c r="BH183" i="17"/>
  <c r="BG183" i="17"/>
  <c r="BF183" i="17"/>
  <c r="T183" i="17"/>
  <c r="R183" i="17"/>
  <c r="P183" i="17"/>
  <c r="BI181" i="17"/>
  <c r="BH181" i="17"/>
  <c r="BG181" i="17"/>
  <c r="BF181" i="17"/>
  <c r="T181" i="17"/>
  <c r="R181" i="17"/>
  <c r="P181" i="17"/>
  <c r="BI178" i="17"/>
  <c r="BH178" i="17"/>
  <c r="BG178" i="17"/>
  <c r="BF178" i="17"/>
  <c r="T178" i="17"/>
  <c r="R178" i="17"/>
  <c r="P178" i="17"/>
  <c r="BI173" i="17"/>
  <c r="BH173" i="17"/>
  <c r="BG173" i="17"/>
  <c r="BF173" i="17"/>
  <c r="T173" i="17"/>
  <c r="R173" i="17"/>
  <c r="P173" i="17"/>
  <c r="BI167" i="17"/>
  <c r="BH167" i="17"/>
  <c r="BG167" i="17"/>
  <c r="BF167" i="17"/>
  <c r="T167" i="17"/>
  <c r="R167" i="17"/>
  <c r="P167" i="17"/>
  <c r="BI162" i="17"/>
  <c r="BH162" i="17"/>
  <c r="BG162" i="17"/>
  <c r="BF162" i="17"/>
  <c r="T162" i="17"/>
  <c r="R162" i="17"/>
  <c r="P162" i="17"/>
  <c r="BI157" i="17"/>
  <c r="BH157" i="17"/>
  <c r="BG157" i="17"/>
  <c r="BF157" i="17"/>
  <c r="T157" i="17"/>
  <c r="R157" i="17"/>
  <c r="P157" i="17"/>
  <c r="BI151" i="17"/>
  <c r="BH151" i="17"/>
  <c r="BG151" i="17"/>
  <c r="BF151" i="17"/>
  <c r="T151" i="17"/>
  <c r="R151" i="17"/>
  <c r="P151" i="17"/>
  <c r="BI146" i="17"/>
  <c r="BH146" i="17"/>
  <c r="BG146" i="17"/>
  <c r="BF146" i="17"/>
  <c r="T146" i="17"/>
  <c r="R146" i="17"/>
  <c r="P146" i="17"/>
  <c r="BI140" i="17"/>
  <c r="BH140" i="17"/>
  <c r="BG140" i="17"/>
  <c r="BF140" i="17"/>
  <c r="T140" i="17"/>
  <c r="R140" i="17"/>
  <c r="P140" i="17"/>
  <c r="BI133" i="17"/>
  <c r="BH133" i="17"/>
  <c r="BG133" i="17"/>
  <c r="BF133" i="17"/>
  <c r="T133" i="17"/>
  <c r="R133" i="17"/>
  <c r="P133" i="17"/>
  <c r="P121" i="17"/>
  <c r="BI127" i="17"/>
  <c r="BH127" i="17"/>
  <c r="BG127" i="17"/>
  <c r="BF127" i="17"/>
  <c r="T127" i="17"/>
  <c r="R127" i="17"/>
  <c r="P127" i="17"/>
  <c r="BI122" i="17"/>
  <c r="BH122" i="17"/>
  <c r="BG122" i="17"/>
  <c r="BF122" i="17"/>
  <c r="T122" i="17"/>
  <c r="T121" i="17" s="1"/>
  <c r="R122" i="17"/>
  <c r="R121" i="17" s="1"/>
  <c r="P122" i="17"/>
  <c r="J116" i="17"/>
  <c r="J115" i="17"/>
  <c r="F115" i="17"/>
  <c r="F113" i="17"/>
  <c r="E111" i="17"/>
  <c r="J92" i="17"/>
  <c r="J91" i="17"/>
  <c r="F91" i="17"/>
  <c r="F89" i="17"/>
  <c r="E87" i="17"/>
  <c r="J18" i="17"/>
  <c r="E18" i="17"/>
  <c r="F116" i="17"/>
  <c r="J17" i="17"/>
  <c r="J12" i="17"/>
  <c r="J113" i="17" s="1"/>
  <c r="E7" i="17"/>
  <c r="E85" i="17"/>
  <c r="J39" i="16"/>
  <c r="J38" i="16"/>
  <c r="AY112" i="1"/>
  <c r="J37" i="16"/>
  <c r="AX112" i="1"/>
  <c r="BI157" i="16"/>
  <c r="BH157" i="16"/>
  <c r="BG157" i="16"/>
  <c r="BF157" i="16"/>
  <c r="T157" i="16"/>
  <c r="R157" i="16"/>
  <c r="P157" i="16"/>
  <c r="BI156" i="16"/>
  <c r="BH156" i="16"/>
  <c r="BG156" i="16"/>
  <c r="BF156" i="16"/>
  <c r="T156" i="16"/>
  <c r="R156" i="16"/>
  <c r="P156" i="16"/>
  <c r="BI154" i="16"/>
  <c r="BH154" i="16"/>
  <c r="BG154" i="16"/>
  <c r="BF154" i="16"/>
  <c r="T154" i="16"/>
  <c r="R154" i="16"/>
  <c r="P154" i="16"/>
  <c r="BI153" i="16"/>
  <c r="BH153" i="16"/>
  <c r="BG153" i="16"/>
  <c r="BF153" i="16"/>
  <c r="T153" i="16"/>
  <c r="R153" i="16"/>
  <c r="P153" i="16"/>
  <c r="BI152" i="16"/>
  <c r="BH152" i="16"/>
  <c r="BG152" i="16"/>
  <c r="BF152" i="16"/>
  <c r="T152" i="16"/>
  <c r="R152" i="16"/>
  <c r="P152" i="16"/>
  <c r="BI151" i="16"/>
  <c r="BH151" i="16"/>
  <c r="BG151" i="16"/>
  <c r="BF151" i="16"/>
  <c r="T151" i="16"/>
  <c r="R151" i="16"/>
  <c r="P151" i="16"/>
  <c r="BI150" i="16"/>
  <c r="BH150" i="16"/>
  <c r="BG150" i="16"/>
  <c r="BF150" i="16"/>
  <c r="T150" i="16"/>
  <c r="R150" i="16"/>
  <c r="P150" i="16"/>
  <c r="BI149" i="16"/>
  <c r="BH149" i="16"/>
  <c r="BG149" i="16"/>
  <c r="BF149" i="16"/>
  <c r="T149" i="16"/>
  <c r="R149" i="16"/>
  <c r="P149" i="16"/>
  <c r="BI148" i="16"/>
  <c r="BH148" i="16"/>
  <c r="BG148" i="16"/>
  <c r="BF148" i="16"/>
  <c r="T148" i="16"/>
  <c r="R148" i="16"/>
  <c r="P148" i="16"/>
  <c r="BI147" i="16"/>
  <c r="BH147" i="16"/>
  <c r="BG147" i="16"/>
  <c r="BF147" i="16"/>
  <c r="T147" i="16"/>
  <c r="R147" i="16"/>
  <c r="P147" i="16"/>
  <c r="BI146" i="16"/>
  <c r="BH146" i="16"/>
  <c r="BG146" i="16"/>
  <c r="BF146" i="16"/>
  <c r="T146" i="16"/>
  <c r="R146" i="16"/>
  <c r="P146" i="16"/>
  <c r="BI145" i="16"/>
  <c r="BH145" i="16"/>
  <c r="BG145" i="16"/>
  <c r="BF145" i="16"/>
  <c r="T145" i="16"/>
  <c r="R145" i="16"/>
  <c r="P145" i="16"/>
  <c r="BI144" i="16"/>
  <c r="BH144" i="16"/>
  <c r="BG144" i="16"/>
  <c r="BF144" i="16"/>
  <c r="T144" i="16"/>
  <c r="R144" i="16"/>
  <c r="P144" i="16"/>
  <c r="BI143" i="16"/>
  <c r="BH143" i="16"/>
  <c r="BG143" i="16"/>
  <c r="BF143" i="16"/>
  <c r="T143" i="16"/>
  <c r="R143" i="16"/>
  <c r="P143" i="16"/>
  <c r="BI142" i="16"/>
  <c r="BH142" i="16"/>
  <c r="BG142" i="16"/>
  <c r="BF142" i="16"/>
  <c r="T142" i="16"/>
  <c r="R142" i="16"/>
  <c r="P142" i="16"/>
  <c r="BI141" i="16"/>
  <c r="BH141" i="16"/>
  <c r="BG141" i="16"/>
  <c r="BF141" i="16"/>
  <c r="T141" i="16"/>
  <c r="R141" i="16"/>
  <c r="P141" i="16"/>
  <c r="BI140" i="16"/>
  <c r="BH140" i="16"/>
  <c r="BG140" i="16"/>
  <c r="BF140" i="16"/>
  <c r="T140" i="16"/>
  <c r="R140" i="16"/>
  <c r="P140" i="16"/>
  <c r="BI139" i="16"/>
  <c r="BH139" i="16"/>
  <c r="BG139" i="16"/>
  <c r="BF139" i="16"/>
  <c r="T139" i="16"/>
  <c r="R139" i="16"/>
  <c r="P139" i="16"/>
  <c r="BI138" i="16"/>
  <c r="BH138" i="16"/>
  <c r="BG138" i="16"/>
  <c r="BF138" i="16"/>
  <c r="T138" i="16"/>
  <c r="R138" i="16"/>
  <c r="P138" i="16"/>
  <c r="BI134" i="16"/>
  <c r="BH134" i="16"/>
  <c r="BG134" i="16"/>
  <c r="BF134" i="16"/>
  <c r="T134" i="16"/>
  <c r="R134" i="16"/>
  <c r="P134" i="16"/>
  <c r="BI132" i="16"/>
  <c r="BH132" i="16"/>
  <c r="BG132" i="16"/>
  <c r="BF132" i="16"/>
  <c r="T132" i="16"/>
  <c r="R132" i="16"/>
  <c r="P132" i="16"/>
  <c r="BI131" i="16"/>
  <c r="BH131" i="16"/>
  <c r="BG131" i="16"/>
  <c r="BF131" i="16"/>
  <c r="T131" i="16"/>
  <c r="R131" i="16"/>
  <c r="P131" i="16"/>
  <c r="BI130" i="16"/>
  <c r="BH130" i="16"/>
  <c r="BG130" i="16"/>
  <c r="BF130" i="16"/>
  <c r="T130" i="16"/>
  <c r="R130" i="16"/>
  <c r="P130" i="16"/>
  <c r="BI129" i="16"/>
  <c r="BH129" i="16"/>
  <c r="BG129" i="16"/>
  <c r="BF129" i="16"/>
  <c r="T129" i="16"/>
  <c r="R129" i="16"/>
  <c r="P129" i="16"/>
  <c r="BI128" i="16"/>
  <c r="BH128" i="16"/>
  <c r="BG128" i="16"/>
  <c r="BF128" i="16"/>
  <c r="T128" i="16"/>
  <c r="R128" i="16"/>
  <c r="P128" i="16"/>
  <c r="BI127" i="16"/>
  <c r="BH127" i="16"/>
  <c r="BG127" i="16"/>
  <c r="BF127" i="16"/>
  <c r="T127" i="16"/>
  <c r="R127" i="16"/>
  <c r="P127" i="16"/>
  <c r="BI126" i="16"/>
  <c r="BH126" i="16"/>
  <c r="BG126" i="16"/>
  <c r="BF126" i="16"/>
  <c r="T126" i="16"/>
  <c r="R126" i="16"/>
  <c r="P126" i="16"/>
  <c r="BI125" i="16"/>
  <c r="BH125" i="16"/>
  <c r="BG125" i="16"/>
  <c r="BF125" i="16"/>
  <c r="T125" i="16"/>
  <c r="R125" i="16"/>
  <c r="P125" i="16"/>
  <c r="J120" i="16"/>
  <c r="J119" i="16"/>
  <c r="F119" i="16"/>
  <c r="F117" i="16"/>
  <c r="E115" i="16"/>
  <c r="J94" i="16"/>
  <c r="J93" i="16"/>
  <c r="F93" i="16"/>
  <c r="F91" i="16"/>
  <c r="E89" i="16"/>
  <c r="J20" i="16"/>
  <c r="E20" i="16"/>
  <c r="F120" i="16" s="1"/>
  <c r="J19" i="16"/>
  <c r="J14" i="16"/>
  <c r="J91" i="16" s="1"/>
  <c r="E7" i="16"/>
  <c r="E85" i="16" s="1"/>
  <c r="J39" i="15"/>
  <c r="J38" i="15"/>
  <c r="AY111" i="1" s="1"/>
  <c r="J37" i="15"/>
  <c r="AX111" i="1"/>
  <c r="BI333" i="15"/>
  <c r="BH333" i="15"/>
  <c r="BG333" i="15"/>
  <c r="BF333" i="15"/>
  <c r="T333" i="15"/>
  <c r="R333" i="15"/>
  <c r="P333" i="15"/>
  <c r="BI331" i="15"/>
  <c r="BH331" i="15"/>
  <c r="BG331" i="15"/>
  <c r="BF331" i="15"/>
  <c r="T331" i="15"/>
  <c r="R331" i="15"/>
  <c r="P331" i="15"/>
  <c r="BI329" i="15"/>
  <c r="BH329" i="15"/>
  <c r="BG329" i="15"/>
  <c r="BF329" i="15"/>
  <c r="T329" i="15"/>
  <c r="R329" i="15"/>
  <c r="P329" i="15"/>
  <c r="BI327" i="15"/>
  <c r="BH327" i="15"/>
  <c r="BG327" i="15"/>
  <c r="BF327" i="15"/>
  <c r="T327" i="15"/>
  <c r="R327" i="15"/>
  <c r="P327" i="15"/>
  <c r="BI325" i="15"/>
  <c r="BH325" i="15"/>
  <c r="BG325" i="15"/>
  <c r="BF325" i="15"/>
  <c r="T325" i="15"/>
  <c r="R325" i="15"/>
  <c r="P325" i="15"/>
  <c r="BI323" i="15"/>
  <c r="BH323" i="15"/>
  <c r="BG323" i="15"/>
  <c r="BF323" i="15"/>
  <c r="T323" i="15"/>
  <c r="R323" i="15"/>
  <c r="P323" i="15"/>
  <c r="BI321" i="15"/>
  <c r="BH321" i="15"/>
  <c r="BG321" i="15"/>
  <c r="BF321" i="15"/>
  <c r="T321" i="15"/>
  <c r="R321" i="15"/>
  <c r="P321" i="15"/>
  <c r="BI319" i="15"/>
  <c r="BH319" i="15"/>
  <c r="BG319" i="15"/>
  <c r="BF319" i="15"/>
  <c r="T319" i="15"/>
  <c r="R319" i="15"/>
  <c r="P319" i="15"/>
  <c r="BI317" i="15"/>
  <c r="BH317" i="15"/>
  <c r="BG317" i="15"/>
  <c r="BF317" i="15"/>
  <c r="T317" i="15"/>
  <c r="R317" i="15"/>
  <c r="P317" i="15"/>
  <c r="BI315" i="15"/>
  <c r="BH315" i="15"/>
  <c r="BG315" i="15"/>
  <c r="BF315" i="15"/>
  <c r="T315" i="15"/>
  <c r="R315" i="15"/>
  <c r="P315" i="15"/>
  <c r="BI313" i="15"/>
  <c r="BH313" i="15"/>
  <c r="BG313" i="15"/>
  <c r="BF313" i="15"/>
  <c r="T313" i="15"/>
  <c r="R313" i="15"/>
  <c r="P313" i="15"/>
  <c r="BI311" i="15"/>
  <c r="BH311" i="15"/>
  <c r="BG311" i="15"/>
  <c r="BF311" i="15"/>
  <c r="T311" i="15"/>
  <c r="R311" i="15"/>
  <c r="P311" i="15"/>
  <c r="BI309" i="15"/>
  <c r="BH309" i="15"/>
  <c r="BG309" i="15"/>
  <c r="BF309" i="15"/>
  <c r="T309" i="15"/>
  <c r="R309" i="15"/>
  <c r="P309" i="15"/>
  <c r="BI307" i="15"/>
  <c r="BH307" i="15"/>
  <c r="BG307" i="15"/>
  <c r="BF307" i="15"/>
  <c r="T307" i="15"/>
  <c r="R307" i="15"/>
  <c r="P307" i="15"/>
  <c r="BI305" i="15"/>
  <c r="BH305" i="15"/>
  <c r="BG305" i="15"/>
  <c r="BF305" i="15"/>
  <c r="T305" i="15"/>
  <c r="R305" i="15"/>
  <c r="P305" i="15"/>
  <c r="BI302" i="15"/>
  <c r="BH302" i="15"/>
  <c r="BG302" i="15"/>
  <c r="BF302" i="15"/>
  <c r="T302" i="15"/>
  <c r="R302" i="15"/>
  <c r="P302" i="15"/>
  <c r="BI300" i="15"/>
  <c r="BH300" i="15"/>
  <c r="BG300" i="15"/>
  <c r="BF300" i="15"/>
  <c r="T300" i="15"/>
  <c r="R300" i="15"/>
  <c r="P300" i="15"/>
  <c r="BI298" i="15"/>
  <c r="BH298" i="15"/>
  <c r="BG298" i="15"/>
  <c r="BF298" i="15"/>
  <c r="T298" i="15"/>
  <c r="R298" i="15"/>
  <c r="P298" i="15"/>
  <c r="BI296" i="15"/>
  <c r="BH296" i="15"/>
  <c r="BG296" i="15"/>
  <c r="BF296" i="15"/>
  <c r="T296" i="15"/>
  <c r="R296" i="15"/>
  <c r="P296" i="15"/>
  <c r="BI293" i="15"/>
  <c r="BH293" i="15"/>
  <c r="BG293" i="15"/>
  <c r="BF293" i="15"/>
  <c r="T293" i="15"/>
  <c r="R293" i="15"/>
  <c r="P293" i="15"/>
  <c r="BI291" i="15"/>
  <c r="BH291" i="15"/>
  <c r="BG291" i="15"/>
  <c r="BF291" i="15"/>
  <c r="T291" i="15"/>
  <c r="R291" i="15"/>
  <c r="P291" i="15"/>
  <c r="BI289" i="15"/>
  <c r="BH289" i="15"/>
  <c r="BG289" i="15"/>
  <c r="BF289" i="15"/>
  <c r="T289" i="15"/>
  <c r="R289" i="15"/>
  <c r="P289" i="15"/>
  <c r="BI287" i="15"/>
  <c r="BH287" i="15"/>
  <c r="BG287" i="15"/>
  <c r="BF287" i="15"/>
  <c r="T287" i="15"/>
  <c r="R287" i="15"/>
  <c r="P287" i="15"/>
  <c r="BI285" i="15"/>
  <c r="BH285" i="15"/>
  <c r="BG285" i="15"/>
  <c r="BF285" i="15"/>
  <c r="T285" i="15"/>
  <c r="R285" i="15"/>
  <c r="P285" i="15"/>
  <c r="BI283" i="15"/>
  <c r="BH283" i="15"/>
  <c r="BG283" i="15"/>
  <c r="BF283" i="15"/>
  <c r="T283" i="15"/>
  <c r="R283" i="15"/>
  <c r="P283" i="15"/>
  <c r="BI281" i="15"/>
  <c r="BH281" i="15"/>
  <c r="BG281" i="15"/>
  <c r="BF281" i="15"/>
  <c r="T281" i="15"/>
  <c r="R281" i="15"/>
  <c r="P281" i="15"/>
  <c r="BI279" i="15"/>
  <c r="BH279" i="15"/>
  <c r="BG279" i="15"/>
  <c r="BF279" i="15"/>
  <c r="T279" i="15"/>
  <c r="R279" i="15"/>
  <c r="P279" i="15"/>
  <c r="BI277" i="15"/>
  <c r="BH277" i="15"/>
  <c r="BG277" i="15"/>
  <c r="BF277" i="15"/>
  <c r="T277" i="15"/>
  <c r="R277" i="15"/>
  <c r="P277" i="15"/>
  <c r="BI276" i="15"/>
  <c r="BH276" i="15"/>
  <c r="BG276" i="15"/>
  <c r="BF276" i="15"/>
  <c r="T276" i="15"/>
  <c r="R276" i="15"/>
  <c r="P276" i="15"/>
  <c r="BI274" i="15"/>
  <c r="BH274" i="15"/>
  <c r="BG274" i="15"/>
  <c r="BF274" i="15"/>
  <c r="T274" i="15"/>
  <c r="R274" i="15"/>
  <c r="P274" i="15"/>
  <c r="BI272" i="15"/>
  <c r="BH272" i="15"/>
  <c r="BG272" i="15"/>
  <c r="BF272" i="15"/>
  <c r="T272" i="15"/>
  <c r="R272" i="15"/>
  <c r="P272" i="15"/>
  <c r="BI271" i="15"/>
  <c r="BH271" i="15"/>
  <c r="BG271" i="15"/>
  <c r="BF271" i="15"/>
  <c r="T271" i="15"/>
  <c r="R271" i="15"/>
  <c r="P271" i="15"/>
  <c r="BI269" i="15"/>
  <c r="BH269" i="15"/>
  <c r="BG269" i="15"/>
  <c r="BF269" i="15"/>
  <c r="T269" i="15"/>
  <c r="R269" i="15"/>
  <c r="P269" i="15"/>
  <c r="BI268" i="15"/>
  <c r="BH268" i="15"/>
  <c r="BG268" i="15"/>
  <c r="BF268" i="15"/>
  <c r="T268" i="15"/>
  <c r="R268" i="15"/>
  <c r="P268" i="15"/>
  <c r="BI266" i="15"/>
  <c r="BH266" i="15"/>
  <c r="BG266" i="15"/>
  <c r="BF266" i="15"/>
  <c r="T266" i="15"/>
  <c r="R266" i="15"/>
  <c r="P266" i="15"/>
  <c r="BI264" i="15"/>
  <c r="BH264" i="15"/>
  <c r="BG264" i="15"/>
  <c r="BF264" i="15"/>
  <c r="T264" i="15"/>
  <c r="R264" i="15"/>
  <c r="P264" i="15"/>
  <c r="BI262" i="15"/>
  <c r="BH262" i="15"/>
  <c r="BG262" i="15"/>
  <c r="BF262" i="15"/>
  <c r="T262" i="15"/>
  <c r="R262" i="15"/>
  <c r="P262" i="15"/>
  <c r="BI260" i="15"/>
  <c r="BH260" i="15"/>
  <c r="BG260" i="15"/>
  <c r="BF260" i="15"/>
  <c r="T260" i="15"/>
  <c r="R260" i="15"/>
  <c r="P260" i="15"/>
  <c r="BI258" i="15"/>
  <c r="BH258" i="15"/>
  <c r="BG258" i="15"/>
  <c r="BF258" i="15"/>
  <c r="T258" i="15"/>
  <c r="R258" i="15"/>
  <c r="P258" i="15"/>
  <c r="BI256" i="15"/>
  <c r="BH256" i="15"/>
  <c r="BG256" i="15"/>
  <c r="BF256" i="15"/>
  <c r="T256" i="15"/>
  <c r="R256" i="15"/>
  <c r="P256" i="15"/>
  <c r="BI254" i="15"/>
  <c r="BH254" i="15"/>
  <c r="BG254" i="15"/>
  <c r="BF254" i="15"/>
  <c r="T254" i="15"/>
  <c r="R254" i="15"/>
  <c r="P254" i="15"/>
  <c r="BI253" i="15"/>
  <c r="BH253" i="15"/>
  <c r="BG253" i="15"/>
  <c r="BF253" i="15"/>
  <c r="T253" i="15"/>
  <c r="R253" i="15"/>
  <c r="P253" i="15"/>
  <c r="BI250" i="15"/>
  <c r="BH250" i="15"/>
  <c r="BG250" i="15"/>
  <c r="BF250" i="15"/>
  <c r="T250" i="15"/>
  <c r="R250" i="15"/>
  <c r="P250" i="15"/>
  <c r="BI249" i="15"/>
  <c r="BH249" i="15"/>
  <c r="BG249" i="15"/>
  <c r="BF249" i="15"/>
  <c r="T249" i="15"/>
  <c r="R249" i="15"/>
  <c r="P249" i="15"/>
  <c r="BI246" i="15"/>
  <c r="BH246" i="15"/>
  <c r="BG246" i="15"/>
  <c r="BF246" i="15"/>
  <c r="T246" i="15"/>
  <c r="R246" i="15"/>
  <c r="P246" i="15"/>
  <c r="BI245" i="15"/>
  <c r="BH245" i="15"/>
  <c r="BG245" i="15"/>
  <c r="BF245" i="15"/>
  <c r="T245" i="15"/>
  <c r="R245" i="15"/>
  <c r="P245" i="15"/>
  <c r="BI242" i="15"/>
  <c r="BH242" i="15"/>
  <c r="BG242" i="15"/>
  <c r="BF242" i="15"/>
  <c r="T242" i="15"/>
  <c r="R242" i="15"/>
  <c r="P242" i="15"/>
  <c r="BI241" i="15"/>
  <c r="BH241" i="15"/>
  <c r="BG241" i="15"/>
  <c r="BF241" i="15"/>
  <c r="T241" i="15"/>
  <c r="R241" i="15"/>
  <c r="P241" i="15"/>
  <c r="BI239" i="15"/>
  <c r="BH239" i="15"/>
  <c r="BG239" i="15"/>
  <c r="BF239" i="15"/>
  <c r="T239" i="15"/>
  <c r="R239" i="15"/>
  <c r="P239" i="15"/>
  <c r="BI238" i="15"/>
  <c r="BH238" i="15"/>
  <c r="BG238" i="15"/>
  <c r="BF238" i="15"/>
  <c r="T238" i="15"/>
  <c r="R238" i="15"/>
  <c r="P238" i="15"/>
  <c r="BI236" i="15"/>
  <c r="BH236" i="15"/>
  <c r="BG236" i="15"/>
  <c r="BF236" i="15"/>
  <c r="T236" i="15"/>
  <c r="R236" i="15"/>
  <c r="P236" i="15"/>
  <c r="BI235" i="15"/>
  <c r="BH235" i="15"/>
  <c r="BG235" i="15"/>
  <c r="BF235" i="15"/>
  <c r="T235" i="15"/>
  <c r="R235" i="15"/>
  <c r="P235" i="15"/>
  <c r="BI233" i="15"/>
  <c r="BH233" i="15"/>
  <c r="BG233" i="15"/>
  <c r="BF233" i="15"/>
  <c r="T233" i="15"/>
  <c r="R233" i="15"/>
  <c r="P233" i="15"/>
  <c r="BI232" i="15"/>
  <c r="BH232" i="15"/>
  <c r="BG232" i="15"/>
  <c r="BF232" i="15"/>
  <c r="T232" i="15"/>
  <c r="R232" i="15"/>
  <c r="P232" i="15"/>
  <c r="BI230" i="15"/>
  <c r="BH230" i="15"/>
  <c r="BG230" i="15"/>
  <c r="BF230" i="15"/>
  <c r="T230" i="15"/>
  <c r="R230" i="15"/>
  <c r="P230" i="15"/>
  <c r="BI229" i="15"/>
  <c r="BH229" i="15"/>
  <c r="BG229" i="15"/>
  <c r="BF229" i="15"/>
  <c r="T229" i="15"/>
  <c r="R229" i="15"/>
  <c r="P229" i="15"/>
  <c r="BI227" i="15"/>
  <c r="BH227" i="15"/>
  <c r="BG227" i="15"/>
  <c r="BF227" i="15"/>
  <c r="T227" i="15"/>
  <c r="R227" i="15"/>
  <c r="P227" i="15"/>
  <c r="BI226" i="15"/>
  <c r="BH226" i="15"/>
  <c r="BG226" i="15"/>
  <c r="BF226" i="15"/>
  <c r="T226" i="15"/>
  <c r="R226" i="15"/>
  <c r="P226" i="15"/>
  <c r="BI224" i="15"/>
  <c r="BH224" i="15"/>
  <c r="BG224" i="15"/>
  <c r="BF224" i="15"/>
  <c r="T224" i="15"/>
  <c r="R224" i="15"/>
  <c r="P224" i="15"/>
  <c r="BI223" i="15"/>
  <c r="BH223" i="15"/>
  <c r="BG223" i="15"/>
  <c r="BF223" i="15"/>
  <c r="T223" i="15"/>
  <c r="R223" i="15"/>
  <c r="P223" i="15"/>
  <c r="BI221" i="15"/>
  <c r="BH221" i="15"/>
  <c r="BG221" i="15"/>
  <c r="BF221" i="15"/>
  <c r="T221" i="15"/>
  <c r="R221" i="15"/>
  <c r="P221" i="15"/>
  <c r="BI219" i="15"/>
  <c r="BH219" i="15"/>
  <c r="BG219" i="15"/>
  <c r="BF219" i="15"/>
  <c r="T219" i="15"/>
  <c r="R219" i="15"/>
  <c r="P219"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9" i="15"/>
  <c r="BH209" i="15"/>
  <c r="BG209" i="15"/>
  <c r="BF209" i="15"/>
  <c r="T209" i="15"/>
  <c r="R209" i="15"/>
  <c r="P209" i="15"/>
  <c r="BI207" i="15"/>
  <c r="BH207" i="15"/>
  <c r="BG207" i="15"/>
  <c r="BF207" i="15"/>
  <c r="T207" i="15"/>
  <c r="R207" i="15"/>
  <c r="P207" i="15"/>
  <c r="BI205" i="15"/>
  <c r="BH205" i="15"/>
  <c r="BG205" i="15"/>
  <c r="BF205" i="15"/>
  <c r="T205" i="15"/>
  <c r="R205" i="15"/>
  <c r="P205" i="15"/>
  <c r="BI203" i="15"/>
  <c r="BH203" i="15"/>
  <c r="BG203" i="15"/>
  <c r="BF203" i="15"/>
  <c r="T203" i="15"/>
  <c r="R203" i="15"/>
  <c r="P203" i="15"/>
  <c r="BI201" i="15"/>
  <c r="BH201" i="15"/>
  <c r="BG201" i="15"/>
  <c r="BF201" i="15"/>
  <c r="T201" i="15"/>
  <c r="R201" i="15"/>
  <c r="P201" i="15"/>
  <c r="BI199" i="15"/>
  <c r="BH199" i="15"/>
  <c r="BG199" i="15"/>
  <c r="BF199" i="15"/>
  <c r="T199" i="15"/>
  <c r="R199" i="15"/>
  <c r="P199" i="15"/>
  <c r="BI197" i="15"/>
  <c r="BH197" i="15"/>
  <c r="BG197" i="15"/>
  <c r="BF197" i="15"/>
  <c r="T197" i="15"/>
  <c r="R197" i="15"/>
  <c r="P197" i="15"/>
  <c r="BI195" i="15"/>
  <c r="BH195" i="15"/>
  <c r="BG195" i="15"/>
  <c r="BF195" i="15"/>
  <c r="T195" i="15"/>
  <c r="R195" i="15"/>
  <c r="P195" i="15"/>
  <c r="BI193" i="15"/>
  <c r="BH193" i="15"/>
  <c r="BG193" i="15"/>
  <c r="BF193" i="15"/>
  <c r="T193" i="15"/>
  <c r="R193" i="15"/>
  <c r="P193" i="15"/>
  <c r="BI191" i="15"/>
  <c r="BH191" i="15"/>
  <c r="BG191" i="15"/>
  <c r="BF191" i="15"/>
  <c r="T191" i="15"/>
  <c r="R191" i="15"/>
  <c r="P191"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3" i="15"/>
  <c r="BH183" i="15"/>
  <c r="BG183" i="15"/>
  <c r="BF183" i="15"/>
  <c r="T183" i="15"/>
  <c r="R183" i="15"/>
  <c r="P183" i="15"/>
  <c r="BI181" i="15"/>
  <c r="BH181" i="15"/>
  <c r="BG181" i="15"/>
  <c r="BF181" i="15"/>
  <c r="T181" i="15"/>
  <c r="R181" i="15"/>
  <c r="P181" i="15"/>
  <c r="BI180" i="15"/>
  <c r="BH180" i="15"/>
  <c r="BG180" i="15"/>
  <c r="BF180" i="15"/>
  <c r="T180" i="15"/>
  <c r="R180" i="15"/>
  <c r="P180" i="15"/>
  <c r="BI178" i="15"/>
  <c r="BH178" i="15"/>
  <c r="BG178" i="15"/>
  <c r="BF178" i="15"/>
  <c r="T178" i="15"/>
  <c r="R178" i="15"/>
  <c r="P178" i="15"/>
  <c r="BI177" i="15"/>
  <c r="BH177" i="15"/>
  <c r="BG177" i="15"/>
  <c r="BF177" i="15"/>
  <c r="T177" i="15"/>
  <c r="R177" i="15"/>
  <c r="P177" i="15"/>
  <c r="BI175" i="15"/>
  <c r="BH175" i="15"/>
  <c r="BG175" i="15"/>
  <c r="BF175" i="15"/>
  <c r="T175" i="15"/>
  <c r="R175" i="15"/>
  <c r="P175" i="15"/>
  <c r="BI174" i="15"/>
  <c r="BH174" i="15"/>
  <c r="BG174" i="15"/>
  <c r="BF174" i="15"/>
  <c r="T174" i="15"/>
  <c r="R174" i="15"/>
  <c r="P174" i="15"/>
  <c r="BI172" i="15"/>
  <c r="BH172" i="15"/>
  <c r="BG172" i="15"/>
  <c r="BF172" i="15"/>
  <c r="T172" i="15"/>
  <c r="R172" i="15"/>
  <c r="P172" i="15"/>
  <c r="BI171" i="15"/>
  <c r="BH171" i="15"/>
  <c r="BG171" i="15"/>
  <c r="BF171" i="15"/>
  <c r="T171" i="15"/>
  <c r="R171" i="15"/>
  <c r="P171" i="15"/>
  <c r="BI169" i="15"/>
  <c r="BH169" i="15"/>
  <c r="BG169" i="15"/>
  <c r="BF169" i="15"/>
  <c r="T169" i="15"/>
  <c r="R169" i="15"/>
  <c r="P169" i="15"/>
  <c r="BI168" i="15"/>
  <c r="BH168" i="15"/>
  <c r="BG168" i="15"/>
  <c r="BF168" i="15"/>
  <c r="T168" i="15"/>
  <c r="R168" i="15"/>
  <c r="P168" i="15"/>
  <c r="BI166" i="15"/>
  <c r="BH166" i="15"/>
  <c r="BG166" i="15"/>
  <c r="BF166" i="15"/>
  <c r="T166" i="15"/>
  <c r="R166" i="15"/>
  <c r="P166" i="15"/>
  <c r="BI164" i="15"/>
  <c r="BH164" i="15"/>
  <c r="BG164" i="15"/>
  <c r="BF164" i="15"/>
  <c r="T164" i="15"/>
  <c r="R164" i="15"/>
  <c r="P164" i="15"/>
  <c r="BI163" i="15"/>
  <c r="BH163" i="15"/>
  <c r="BG163" i="15"/>
  <c r="BF163" i="15"/>
  <c r="T163" i="15"/>
  <c r="R163" i="15"/>
  <c r="P163" i="15"/>
  <c r="BI161" i="15"/>
  <c r="BH161" i="15"/>
  <c r="BG161" i="15"/>
  <c r="BF161" i="15"/>
  <c r="T161" i="15"/>
  <c r="R161" i="15"/>
  <c r="P161" i="15"/>
  <c r="BI159" i="15"/>
  <c r="BH159" i="15"/>
  <c r="BG159" i="15"/>
  <c r="BF159" i="15"/>
  <c r="T159" i="15"/>
  <c r="R159" i="15"/>
  <c r="P159" i="15"/>
  <c r="BI158" i="15"/>
  <c r="BH158" i="15"/>
  <c r="BG158" i="15"/>
  <c r="BF158" i="15"/>
  <c r="T158" i="15"/>
  <c r="R158" i="15"/>
  <c r="P158" i="15"/>
  <c r="BI156" i="15"/>
  <c r="BH156" i="15"/>
  <c r="BG156" i="15"/>
  <c r="BF156" i="15"/>
  <c r="T156" i="15"/>
  <c r="R156" i="15"/>
  <c r="P156" i="15"/>
  <c r="BI155" i="15"/>
  <c r="BH155" i="15"/>
  <c r="BG155" i="15"/>
  <c r="BF155" i="15"/>
  <c r="T155" i="15"/>
  <c r="R155" i="15"/>
  <c r="P155" i="15"/>
  <c r="BI153" i="15"/>
  <c r="BH153" i="15"/>
  <c r="BG153" i="15"/>
  <c r="BF153" i="15"/>
  <c r="T153" i="15"/>
  <c r="R153" i="15"/>
  <c r="P153" i="15"/>
  <c r="BI152" i="15"/>
  <c r="BH152" i="15"/>
  <c r="BG152" i="15"/>
  <c r="BF152" i="15"/>
  <c r="T152" i="15"/>
  <c r="R152" i="15"/>
  <c r="P152" i="15"/>
  <c r="BI150" i="15"/>
  <c r="BH150" i="15"/>
  <c r="BG150" i="15"/>
  <c r="BF150" i="15"/>
  <c r="T150" i="15"/>
  <c r="R150" i="15"/>
  <c r="P150" i="15"/>
  <c r="BI149" i="15"/>
  <c r="BH149" i="15"/>
  <c r="BG149" i="15"/>
  <c r="BF149" i="15"/>
  <c r="T149" i="15"/>
  <c r="R149" i="15"/>
  <c r="P149" i="15"/>
  <c r="BI147" i="15"/>
  <c r="BH147" i="15"/>
  <c r="BG147" i="15"/>
  <c r="BF147" i="15"/>
  <c r="T147" i="15"/>
  <c r="R147" i="15"/>
  <c r="P147" i="15"/>
  <c r="BI146" i="15"/>
  <c r="BH146" i="15"/>
  <c r="BG146" i="15"/>
  <c r="BF146" i="15"/>
  <c r="T146" i="15"/>
  <c r="R146" i="15"/>
  <c r="P146" i="15"/>
  <c r="BI144" i="15"/>
  <c r="BH144" i="15"/>
  <c r="BG144" i="15"/>
  <c r="BF144" i="15"/>
  <c r="T144" i="15"/>
  <c r="R144" i="15"/>
  <c r="P144" i="15"/>
  <c r="BI143" i="15"/>
  <c r="BH143" i="15"/>
  <c r="BG143" i="15"/>
  <c r="BF143" i="15"/>
  <c r="T143" i="15"/>
  <c r="R143" i="15"/>
  <c r="P143" i="15"/>
  <c r="BI141" i="15"/>
  <c r="BH141" i="15"/>
  <c r="BG141" i="15"/>
  <c r="BF141" i="15"/>
  <c r="T141" i="15"/>
  <c r="R141" i="15"/>
  <c r="P141" i="15"/>
  <c r="BI140" i="15"/>
  <c r="BH140" i="15"/>
  <c r="BG140" i="15"/>
  <c r="BF140" i="15"/>
  <c r="T140" i="15"/>
  <c r="R140" i="15"/>
  <c r="P140" i="15"/>
  <c r="BI138" i="15"/>
  <c r="BH138" i="15"/>
  <c r="BG138" i="15"/>
  <c r="BF138" i="15"/>
  <c r="T138" i="15"/>
  <c r="R138" i="15"/>
  <c r="P138" i="15"/>
  <c r="BI137" i="15"/>
  <c r="BH137" i="15"/>
  <c r="BG137" i="15"/>
  <c r="BF137" i="15"/>
  <c r="T137" i="15"/>
  <c r="R137" i="15"/>
  <c r="P137" i="15"/>
  <c r="BI135" i="15"/>
  <c r="BH135" i="15"/>
  <c r="BG135" i="15"/>
  <c r="BF135" i="15"/>
  <c r="T135" i="15"/>
  <c r="R135" i="15"/>
  <c r="P135" i="15"/>
  <c r="BI133" i="15"/>
  <c r="BH133" i="15"/>
  <c r="BG133" i="15"/>
  <c r="BF133" i="15"/>
  <c r="T133" i="15"/>
  <c r="R133" i="15"/>
  <c r="P133" i="15"/>
  <c r="BI132" i="15"/>
  <c r="BH132" i="15"/>
  <c r="BG132" i="15"/>
  <c r="BF132" i="15"/>
  <c r="T132" i="15"/>
  <c r="R132" i="15"/>
  <c r="P132" i="15"/>
  <c r="BI130" i="15"/>
  <c r="BH130" i="15"/>
  <c r="BG130" i="15"/>
  <c r="BF130" i="15"/>
  <c r="T130" i="15"/>
  <c r="R130" i="15"/>
  <c r="P130" i="15"/>
  <c r="BI128" i="15"/>
  <c r="BH128" i="15"/>
  <c r="BG128" i="15"/>
  <c r="BF128" i="15"/>
  <c r="T128" i="15"/>
  <c r="R128" i="15"/>
  <c r="P128" i="15"/>
  <c r="BI127" i="15"/>
  <c r="BH127" i="15"/>
  <c r="BG127" i="15"/>
  <c r="BF127" i="15"/>
  <c r="T127" i="15"/>
  <c r="R127" i="15"/>
  <c r="P127" i="15"/>
  <c r="J121" i="15"/>
  <c r="F120" i="15"/>
  <c r="F118" i="15"/>
  <c r="E116" i="15"/>
  <c r="E112" i="15"/>
  <c r="J94" i="15"/>
  <c r="F93" i="15"/>
  <c r="F91" i="15"/>
  <c r="E89" i="15"/>
  <c r="J23" i="15"/>
  <c r="E23" i="15"/>
  <c r="J120" i="15"/>
  <c r="J22" i="15"/>
  <c r="J20" i="15"/>
  <c r="E20" i="15"/>
  <c r="F94" i="15" s="1"/>
  <c r="J19" i="15"/>
  <c r="J14" i="15"/>
  <c r="J118" i="15" s="1"/>
  <c r="E7" i="15"/>
  <c r="E85" i="15"/>
  <c r="J39" i="14"/>
  <c r="J38" i="14"/>
  <c r="AY110" i="1" s="1"/>
  <c r="J37" i="14"/>
  <c r="AX110" i="1"/>
  <c r="BI179" i="14"/>
  <c r="BH179" i="14"/>
  <c r="BG179" i="14"/>
  <c r="BF179" i="14"/>
  <c r="T179" i="14"/>
  <c r="R179" i="14"/>
  <c r="P179" i="14"/>
  <c r="BI177" i="14"/>
  <c r="BH177" i="14"/>
  <c r="BG177" i="14"/>
  <c r="BF177" i="14"/>
  <c r="T177" i="14"/>
  <c r="R177" i="14"/>
  <c r="P177" i="14"/>
  <c r="BI175" i="14"/>
  <c r="BH175" i="14"/>
  <c r="BG175" i="14"/>
  <c r="BF175" i="14"/>
  <c r="T175" i="14"/>
  <c r="R175" i="14"/>
  <c r="P175" i="14"/>
  <c r="BI173" i="14"/>
  <c r="BH173" i="14"/>
  <c r="BG173" i="14"/>
  <c r="BF173" i="14"/>
  <c r="T173" i="14"/>
  <c r="R173" i="14"/>
  <c r="P173" i="14"/>
  <c r="BI171" i="14"/>
  <c r="BH171" i="14"/>
  <c r="BG171" i="14"/>
  <c r="BF171" i="14"/>
  <c r="T171" i="14"/>
  <c r="R171" i="14"/>
  <c r="P171" i="14"/>
  <c r="BI169" i="14"/>
  <c r="BH169" i="14"/>
  <c r="BG169" i="14"/>
  <c r="BF169" i="14"/>
  <c r="T169" i="14"/>
  <c r="R169" i="14"/>
  <c r="P169" i="14"/>
  <c r="BI167" i="14"/>
  <c r="BH167" i="14"/>
  <c r="BG167" i="14"/>
  <c r="BF167" i="14"/>
  <c r="T167" i="14"/>
  <c r="R167" i="14"/>
  <c r="P167" i="14"/>
  <c r="BI165" i="14"/>
  <c r="BH165" i="14"/>
  <c r="BG165" i="14"/>
  <c r="BF165" i="14"/>
  <c r="T165" i="14"/>
  <c r="R165" i="14"/>
  <c r="P165" i="14"/>
  <c r="BI163" i="14"/>
  <c r="BH163" i="14"/>
  <c r="BG163" i="14"/>
  <c r="BF163" i="14"/>
  <c r="T163" i="14"/>
  <c r="R163" i="14"/>
  <c r="P163" i="14"/>
  <c r="BI160" i="14"/>
  <c r="BH160" i="14"/>
  <c r="BG160" i="14"/>
  <c r="BF160" i="14"/>
  <c r="T160" i="14"/>
  <c r="R160" i="14"/>
  <c r="P160" i="14"/>
  <c r="BI158" i="14"/>
  <c r="BH158" i="14"/>
  <c r="BG158" i="14"/>
  <c r="BF158" i="14"/>
  <c r="T158" i="14"/>
  <c r="R158" i="14"/>
  <c r="P158" i="14"/>
  <c r="BI156" i="14"/>
  <c r="BH156" i="14"/>
  <c r="BG156" i="14"/>
  <c r="BF156" i="14"/>
  <c r="T156" i="14"/>
  <c r="R156" i="14"/>
  <c r="P156" i="14"/>
  <c r="BI153" i="14"/>
  <c r="BH153" i="14"/>
  <c r="BG153" i="14"/>
  <c r="BF153" i="14"/>
  <c r="T153" i="14"/>
  <c r="R153" i="14"/>
  <c r="P153" i="14"/>
  <c r="BI151" i="14"/>
  <c r="BH151" i="14"/>
  <c r="BG151" i="14"/>
  <c r="BF151" i="14"/>
  <c r="T151" i="14"/>
  <c r="R151" i="14"/>
  <c r="P151" i="14"/>
  <c r="BI149" i="14"/>
  <c r="BH149" i="14"/>
  <c r="BG149" i="14"/>
  <c r="BF149" i="14"/>
  <c r="T149" i="14"/>
  <c r="R149" i="14"/>
  <c r="P149" i="14"/>
  <c r="BI148" i="14"/>
  <c r="BH148" i="14"/>
  <c r="BG148" i="14"/>
  <c r="BF148" i="14"/>
  <c r="T148" i="14"/>
  <c r="R148" i="14"/>
  <c r="P148" i="14"/>
  <c r="BI146" i="14"/>
  <c r="BH146" i="14"/>
  <c r="BG146" i="14"/>
  <c r="BF146" i="14"/>
  <c r="T146" i="14"/>
  <c r="R146" i="14"/>
  <c r="P146" i="14"/>
  <c r="BI144" i="14"/>
  <c r="BH144" i="14"/>
  <c r="BG144" i="14"/>
  <c r="BF144" i="14"/>
  <c r="T144" i="14"/>
  <c r="R144" i="14"/>
  <c r="P144" i="14"/>
  <c r="BI143" i="14"/>
  <c r="BH143" i="14"/>
  <c r="BG143" i="14"/>
  <c r="BF143" i="14"/>
  <c r="T143" i="14"/>
  <c r="R143" i="14"/>
  <c r="P143" i="14"/>
  <c r="BI141" i="14"/>
  <c r="BH141" i="14"/>
  <c r="BG141" i="14"/>
  <c r="BF141" i="14"/>
  <c r="T141" i="14"/>
  <c r="R141" i="14"/>
  <c r="P141" i="14"/>
  <c r="BI139" i="14"/>
  <c r="BH139" i="14"/>
  <c r="BG139" i="14"/>
  <c r="BF139" i="14"/>
  <c r="T139" i="14"/>
  <c r="R139" i="14"/>
  <c r="P139" i="14"/>
  <c r="BI137" i="14"/>
  <c r="BH137" i="14"/>
  <c r="BG137" i="14"/>
  <c r="BF137" i="14"/>
  <c r="T137" i="14"/>
  <c r="R137" i="14"/>
  <c r="P137" i="14"/>
  <c r="BI136" i="14"/>
  <c r="BH136" i="14"/>
  <c r="BG136" i="14"/>
  <c r="BF136" i="14"/>
  <c r="T136" i="14"/>
  <c r="R136" i="14"/>
  <c r="P136" i="14"/>
  <c r="BI134" i="14"/>
  <c r="BH134" i="14"/>
  <c r="BG134" i="14"/>
  <c r="BF134" i="14"/>
  <c r="T134" i="14"/>
  <c r="R134" i="14"/>
  <c r="P134" i="14"/>
  <c r="BI132" i="14"/>
  <c r="BH132" i="14"/>
  <c r="BG132" i="14"/>
  <c r="BF132" i="14"/>
  <c r="T132" i="14"/>
  <c r="R132" i="14"/>
  <c r="P132" i="14"/>
  <c r="BI130" i="14"/>
  <c r="BH130" i="14"/>
  <c r="BG130" i="14"/>
  <c r="BF130" i="14"/>
  <c r="T130" i="14"/>
  <c r="R130" i="14"/>
  <c r="P130" i="14"/>
  <c r="BI128" i="14"/>
  <c r="BH128" i="14"/>
  <c r="BG128" i="14"/>
  <c r="BF128" i="14"/>
  <c r="T128" i="14"/>
  <c r="R128" i="14"/>
  <c r="P128" i="14"/>
  <c r="J122" i="14"/>
  <c r="J121" i="14"/>
  <c r="F121" i="14"/>
  <c r="F119" i="14"/>
  <c r="E117" i="14"/>
  <c r="J94" i="14"/>
  <c r="J93" i="14"/>
  <c r="F93" i="14"/>
  <c r="F91" i="14"/>
  <c r="E89" i="14"/>
  <c r="J20" i="14"/>
  <c r="E20" i="14"/>
  <c r="F122" i="14"/>
  <c r="J19" i="14"/>
  <c r="J14" i="14"/>
  <c r="J119" i="14" s="1"/>
  <c r="E7" i="14"/>
  <c r="E85" i="14"/>
  <c r="J39" i="13"/>
  <c r="J38" i="13"/>
  <c r="AY109" i="1"/>
  <c r="J37" i="13"/>
  <c r="AX109" i="1" s="1"/>
  <c r="BI279" i="13"/>
  <c r="BH279" i="13"/>
  <c r="BG279" i="13"/>
  <c r="BF279" i="13"/>
  <c r="T279" i="13"/>
  <c r="R279" i="13"/>
  <c r="P279" i="13"/>
  <c r="BI277" i="13"/>
  <c r="BH277" i="13"/>
  <c r="BG277" i="13"/>
  <c r="BF277" i="13"/>
  <c r="T277" i="13"/>
  <c r="R277" i="13"/>
  <c r="P277" i="13"/>
  <c r="BI275" i="13"/>
  <c r="BH275" i="13"/>
  <c r="BG275" i="13"/>
  <c r="BF275" i="13"/>
  <c r="T275" i="13"/>
  <c r="R275" i="13"/>
  <c r="P275" i="13"/>
  <c r="BI273" i="13"/>
  <c r="BH273" i="13"/>
  <c r="BG273" i="13"/>
  <c r="BF273" i="13"/>
  <c r="T273" i="13"/>
  <c r="R273" i="13"/>
  <c r="P273" i="13"/>
  <c r="BI269" i="13"/>
  <c r="BH269" i="13"/>
  <c r="BG269" i="13"/>
  <c r="BF269" i="13"/>
  <c r="T269" i="13"/>
  <c r="R269" i="13"/>
  <c r="P269" i="13"/>
  <c r="BI266" i="13"/>
  <c r="BH266" i="13"/>
  <c r="BG266" i="13"/>
  <c r="BF266" i="13"/>
  <c r="T266" i="13"/>
  <c r="R266" i="13"/>
  <c r="P266" i="13"/>
  <c r="BI264" i="13"/>
  <c r="BH264" i="13"/>
  <c r="BG264" i="13"/>
  <c r="BF264" i="13"/>
  <c r="T264" i="13"/>
  <c r="R264" i="13"/>
  <c r="P264" i="13"/>
  <c r="BI261" i="13"/>
  <c r="BH261" i="13"/>
  <c r="BG261" i="13"/>
  <c r="BF261" i="13"/>
  <c r="T261" i="13"/>
  <c r="R261" i="13"/>
  <c r="P261" i="13"/>
  <c r="BI258" i="13"/>
  <c r="BH258" i="13"/>
  <c r="BG258" i="13"/>
  <c r="BF258" i="13"/>
  <c r="T258" i="13"/>
  <c r="R258" i="13"/>
  <c r="P258" i="13"/>
  <c r="BI255" i="13"/>
  <c r="BH255" i="13"/>
  <c r="BG255" i="13"/>
  <c r="BF255" i="13"/>
  <c r="T255" i="13"/>
  <c r="R255" i="13"/>
  <c r="P255" i="13"/>
  <c r="BI252" i="13"/>
  <c r="BH252" i="13"/>
  <c r="BG252" i="13"/>
  <c r="BF252" i="13"/>
  <c r="T252" i="13"/>
  <c r="R252" i="13"/>
  <c r="P252" i="13"/>
  <c r="BI250" i="13"/>
  <c r="BH250" i="13"/>
  <c r="BG250" i="13"/>
  <c r="BF250" i="13"/>
  <c r="T250" i="13"/>
  <c r="R250" i="13"/>
  <c r="P250" i="13"/>
  <c r="BI247" i="13"/>
  <c r="BH247" i="13"/>
  <c r="BG247" i="13"/>
  <c r="BF247" i="13"/>
  <c r="T247" i="13"/>
  <c r="R247" i="13"/>
  <c r="P247" i="13"/>
  <c r="BI244" i="13"/>
  <c r="BH244" i="13"/>
  <c r="BG244" i="13"/>
  <c r="BF244" i="13"/>
  <c r="T244" i="13"/>
  <c r="R244" i="13"/>
  <c r="P244" i="13"/>
  <c r="BI240" i="13"/>
  <c r="BH240" i="13"/>
  <c r="BG240" i="13"/>
  <c r="BF240" i="13"/>
  <c r="T240" i="13"/>
  <c r="R240" i="13"/>
  <c r="P240" i="13"/>
  <c r="BI237" i="13"/>
  <c r="BH237" i="13"/>
  <c r="BG237" i="13"/>
  <c r="BF237" i="13"/>
  <c r="T237" i="13"/>
  <c r="R237" i="13"/>
  <c r="P237" i="13"/>
  <c r="BI235" i="13"/>
  <c r="BH235" i="13"/>
  <c r="BG235" i="13"/>
  <c r="BF235" i="13"/>
  <c r="T235" i="13"/>
  <c r="R235" i="13"/>
  <c r="P235" i="13"/>
  <c r="BI232" i="13"/>
  <c r="BH232" i="13"/>
  <c r="BG232" i="13"/>
  <c r="BF232" i="13"/>
  <c r="T232" i="13"/>
  <c r="R232" i="13"/>
  <c r="P232" i="13"/>
  <c r="BI229" i="13"/>
  <c r="BH229" i="13"/>
  <c r="BG229" i="13"/>
  <c r="BF229" i="13"/>
  <c r="T229" i="13"/>
  <c r="R229" i="13"/>
  <c r="P229" i="13"/>
  <c r="BI227" i="13"/>
  <c r="BH227" i="13"/>
  <c r="BG227" i="13"/>
  <c r="BF227" i="13"/>
  <c r="T227" i="13"/>
  <c r="R227" i="13"/>
  <c r="P227" i="13"/>
  <c r="BI224" i="13"/>
  <c r="BH224" i="13"/>
  <c r="BG224" i="13"/>
  <c r="BF224" i="13"/>
  <c r="T224" i="13"/>
  <c r="R224" i="13"/>
  <c r="P224" i="13"/>
  <c r="BI222" i="13"/>
  <c r="BH222" i="13"/>
  <c r="BG222" i="13"/>
  <c r="BF222" i="13"/>
  <c r="T222" i="13"/>
  <c r="R222" i="13"/>
  <c r="P222" i="13"/>
  <c r="BI219" i="13"/>
  <c r="BH219" i="13"/>
  <c r="BG219" i="13"/>
  <c r="BF219" i="13"/>
  <c r="T219" i="13"/>
  <c r="R219" i="13"/>
  <c r="P219" i="13"/>
  <c r="BI216" i="13"/>
  <c r="BH216" i="13"/>
  <c r="BG216" i="13"/>
  <c r="BF216" i="13"/>
  <c r="T216" i="13"/>
  <c r="R216" i="13"/>
  <c r="P216" i="13"/>
  <c r="BI213" i="13"/>
  <c r="BH213" i="13"/>
  <c r="BG213" i="13"/>
  <c r="BF213" i="13"/>
  <c r="T213" i="13"/>
  <c r="R213" i="13"/>
  <c r="P213" i="13"/>
  <c r="BI210" i="13"/>
  <c r="BH210" i="13"/>
  <c r="BG210" i="13"/>
  <c r="BF210" i="13"/>
  <c r="T210" i="13"/>
  <c r="R210" i="13"/>
  <c r="P210" i="13"/>
  <c r="BI207" i="13"/>
  <c r="BH207" i="13"/>
  <c r="BG207" i="13"/>
  <c r="BF207" i="13"/>
  <c r="T207" i="13"/>
  <c r="R207" i="13"/>
  <c r="P207" i="13"/>
  <c r="BI204" i="13"/>
  <c r="BH204" i="13"/>
  <c r="BG204" i="13"/>
  <c r="BF204" i="13"/>
  <c r="T204" i="13"/>
  <c r="R204" i="13"/>
  <c r="P204" i="13"/>
  <c r="BI201" i="13"/>
  <c r="BH201" i="13"/>
  <c r="BG201" i="13"/>
  <c r="BF201" i="13"/>
  <c r="T201" i="13"/>
  <c r="R201" i="13"/>
  <c r="P201" i="13"/>
  <c r="BI198" i="13"/>
  <c r="BH198" i="13"/>
  <c r="BG198" i="13"/>
  <c r="BF198" i="13"/>
  <c r="T198" i="13"/>
  <c r="R198" i="13"/>
  <c r="P198" i="13"/>
  <c r="BI195" i="13"/>
  <c r="BH195" i="13"/>
  <c r="BG195" i="13"/>
  <c r="BF195" i="13"/>
  <c r="T195" i="13"/>
  <c r="R195" i="13"/>
  <c r="P195" i="13"/>
  <c r="BI193" i="13"/>
  <c r="BH193" i="13"/>
  <c r="BG193" i="13"/>
  <c r="BF193" i="13"/>
  <c r="T193" i="13"/>
  <c r="R193" i="13"/>
  <c r="P193" i="13"/>
  <c r="BI190" i="13"/>
  <c r="BH190" i="13"/>
  <c r="BG190" i="13"/>
  <c r="BF190" i="13"/>
  <c r="T190" i="13"/>
  <c r="R190" i="13"/>
  <c r="P190" i="13"/>
  <c r="BI187" i="13"/>
  <c r="BH187" i="13"/>
  <c r="BG187" i="13"/>
  <c r="BF187" i="13"/>
  <c r="T187" i="13"/>
  <c r="R187" i="13"/>
  <c r="P187" i="13"/>
  <c r="BI185" i="13"/>
  <c r="BH185" i="13"/>
  <c r="BG185" i="13"/>
  <c r="BF185" i="13"/>
  <c r="T185" i="13"/>
  <c r="R185" i="13"/>
  <c r="P185" i="13"/>
  <c r="BI182" i="13"/>
  <c r="BH182" i="13"/>
  <c r="BG182" i="13"/>
  <c r="BF182" i="13"/>
  <c r="T182" i="13"/>
  <c r="R182" i="13"/>
  <c r="P182" i="13"/>
  <c r="BI179" i="13"/>
  <c r="BH179" i="13"/>
  <c r="BG179" i="13"/>
  <c r="BF179" i="13"/>
  <c r="T179" i="13"/>
  <c r="R179" i="13"/>
  <c r="P179" i="13"/>
  <c r="BI176" i="13"/>
  <c r="BH176" i="13"/>
  <c r="BG176" i="13"/>
  <c r="BF176" i="13"/>
  <c r="T176" i="13"/>
  <c r="R176" i="13"/>
  <c r="P176" i="13"/>
  <c r="BI173" i="13"/>
  <c r="BH173" i="13"/>
  <c r="BG173" i="13"/>
  <c r="BF173" i="13"/>
  <c r="T173" i="13"/>
  <c r="R173" i="13"/>
  <c r="P173" i="13"/>
  <c r="BI170" i="13"/>
  <c r="BH170" i="13"/>
  <c r="BG170" i="13"/>
  <c r="BF170" i="13"/>
  <c r="T170" i="13"/>
  <c r="R170" i="13"/>
  <c r="P170" i="13"/>
  <c r="BI167" i="13"/>
  <c r="BH167" i="13"/>
  <c r="BG167" i="13"/>
  <c r="BF167" i="13"/>
  <c r="T167" i="13"/>
  <c r="R167" i="13"/>
  <c r="P167" i="13"/>
  <c r="BI164" i="13"/>
  <c r="BH164" i="13"/>
  <c r="BG164" i="13"/>
  <c r="BF164" i="13"/>
  <c r="T164" i="13"/>
  <c r="R164" i="13"/>
  <c r="P164" i="13"/>
  <c r="BI161" i="13"/>
  <c r="BH161" i="13"/>
  <c r="BG161" i="13"/>
  <c r="BF161" i="13"/>
  <c r="T161" i="13"/>
  <c r="R161" i="13"/>
  <c r="P161" i="13"/>
  <c r="BI158" i="13"/>
  <c r="BH158" i="13"/>
  <c r="BG158" i="13"/>
  <c r="BF158" i="13"/>
  <c r="T158" i="13"/>
  <c r="R158" i="13"/>
  <c r="P158" i="13"/>
  <c r="BI155" i="13"/>
  <c r="BH155" i="13"/>
  <c r="BG155" i="13"/>
  <c r="BF155" i="13"/>
  <c r="T155" i="13"/>
  <c r="R155" i="13"/>
  <c r="P155" i="13"/>
  <c r="BI153" i="13"/>
  <c r="BH153" i="13"/>
  <c r="BG153" i="13"/>
  <c r="BF153" i="13"/>
  <c r="T153" i="13"/>
  <c r="R153" i="13"/>
  <c r="P153" i="13"/>
  <c r="BI150" i="13"/>
  <c r="BH150" i="13"/>
  <c r="BG150" i="13"/>
  <c r="BF150" i="13"/>
  <c r="T150" i="13"/>
  <c r="R150" i="13"/>
  <c r="P150" i="13"/>
  <c r="BI147" i="13"/>
  <c r="BH147" i="13"/>
  <c r="BG147" i="13"/>
  <c r="BF147" i="13"/>
  <c r="T147" i="13"/>
  <c r="R147" i="13"/>
  <c r="P147" i="13"/>
  <c r="BI144" i="13"/>
  <c r="BH144" i="13"/>
  <c r="BG144" i="13"/>
  <c r="BF144" i="13"/>
  <c r="T144" i="13"/>
  <c r="R144" i="13"/>
  <c r="P144" i="13"/>
  <c r="BI141" i="13"/>
  <c r="BH141" i="13"/>
  <c r="BG141" i="13"/>
  <c r="BF141" i="13"/>
  <c r="T141" i="13"/>
  <c r="R141" i="13"/>
  <c r="P141" i="13"/>
  <c r="BI138" i="13"/>
  <c r="BH138" i="13"/>
  <c r="BG138" i="13"/>
  <c r="BF138" i="13"/>
  <c r="T138" i="13"/>
  <c r="R138" i="13"/>
  <c r="P138" i="13"/>
  <c r="BI135" i="13"/>
  <c r="BH135" i="13"/>
  <c r="BG135" i="13"/>
  <c r="BF135" i="13"/>
  <c r="T135" i="13"/>
  <c r="R135" i="13"/>
  <c r="P135" i="13"/>
  <c r="BI132" i="13"/>
  <c r="BH132" i="13"/>
  <c r="BG132" i="13"/>
  <c r="BF132" i="13"/>
  <c r="T132" i="13"/>
  <c r="R132" i="13"/>
  <c r="P132" i="13"/>
  <c r="J126" i="13"/>
  <c r="J125" i="13"/>
  <c r="F125" i="13"/>
  <c r="F123" i="13"/>
  <c r="E121" i="13"/>
  <c r="J94" i="13"/>
  <c r="J93" i="13"/>
  <c r="F93" i="13"/>
  <c r="F91" i="13"/>
  <c r="E89" i="13"/>
  <c r="J20" i="13"/>
  <c r="E20" i="13"/>
  <c r="F126" i="13" s="1"/>
  <c r="J19" i="13"/>
  <c r="J14" i="13"/>
  <c r="J123" i="13"/>
  <c r="E7" i="13"/>
  <c r="E117" i="13" s="1"/>
  <c r="J39" i="12"/>
  <c r="J38" i="12"/>
  <c r="AY108" i="1" s="1"/>
  <c r="J37" i="12"/>
  <c r="AX108" i="1"/>
  <c r="BI186" i="12"/>
  <c r="BH186" i="12"/>
  <c r="BG186" i="12"/>
  <c r="BF186" i="12"/>
  <c r="T186" i="12"/>
  <c r="R186" i="12"/>
  <c r="P186" i="12"/>
  <c r="BI183" i="12"/>
  <c r="BH183" i="12"/>
  <c r="BG183" i="12"/>
  <c r="BF183" i="12"/>
  <c r="T183" i="12"/>
  <c r="R183" i="12"/>
  <c r="P183" i="12"/>
  <c r="BI180" i="12"/>
  <c r="BH180" i="12"/>
  <c r="BG180" i="12"/>
  <c r="BF180" i="12"/>
  <c r="T180" i="12"/>
  <c r="R180" i="12"/>
  <c r="P180" i="12"/>
  <c r="BI177" i="12"/>
  <c r="BH177" i="12"/>
  <c r="BG177" i="12"/>
  <c r="BF177" i="12"/>
  <c r="T177" i="12"/>
  <c r="R177" i="12"/>
  <c r="P177" i="12"/>
  <c r="BI174" i="12"/>
  <c r="BH174" i="12"/>
  <c r="BG174" i="12"/>
  <c r="BF174" i="12"/>
  <c r="T174" i="12"/>
  <c r="R174" i="12"/>
  <c r="P174" i="12"/>
  <c r="BI171" i="12"/>
  <c r="BH171" i="12"/>
  <c r="BG171" i="12"/>
  <c r="BF171" i="12"/>
  <c r="T171" i="12"/>
  <c r="R171" i="12"/>
  <c r="P171" i="12"/>
  <c r="BI168" i="12"/>
  <c r="BH168" i="12"/>
  <c r="BG168" i="12"/>
  <c r="BF168" i="12"/>
  <c r="T168" i="12"/>
  <c r="R168" i="12"/>
  <c r="P168" i="12"/>
  <c r="BI165" i="12"/>
  <c r="BH165" i="12"/>
  <c r="BG165" i="12"/>
  <c r="BF165" i="12"/>
  <c r="T165" i="12"/>
  <c r="R165" i="12"/>
  <c r="P165" i="12"/>
  <c r="BI162" i="12"/>
  <c r="BH162" i="12"/>
  <c r="BG162" i="12"/>
  <c r="BF162" i="12"/>
  <c r="T162" i="12"/>
  <c r="R162" i="12"/>
  <c r="P162" i="12"/>
  <c r="BI159" i="12"/>
  <c r="BH159" i="12"/>
  <c r="BG159" i="12"/>
  <c r="BF159" i="12"/>
  <c r="T159" i="12"/>
  <c r="R159" i="12"/>
  <c r="P159" i="12"/>
  <c r="BI156" i="12"/>
  <c r="BH156" i="12"/>
  <c r="BG156" i="12"/>
  <c r="BF156" i="12"/>
  <c r="T156" i="12"/>
  <c r="R156" i="12"/>
  <c r="P156" i="12"/>
  <c r="BI154" i="12"/>
  <c r="BH154" i="12"/>
  <c r="BG154" i="12"/>
  <c r="BF154" i="12"/>
  <c r="T154" i="12"/>
  <c r="R154" i="12"/>
  <c r="P154" i="12"/>
  <c r="BI152" i="12"/>
  <c r="BH152" i="12"/>
  <c r="BG152" i="12"/>
  <c r="BF152" i="12"/>
  <c r="T152" i="12"/>
  <c r="R152" i="12"/>
  <c r="P152" i="12"/>
  <c r="BI149" i="12"/>
  <c r="BH149" i="12"/>
  <c r="BG149" i="12"/>
  <c r="BF149" i="12"/>
  <c r="T149" i="12"/>
  <c r="R149" i="12"/>
  <c r="P149" i="12"/>
  <c r="BI146" i="12"/>
  <c r="BH146" i="12"/>
  <c r="BG146" i="12"/>
  <c r="BF146" i="12"/>
  <c r="T146" i="12"/>
  <c r="R146" i="12"/>
  <c r="P146" i="12"/>
  <c r="BI143" i="12"/>
  <c r="BH143" i="12"/>
  <c r="BG143" i="12"/>
  <c r="BF143" i="12"/>
  <c r="T143" i="12"/>
  <c r="R143" i="12"/>
  <c r="P143" i="12"/>
  <c r="BI140" i="12"/>
  <c r="BH140" i="12"/>
  <c r="BG140" i="12"/>
  <c r="BF140" i="12"/>
  <c r="T140" i="12"/>
  <c r="R140" i="12"/>
  <c r="P140" i="12"/>
  <c r="BI137" i="12"/>
  <c r="BH137" i="12"/>
  <c r="BG137" i="12"/>
  <c r="BF137" i="12"/>
  <c r="T137" i="12"/>
  <c r="R137" i="12"/>
  <c r="P137" i="12"/>
  <c r="BI134" i="12"/>
  <c r="BH134" i="12"/>
  <c r="BG134" i="12"/>
  <c r="BF134" i="12"/>
  <c r="T134" i="12"/>
  <c r="R134" i="12"/>
  <c r="P134" i="12"/>
  <c r="BI131" i="12"/>
  <c r="BH131" i="12"/>
  <c r="BG131" i="12"/>
  <c r="BF131" i="12"/>
  <c r="T131" i="12"/>
  <c r="R131" i="12"/>
  <c r="P131" i="12"/>
  <c r="BI128" i="12"/>
  <c r="BH128" i="12"/>
  <c r="BG128" i="12"/>
  <c r="BF128" i="12"/>
  <c r="T128" i="12"/>
  <c r="R128" i="12"/>
  <c r="P128" i="12"/>
  <c r="BI125" i="12"/>
  <c r="BH125" i="12"/>
  <c r="BG125" i="12"/>
  <c r="BF125" i="12"/>
  <c r="T125" i="12"/>
  <c r="R125" i="12"/>
  <c r="P125" i="12"/>
  <c r="J119" i="12"/>
  <c r="J118" i="12"/>
  <c r="F118" i="12"/>
  <c r="F116" i="12"/>
  <c r="E114" i="12"/>
  <c r="J94" i="12"/>
  <c r="J93" i="12"/>
  <c r="F93" i="12"/>
  <c r="F91" i="12"/>
  <c r="E89" i="12"/>
  <c r="J20" i="12"/>
  <c r="E20" i="12"/>
  <c r="F94" i="12" s="1"/>
  <c r="J19" i="12"/>
  <c r="J14" i="12"/>
  <c r="J116" i="12"/>
  <c r="E7" i="12"/>
  <c r="E110" i="12"/>
  <c r="J39" i="11"/>
  <c r="J38" i="11"/>
  <c r="AY107" i="1"/>
  <c r="J37" i="11"/>
  <c r="AX107" i="1"/>
  <c r="BI987" i="11"/>
  <c r="BH987" i="11"/>
  <c r="BG987" i="11"/>
  <c r="BF987" i="11"/>
  <c r="T987" i="11"/>
  <c r="T986" i="11"/>
  <c r="R987" i="11"/>
  <c r="R986" i="11"/>
  <c r="P987" i="11"/>
  <c r="P986" i="11" s="1"/>
  <c r="BI981" i="11"/>
  <c r="BH981" i="11"/>
  <c r="BG981" i="11"/>
  <c r="BF981" i="11"/>
  <c r="T981" i="11"/>
  <c r="R981" i="11"/>
  <c r="P981" i="11"/>
  <c r="BI980" i="11"/>
  <c r="BH980" i="11"/>
  <c r="BG980" i="11"/>
  <c r="BF980" i="11"/>
  <c r="T980" i="11"/>
  <c r="R980" i="11"/>
  <c r="P980" i="11"/>
  <c r="BI977" i="11"/>
  <c r="BH977" i="11"/>
  <c r="BG977" i="11"/>
  <c r="BF977" i="11"/>
  <c r="T977" i="11"/>
  <c r="R977" i="11"/>
  <c r="P977" i="11"/>
  <c r="BI974" i="11"/>
  <c r="BH974" i="11"/>
  <c r="BG974" i="11"/>
  <c r="BF974" i="11"/>
  <c r="T974" i="11"/>
  <c r="R974" i="11"/>
  <c r="P974" i="11"/>
  <c r="BI967" i="11"/>
  <c r="BH967" i="11"/>
  <c r="BG967" i="11"/>
  <c r="BF967" i="11"/>
  <c r="T967" i="11"/>
  <c r="R967" i="11"/>
  <c r="P967" i="11"/>
  <c r="BI963" i="11"/>
  <c r="BH963" i="11"/>
  <c r="BG963" i="11"/>
  <c r="BF963" i="11"/>
  <c r="T963" i="11"/>
  <c r="R963" i="11"/>
  <c r="P963" i="11"/>
  <c r="BI960" i="11"/>
  <c r="BH960" i="11"/>
  <c r="BG960" i="11"/>
  <c r="BF960" i="11"/>
  <c r="T960" i="11"/>
  <c r="R960" i="11"/>
  <c r="P960" i="11"/>
  <c r="BI955" i="11"/>
  <c r="BH955" i="11"/>
  <c r="BG955" i="11"/>
  <c r="BF955" i="11"/>
  <c r="T955" i="11"/>
  <c r="R955" i="11"/>
  <c r="P955" i="11"/>
  <c r="BI953" i="11"/>
  <c r="BH953" i="11"/>
  <c r="BG953" i="11"/>
  <c r="BF953" i="11"/>
  <c r="T953" i="11"/>
  <c r="R953" i="11"/>
  <c r="P953" i="11"/>
  <c r="BI951" i="11"/>
  <c r="BH951" i="11"/>
  <c r="BG951" i="11"/>
  <c r="BF951" i="11"/>
  <c r="T951" i="11"/>
  <c r="R951" i="11"/>
  <c r="P951" i="11"/>
  <c r="BI945" i="11"/>
  <c r="BH945" i="11"/>
  <c r="BG945" i="11"/>
  <c r="BF945" i="11"/>
  <c r="T945" i="11"/>
  <c r="R945" i="11"/>
  <c r="P945" i="11"/>
  <c r="BI939" i="11"/>
  <c r="BH939" i="11"/>
  <c r="BG939" i="11"/>
  <c r="BF939" i="11"/>
  <c r="T939" i="11"/>
  <c r="T938" i="11" s="1"/>
  <c r="R939" i="11"/>
  <c r="R938" i="11" s="1"/>
  <c r="P939" i="11"/>
  <c r="P938" i="11"/>
  <c r="BI932" i="11"/>
  <c r="BH932" i="11"/>
  <c r="BG932" i="11"/>
  <c r="BF932" i="11"/>
  <c r="T932" i="11"/>
  <c r="R932" i="11"/>
  <c r="P932" i="11"/>
  <c r="BI928" i="11"/>
  <c r="BH928" i="11"/>
  <c r="BG928" i="11"/>
  <c r="BF928" i="11"/>
  <c r="T928" i="11"/>
  <c r="R928" i="11"/>
  <c r="P928" i="11"/>
  <c r="BI922" i="11"/>
  <c r="BH922" i="11"/>
  <c r="BG922" i="11"/>
  <c r="BF922" i="11"/>
  <c r="T922" i="11"/>
  <c r="R922" i="11"/>
  <c r="P922" i="11"/>
  <c r="BI918" i="11"/>
  <c r="BH918" i="11"/>
  <c r="BG918" i="11"/>
  <c r="BF918" i="11"/>
  <c r="T918" i="11"/>
  <c r="R918" i="11"/>
  <c r="P918" i="11"/>
  <c r="BI914" i="11"/>
  <c r="BH914" i="11"/>
  <c r="BG914" i="11"/>
  <c r="BF914" i="11"/>
  <c r="T914" i="11"/>
  <c r="R914" i="11"/>
  <c r="P914" i="11"/>
  <c r="BI908" i="11"/>
  <c r="BH908" i="11"/>
  <c r="BG908" i="11"/>
  <c r="BF908" i="11"/>
  <c r="T908" i="11"/>
  <c r="R908" i="11"/>
  <c r="P908" i="11"/>
  <c r="BI904" i="11"/>
  <c r="BH904" i="11"/>
  <c r="BG904" i="11"/>
  <c r="BF904" i="11"/>
  <c r="T904" i="11"/>
  <c r="R904" i="11"/>
  <c r="P904" i="11"/>
  <c r="BI900" i="11"/>
  <c r="BH900" i="11"/>
  <c r="BG900" i="11"/>
  <c r="BF900" i="11"/>
  <c r="T900" i="11"/>
  <c r="R900" i="11"/>
  <c r="P900" i="11"/>
  <c r="BI896" i="11"/>
  <c r="BH896" i="11"/>
  <c r="BG896" i="11"/>
  <c r="BF896" i="11"/>
  <c r="T896" i="11"/>
  <c r="R896" i="11"/>
  <c r="P896" i="11"/>
  <c r="BI892" i="11"/>
  <c r="BH892" i="11"/>
  <c r="BG892" i="11"/>
  <c r="BF892" i="11"/>
  <c r="T892" i="11"/>
  <c r="R892" i="11"/>
  <c r="P892" i="11"/>
  <c r="BI886" i="11"/>
  <c r="BH886" i="11"/>
  <c r="BG886" i="11"/>
  <c r="BF886" i="11"/>
  <c r="T886" i="11"/>
  <c r="T885" i="11" s="1"/>
  <c r="R886" i="11"/>
  <c r="R885" i="11" s="1"/>
  <c r="P886" i="11"/>
  <c r="P885" i="11"/>
  <c r="BI877" i="11"/>
  <c r="BH877" i="11"/>
  <c r="BG877" i="11"/>
  <c r="BF877" i="11"/>
  <c r="T877" i="11"/>
  <c r="R877" i="11"/>
  <c r="R871" i="11"/>
  <c r="P877" i="11"/>
  <c r="P871" i="11"/>
  <c r="BI872" i="11"/>
  <c r="BH872" i="11"/>
  <c r="BG872" i="11"/>
  <c r="BF872" i="11"/>
  <c r="T872" i="11"/>
  <c r="T871" i="11" s="1"/>
  <c r="R872" i="11"/>
  <c r="P872" i="11"/>
  <c r="BI866" i="11"/>
  <c r="BH866" i="11"/>
  <c r="BG866" i="11"/>
  <c r="BF866" i="11"/>
  <c r="T866" i="11"/>
  <c r="R866" i="11"/>
  <c r="P866" i="11"/>
  <c r="BI861" i="11"/>
  <c r="BH861" i="11"/>
  <c r="BG861" i="11"/>
  <c r="BF861" i="11"/>
  <c r="T861" i="11"/>
  <c r="R861" i="11"/>
  <c r="P861" i="11"/>
  <c r="BI856" i="11"/>
  <c r="BH856" i="11"/>
  <c r="BG856" i="11"/>
  <c r="BF856" i="11"/>
  <c r="T856" i="11"/>
  <c r="R856" i="11"/>
  <c r="P856" i="11"/>
  <c r="BI851" i="11"/>
  <c r="BH851" i="11"/>
  <c r="BG851" i="11"/>
  <c r="BF851" i="11"/>
  <c r="T851" i="11"/>
  <c r="R851" i="11"/>
  <c r="P851" i="11"/>
  <c r="BI849" i="11"/>
  <c r="BH849" i="11"/>
  <c r="BG849" i="11"/>
  <c r="BF849" i="11"/>
  <c r="T849" i="11"/>
  <c r="R849" i="11"/>
  <c r="P849" i="11"/>
  <c r="BI844" i="11"/>
  <c r="BH844" i="11"/>
  <c r="BG844" i="11"/>
  <c r="BF844" i="11"/>
  <c r="T844" i="11"/>
  <c r="T843" i="11"/>
  <c r="R844" i="11"/>
  <c r="R843" i="11" s="1"/>
  <c r="P844" i="11"/>
  <c r="P843" i="11" s="1"/>
  <c r="P840" i="11" s="1"/>
  <c r="BI841" i="11"/>
  <c r="BH841" i="11"/>
  <c r="BG841" i="11"/>
  <c r="BF841" i="11"/>
  <c r="T841" i="11"/>
  <c r="T840" i="11" s="1"/>
  <c r="R841" i="11"/>
  <c r="P841" i="11"/>
  <c r="BI838" i="11"/>
  <c r="BH838" i="11"/>
  <c r="BG838" i="11"/>
  <c r="BF838" i="11"/>
  <c r="T838" i="11"/>
  <c r="R838" i="11"/>
  <c r="P838" i="11"/>
  <c r="BI833" i="11"/>
  <c r="BH833" i="11"/>
  <c r="BG833" i="11"/>
  <c r="BF833" i="11"/>
  <c r="T833" i="11"/>
  <c r="R833" i="11"/>
  <c r="P833" i="11"/>
  <c r="BI828" i="11"/>
  <c r="BH828" i="11"/>
  <c r="BG828" i="11"/>
  <c r="BF828" i="11"/>
  <c r="T828" i="11"/>
  <c r="R828" i="11"/>
  <c r="P828" i="11"/>
  <c r="BI823" i="11"/>
  <c r="BH823" i="11"/>
  <c r="BG823" i="11"/>
  <c r="BF823" i="11"/>
  <c r="T823" i="11"/>
  <c r="R823" i="11"/>
  <c r="P823" i="11"/>
  <c r="BI818" i="11"/>
  <c r="BH818" i="11"/>
  <c r="BG818" i="11"/>
  <c r="BF818" i="11"/>
  <c r="T818" i="11"/>
  <c r="R818" i="11"/>
  <c r="P818" i="11"/>
  <c r="BI811" i="11"/>
  <c r="BH811" i="11"/>
  <c r="BG811" i="11"/>
  <c r="BF811" i="11"/>
  <c r="T811" i="11"/>
  <c r="R811" i="11"/>
  <c r="P811" i="11"/>
  <c r="BI806" i="11"/>
  <c r="BH806" i="11"/>
  <c r="BG806" i="11"/>
  <c r="BF806" i="11"/>
  <c r="T806" i="11"/>
  <c r="R806" i="11"/>
  <c r="P806" i="11"/>
  <c r="BI803" i="11"/>
  <c r="BH803" i="11"/>
  <c r="BG803" i="11"/>
  <c r="BF803" i="11"/>
  <c r="T803" i="11"/>
  <c r="R803" i="11"/>
  <c r="P803" i="11"/>
  <c r="BI796" i="11"/>
  <c r="BH796" i="11"/>
  <c r="BG796" i="11"/>
  <c r="BF796" i="11"/>
  <c r="T796" i="11"/>
  <c r="R796" i="11"/>
  <c r="P796" i="11"/>
  <c r="BI784" i="11"/>
  <c r="BH784" i="11"/>
  <c r="BG784" i="11"/>
  <c r="BF784" i="11"/>
  <c r="T784" i="11"/>
  <c r="R784" i="11"/>
  <c r="P784" i="11"/>
  <c r="BI777" i="11"/>
  <c r="BH777" i="11"/>
  <c r="BG777" i="11"/>
  <c r="BF777" i="11"/>
  <c r="T777" i="11"/>
  <c r="R777" i="11"/>
  <c r="P777" i="11"/>
  <c r="BI774" i="11"/>
  <c r="BH774" i="11"/>
  <c r="BG774" i="11"/>
  <c r="BF774" i="11"/>
  <c r="T774" i="11"/>
  <c r="R774" i="11"/>
  <c r="P774" i="11"/>
  <c r="BI772" i="11"/>
  <c r="BH772" i="11"/>
  <c r="BG772" i="11"/>
  <c r="BF772" i="11"/>
  <c r="T772" i="11"/>
  <c r="R772" i="11"/>
  <c r="P772" i="11"/>
  <c r="BI768" i="11"/>
  <c r="BH768" i="11"/>
  <c r="BG768" i="11"/>
  <c r="BF768" i="11"/>
  <c r="T768" i="11"/>
  <c r="R768" i="11"/>
  <c r="P768" i="11"/>
  <c r="BI762" i="11"/>
  <c r="BH762" i="11"/>
  <c r="BG762" i="11"/>
  <c r="BF762" i="11"/>
  <c r="T762" i="11"/>
  <c r="R762" i="11"/>
  <c r="P762" i="11"/>
  <c r="BI757" i="11"/>
  <c r="BH757" i="11"/>
  <c r="BG757" i="11"/>
  <c r="BF757" i="11"/>
  <c r="T757" i="11"/>
  <c r="R757" i="11"/>
  <c r="P757" i="11"/>
  <c r="BI752" i="11"/>
  <c r="BH752" i="11"/>
  <c r="BG752" i="11"/>
  <c r="BF752" i="11"/>
  <c r="T752" i="11"/>
  <c r="R752" i="11"/>
  <c r="P752" i="11"/>
  <c r="BI751" i="11"/>
  <c r="BH751" i="11"/>
  <c r="BG751" i="11"/>
  <c r="BF751" i="11"/>
  <c r="T751" i="11"/>
  <c r="R751" i="11"/>
  <c r="P751" i="11"/>
  <c r="BI747" i="11"/>
  <c r="BH747" i="11"/>
  <c r="BG747" i="11"/>
  <c r="BF747" i="11"/>
  <c r="T747" i="11"/>
  <c r="R747" i="11"/>
  <c r="P747" i="11"/>
  <c r="BI746" i="11"/>
  <c r="BH746" i="11"/>
  <c r="BG746" i="11"/>
  <c r="BF746" i="11"/>
  <c r="T746" i="11"/>
  <c r="R746" i="11"/>
  <c r="P746" i="11"/>
  <c r="BI743" i="11"/>
  <c r="BH743" i="11"/>
  <c r="BG743" i="11"/>
  <c r="BF743" i="11"/>
  <c r="T743" i="11"/>
  <c r="R743" i="11"/>
  <c r="P743" i="11"/>
  <c r="BI735" i="11"/>
  <c r="BH735" i="11"/>
  <c r="BG735" i="11"/>
  <c r="BF735" i="11"/>
  <c r="T735" i="11"/>
  <c r="R735" i="11"/>
  <c r="P735" i="11"/>
  <c r="BI734" i="11"/>
  <c r="BH734" i="11"/>
  <c r="BG734" i="11"/>
  <c r="BF734" i="11"/>
  <c r="T734" i="11"/>
  <c r="R734" i="11"/>
  <c r="P734" i="11"/>
  <c r="BI728" i="11"/>
  <c r="BH728" i="11"/>
  <c r="BG728" i="11"/>
  <c r="BF728" i="11"/>
  <c r="T728" i="11"/>
  <c r="R728" i="11"/>
  <c r="P728" i="11"/>
  <c r="BI727" i="11"/>
  <c r="BH727" i="11"/>
  <c r="BG727" i="11"/>
  <c r="BF727" i="11"/>
  <c r="T727" i="11"/>
  <c r="R727" i="11"/>
  <c r="P727" i="11"/>
  <c r="BI724" i="11"/>
  <c r="BH724" i="11"/>
  <c r="BG724" i="11"/>
  <c r="BF724" i="11"/>
  <c r="T724" i="11"/>
  <c r="R724" i="11"/>
  <c r="P724" i="11"/>
  <c r="BI715" i="11"/>
  <c r="BH715" i="11"/>
  <c r="BG715" i="11"/>
  <c r="BF715" i="11"/>
  <c r="T715" i="11"/>
  <c r="R715" i="11"/>
  <c r="P715" i="11"/>
  <c r="BI711" i="11"/>
  <c r="BH711" i="11"/>
  <c r="BG711" i="11"/>
  <c r="BF711" i="11"/>
  <c r="T711" i="11"/>
  <c r="R711" i="11"/>
  <c r="P711" i="11"/>
  <c r="BI707" i="11"/>
  <c r="BH707" i="11"/>
  <c r="BG707" i="11"/>
  <c r="BF707" i="11"/>
  <c r="T707" i="11"/>
  <c r="R707" i="11"/>
  <c r="P707" i="11"/>
  <c r="BI703" i="11"/>
  <c r="BH703" i="11"/>
  <c r="BG703" i="11"/>
  <c r="BF703" i="11"/>
  <c r="T703" i="11"/>
  <c r="R703" i="11"/>
  <c r="P703" i="11"/>
  <c r="BI701" i="11"/>
  <c r="BH701" i="11"/>
  <c r="BG701" i="11"/>
  <c r="BF701" i="11"/>
  <c r="T701" i="11"/>
  <c r="R701" i="11"/>
  <c r="P701" i="11"/>
  <c r="BI697" i="11"/>
  <c r="BH697" i="11"/>
  <c r="BG697" i="11"/>
  <c r="BF697" i="11"/>
  <c r="T697" i="11"/>
  <c r="R697" i="11"/>
  <c r="P697" i="11"/>
  <c r="BI693" i="11"/>
  <c r="BH693" i="11"/>
  <c r="BG693" i="11"/>
  <c r="BF693" i="11"/>
  <c r="T693" i="11"/>
  <c r="R693" i="11"/>
  <c r="P693" i="11"/>
  <c r="BI690" i="11"/>
  <c r="BH690" i="11"/>
  <c r="BG690" i="11"/>
  <c r="BF690" i="11"/>
  <c r="T690" i="11"/>
  <c r="R690" i="11"/>
  <c r="P690" i="11"/>
  <c r="BI686" i="11"/>
  <c r="BH686" i="11"/>
  <c r="BG686" i="11"/>
  <c r="BF686" i="11"/>
  <c r="T686" i="11"/>
  <c r="R686" i="11"/>
  <c r="P686" i="11"/>
  <c r="BI681" i="11"/>
  <c r="BH681" i="11"/>
  <c r="BG681" i="11"/>
  <c r="BF681" i="11"/>
  <c r="T681" i="11"/>
  <c r="R681" i="11"/>
  <c r="P681" i="11"/>
  <c r="BI676" i="11"/>
  <c r="BH676" i="11"/>
  <c r="BG676" i="11"/>
  <c r="BF676" i="11"/>
  <c r="T676" i="11"/>
  <c r="R676" i="11"/>
  <c r="P676" i="11"/>
  <c r="BI668" i="11"/>
  <c r="BH668" i="11"/>
  <c r="BG668" i="11"/>
  <c r="BF668" i="11"/>
  <c r="T668" i="11"/>
  <c r="R668" i="11"/>
  <c r="P668" i="11"/>
  <c r="BI661" i="11"/>
  <c r="BH661" i="11"/>
  <c r="BG661" i="11"/>
  <c r="BF661" i="11"/>
  <c r="T661" i="11"/>
  <c r="R661" i="11"/>
  <c r="P661" i="11"/>
  <c r="BI659" i="11"/>
  <c r="BH659" i="11"/>
  <c r="BG659" i="11"/>
  <c r="BF659" i="11"/>
  <c r="T659" i="11"/>
  <c r="R659" i="11"/>
  <c r="P659" i="11"/>
  <c r="BI652" i="11"/>
  <c r="BH652" i="11"/>
  <c r="BG652" i="11"/>
  <c r="BF652" i="11"/>
  <c r="T652" i="11"/>
  <c r="R652" i="11"/>
  <c r="P652" i="11"/>
  <c r="BI646" i="11"/>
  <c r="BH646" i="11"/>
  <c r="BG646" i="11"/>
  <c r="BF646" i="11"/>
  <c r="T646" i="11"/>
  <c r="R646" i="11"/>
  <c r="P646" i="11"/>
  <c r="BI639" i="11"/>
  <c r="BH639" i="11"/>
  <c r="BG639" i="11"/>
  <c r="BF639" i="11"/>
  <c r="T639" i="11"/>
  <c r="R639" i="11"/>
  <c r="P639" i="11"/>
  <c r="BI632" i="11"/>
  <c r="BH632" i="11"/>
  <c r="BG632" i="11"/>
  <c r="BF632" i="11"/>
  <c r="T632" i="11"/>
  <c r="R632" i="11"/>
  <c r="P632" i="11"/>
  <c r="BI627" i="11"/>
  <c r="BH627" i="11"/>
  <c r="BG627" i="11"/>
  <c r="BF627" i="11"/>
  <c r="T627" i="11"/>
  <c r="R627" i="11"/>
  <c r="P627" i="11"/>
  <c r="BI623" i="11"/>
  <c r="BH623" i="11"/>
  <c r="BG623" i="11"/>
  <c r="BF623" i="11"/>
  <c r="T623" i="11"/>
  <c r="R623" i="11"/>
  <c r="P623" i="11"/>
  <c r="BI619" i="11"/>
  <c r="BH619" i="11"/>
  <c r="BG619" i="11"/>
  <c r="BF619" i="11"/>
  <c r="T619" i="11"/>
  <c r="R619" i="11"/>
  <c r="P619" i="11"/>
  <c r="BI617" i="11"/>
  <c r="BH617" i="11"/>
  <c r="BG617" i="11"/>
  <c r="BF617" i="11"/>
  <c r="T617" i="11"/>
  <c r="R617" i="11"/>
  <c r="P617" i="11"/>
  <c r="BI614" i="11"/>
  <c r="BH614" i="11"/>
  <c r="BG614" i="11"/>
  <c r="BF614" i="11"/>
  <c r="T614" i="11"/>
  <c r="R614" i="11"/>
  <c r="P614" i="11"/>
  <c r="BI612" i="11"/>
  <c r="BH612" i="11"/>
  <c r="BG612" i="11"/>
  <c r="BF612" i="11"/>
  <c r="T612" i="11"/>
  <c r="R612" i="11"/>
  <c r="P612" i="11"/>
  <c r="BI610" i="11"/>
  <c r="BH610" i="11"/>
  <c r="BG610" i="11"/>
  <c r="BF610" i="11"/>
  <c r="T610" i="11"/>
  <c r="R610" i="11"/>
  <c r="P610" i="11"/>
  <c r="BI608" i="11"/>
  <c r="BH608" i="11"/>
  <c r="BG608" i="11"/>
  <c r="BF608" i="11"/>
  <c r="T608" i="11"/>
  <c r="R608" i="11"/>
  <c r="P608" i="11"/>
  <c r="BI606" i="11"/>
  <c r="BH606" i="11"/>
  <c r="BG606" i="11"/>
  <c r="BF606" i="11"/>
  <c r="T606" i="11"/>
  <c r="R606" i="11"/>
  <c r="P606" i="11"/>
  <c r="BI603" i="11"/>
  <c r="BH603" i="11"/>
  <c r="BG603" i="11"/>
  <c r="BF603" i="11"/>
  <c r="T603" i="11"/>
  <c r="R603" i="11"/>
  <c r="P603" i="11"/>
  <c r="BI600" i="11"/>
  <c r="BH600" i="11"/>
  <c r="BG600" i="11"/>
  <c r="BF600" i="11"/>
  <c r="T600" i="11"/>
  <c r="R600" i="11"/>
  <c r="P600" i="11"/>
  <c r="BI597" i="11"/>
  <c r="BH597" i="11"/>
  <c r="BG597" i="11"/>
  <c r="BF597" i="11"/>
  <c r="T597" i="11"/>
  <c r="R597" i="11"/>
  <c r="P597" i="11"/>
  <c r="BI594" i="11"/>
  <c r="BH594" i="11"/>
  <c r="BG594" i="11"/>
  <c r="BF594" i="11"/>
  <c r="T594" i="11"/>
  <c r="R594" i="11"/>
  <c r="P594" i="11"/>
  <c r="BI591" i="11"/>
  <c r="BH591" i="11"/>
  <c r="BG591" i="11"/>
  <c r="BF591" i="11"/>
  <c r="T591" i="11"/>
  <c r="R591" i="11"/>
  <c r="P591" i="11"/>
  <c r="BI585" i="11"/>
  <c r="BH585" i="11"/>
  <c r="BG585" i="11"/>
  <c r="BF585" i="11"/>
  <c r="T585" i="11"/>
  <c r="R585" i="11"/>
  <c r="P585" i="11"/>
  <c r="BI583" i="11"/>
  <c r="BH583" i="11"/>
  <c r="BG583" i="11"/>
  <c r="BF583" i="11"/>
  <c r="T583" i="11"/>
  <c r="R583" i="11"/>
  <c r="P583" i="11"/>
  <c r="BI581" i="11"/>
  <c r="BH581" i="11"/>
  <c r="BG581" i="11"/>
  <c r="BF581" i="11"/>
  <c r="T581" i="11"/>
  <c r="R581" i="11"/>
  <c r="P581" i="11"/>
  <c r="BI574" i="11"/>
  <c r="BH574" i="11"/>
  <c r="BG574" i="11"/>
  <c r="BF574" i="11"/>
  <c r="T574" i="11"/>
  <c r="R574" i="11"/>
  <c r="P574" i="11"/>
  <c r="BI568" i="11"/>
  <c r="BH568" i="11"/>
  <c r="BG568" i="11"/>
  <c r="BF568" i="11"/>
  <c r="T568" i="11"/>
  <c r="R568" i="11"/>
  <c r="P568" i="11"/>
  <c r="BI561" i="11"/>
  <c r="BH561" i="11"/>
  <c r="BG561" i="11"/>
  <c r="BF561" i="11"/>
  <c r="T561" i="11"/>
  <c r="R561" i="11"/>
  <c r="P561" i="11"/>
  <c r="BI554" i="11"/>
  <c r="BH554" i="11"/>
  <c r="BG554" i="11"/>
  <c r="BF554" i="11"/>
  <c r="T554" i="11"/>
  <c r="R554" i="11"/>
  <c r="P554" i="11"/>
  <c r="BI548" i="11"/>
  <c r="BH548" i="11"/>
  <c r="BG548" i="11"/>
  <c r="BF548" i="11"/>
  <c r="T548" i="11"/>
  <c r="R548" i="11"/>
  <c r="P548" i="11"/>
  <c r="BI542" i="11"/>
  <c r="BH542" i="11"/>
  <c r="BG542" i="11"/>
  <c r="BF542" i="11"/>
  <c r="T542" i="11"/>
  <c r="R542" i="11"/>
  <c r="P542" i="11"/>
  <c r="BI536" i="11"/>
  <c r="BH536" i="11"/>
  <c r="BG536" i="11"/>
  <c r="BF536" i="11"/>
  <c r="T536" i="11"/>
  <c r="R536" i="11"/>
  <c r="P536" i="11"/>
  <c r="BI530" i="11"/>
  <c r="BH530" i="11"/>
  <c r="BG530" i="11"/>
  <c r="BF530" i="11"/>
  <c r="T530" i="11"/>
  <c r="R530" i="11"/>
  <c r="P530" i="11"/>
  <c r="BI522" i="11"/>
  <c r="BH522" i="11"/>
  <c r="BG522" i="11"/>
  <c r="BF522" i="11"/>
  <c r="T522" i="11"/>
  <c r="R522" i="11"/>
  <c r="P522" i="11"/>
  <c r="BI516" i="11"/>
  <c r="BH516" i="11"/>
  <c r="BG516" i="11"/>
  <c r="BF516" i="11"/>
  <c r="T516" i="11"/>
  <c r="R516" i="11"/>
  <c r="P516" i="11"/>
  <c r="BI509" i="11"/>
  <c r="BH509" i="11"/>
  <c r="BG509" i="11"/>
  <c r="BF509" i="11"/>
  <c r="T509" i="11"/>
  <c r="R509" i="11"/>
  <c r="P509" i="11"/>
  <c r="BI506" i="11"/>
  <c r="BH506" i="11"/>
  <c r="BG506" i="11"/>
  <c r="BF506" i="11"/>
  <c r="T506" i="11"/>
  <c r="R506" i="11"/>
  <c r="P506" i="11"/>
  <c r="BI499" i="11"/>
  <c r="BH499" i="11"/>
  <c r="BG499" i="11"/>
  <c r="BF499" i="11"/>
  <c r="T499" i="11"/>
  <c r="R499" i="11"/>
  <c r="P499" i="11"/>
  <c r="BI493" i="11"/>
  <c r="BH493" i="11"/>
  <c r="BG493" i="11"/>
  <c r="BF493" i="11"/>
  <c r="T493" i="11"/>
  <c r="R493" i="11"/>
  <c r="P493" i="11"/>
  <c r="BI487" i="11"/>
  <c r="BH487" i="11"/>
  <c r="BG487" i="11"/>
  <c r="BF487" i="11"/>
  <c r="T487" i="11"/>
  <c r="R487" i="11"/>
  <c r="P487" i="11"/>
  <c r="BI483" i="11"/>
  <c r="BH483" i="11"/>
  <c r="BG483" i="11"/>
  <c r="BF483" i="11"/>
  <c r="T483" i="11"/>
  <c r="R483" i="11"/>
  <c r="P483" i="11"/>
  <c r="BI477" i="11"/>
  <c r="BH477" i="11"/>
  <c r="BG477" i="11"/>
  <c r="BF477" i="11"/>
  <c r="T477" i="11"/>
  <c r="R477" i="11"/>
  <c r="P477" i="11"/>
  <c r="BI468" i="11"/>
  <c r="BH468" i="11"/>
  <c r="BG468" i="11"/>
  <c r="BF468" i="11"/>
  <c r="T468" i="11"/>
  <c r="R468" i="11"/>
  <c r="P468" i="11"/>
  <c r="BI462" i="11"/>
  <c r="BH462" i="11"/>
  <c r="BG462" i="11"/>
  <c r="BF462" i="11"/>
  <c r="T462" i="11"/>
  <c r="R462" i="11"/>
  <c r="P462" i="11"/>
  <c r="BI457" i="11"/>
  <c r="BH457" i="11"/>
  <c r="BG457" i="11"/>
  <c r="BF457" i="11"/>
  <c r="T457" i="11"/>
  <c r="R457" i="11"/>
  <c r="P457" i="11"/>
  <c r="BI452" i="11"/>
  <c r="BH452" i="11"/>
  <c r="BG452" i="11"/>
  <c r="BF452" i="11"/>
  <c r="T452" i="11"/>
  <c r="R452" i="11"/>
  <c r="P452" i="11"/>
  <c r="BI446" i="11"/>
  <c r="BH446" i="11"/>
  <c r="BG446" i="11"/>
  <c r="BF446" i="11"/>
  <c r="T446" i="11"/>
  <c r="R446" i="11"/>
  <c r="P446" i="11"/>
  <c r="BI440" i="11"/>
  <c r="BH440" i="11"/>
  <c r="BG440" i="11"/>
  <c r="BF440" i="11"/>
  <c r="T440" i="11"/>
  <c r="R440" i="11"/>
  <c r="P440" i="11"/>
  <c r="BI434" i="11"/>
  <c r="BH434" i="11"/>
  <c r="BG434" i="11"/>
  <c r="BF434" i="11"/>
  <c r="T434" i="11"/>
  <c r="R434" i="11"/>
  <c r="P434" i="11"/>
  <c r="BI430" i="11"/>
  <c r="BH430" i="11"/>
  <c r="BG430" i="11"/>
  <c r="BF430" i="11"/>
  <c r="T430" i="11"/>
  <c r="R430" i="11"/>
  <c r="P430" i="11"/>
  <c r="BI425" i="11"/>
  <c r="BH425" i="11"/>
  <c r="BG425" i="11"/>
  <c r="BF425" i="11"/>
  <c r="T425" i="11"/>
  <c r="R425" i="11"/>
  <c r="P425" i="11"/>
  <c r="BI420" i="11"/>
  <c r="BH420" i="11"/>
  <c r="BG420" i="11"/>
  <c r="BF420" i="11"/>
  <c r="T420" i="11"/>
  <c r="R420" i="11"/>
  <c r="P420" i="11"/>
  <c r="BI413" i="11"/>
  <c r="BH413" i="11"/>
  <c r="BG413" i="11"/>
  <c r="BF413" i="11"/>
  <c r="T413" i="11"/>
  <c r="R413" i="11"/>
  <c r="P413" i="11"/>
  <c r="BI404" i="11"/>
  <c r="BH404" i="11"/>
  <c r="BG404" i="11"/>
  <c r="BF404" i="11"/>
  <c r="T404" i="11"/>
  <c r="R404" i="11"/>
  <c r="P404" i="11"/>
  <c r="BI403" i="11"/>
  <c r="BH403" i="11"/>
  <c r="BG403" i="11"/>
  <c r="BF403" i="11"/>
  <c r="T403" i="11"/>
  <c r="R403" i="11"/>
  <c r="P403" i="11"/>
  <c r="BI401" i="11"/>
  <c r="BH401" i="11"/>
  <c r="BG401" i="11"/>
  <c r="BF401" i="11"/>
  <c r="T401" i="11"/>
  <c r="R401" i="11"/>
  <c r="P401" i="11"/>
  <c r="BI397" i="11"/>
  <c r="BH397" i="11"/>
  <c r="BG397" i="11"/>
  <c r="BF397" i="11"/>
  <c r="T397" i="11"/>
  <c r="R397" i="11"/>
  <c r="P397" i="11"/>
  <c r="BI390" i="11"/>
  <c r="BH390" i="11"/>
  <c r="BG390" i="11"/>
  <c r="BF390" i="11"/>
  <c r="T390" i="11"/>
  <c r="R390" i="11"/>
  <c r="P390" i="11"/>
  <c r="BI384" i="11"/>
  <c r="BH384" i="11"/>
  <c r="BG384" i="11"/>
  <c r="BF384" i="11"/>
  <c r="T384" i="11"/>
  <c r="R384" i="11"/>
  <c r="P384" i="11"/>
  <c r="BI376" i="11"/>
  <c r="BH376" i="11"/>
  <c r="BG376" i="11"/>
  <c r="BF376" i="11"/>
  <c r="T376" i="11"/>
  <c r="R376" i="11"/>
  <c r="P376" i="11"/>
  <c r="BI373" i="11"/>
  <c r="BH373" i="11"/>
  <c r="BG373" i="11"/>
  <c r="BF373" i="11"/>
  <c r="T373" i="11"/>
  <c r="R373" i="11"/>
  <c r="P373" i="11"/>
  <c r="BI370" i="11"/>
  <c r="BH370" i="11"/>
  <c r="BG370" i="11"/>
  <c r="BF370" i="11"/>
  <c r="T370" i="11"/>
  <c r="R370" i="11"/>
  <c r="P370" i="11"/>
  <c r="BI367" i="11"/>
  <c r="BH367" i="11"/>
  <c r="BG367" i="11"/>
  <c r="BF367" i="11"/>
  <c r="T367" i="11"/>
  <c r="R367" i="11"/>
  <c r="P367" i="11"/>
  <c r="BI364" i="11"/>
  <c r="BH364" i="11"/>
  <c r="BG364" i="11"/>
  <c r="BF364" i="11"/>
  <c r="T364" i="11"/>
  <c r="R364" i="11"/>
  <c r="P364" i="11"/>
  <c r="BI358" i="11"/>
  <c r="BH358" i="11"/>
  <c r="BG358" i="11"/>
  <c r="BF358" i="11"/>
  <c r="T358" i="11"/>
  <c r="R358" i="11"/>
  <c r="P358" i="11"/>
  <c r="BI350" i="11"/>
  <c r="BH350" i="11"/>
  <c r="BG350" i="11"/>
  <c r="BF350" i="11"/>
  <c r="T350" i="11"/>
  <c r="R350" i="11"/>
  <c r="P350" i="11"/>
  <c r="BI348" i="11"/>
  <c r="BH348" i="11"/>
  <c r="BG348" i="11"/>
  <c r="BF348" i="11"/>
  <c r="T348" i="11"/>
  <c r="R348" i="11"/>
  <c r="P348" i="11"/>
  <c r="BI345" i="11"/>
  <c r="BH345" i="11"/>
  <c r="BG345" i="11"/>
  <c r="BF345" i="11"/>
  <c r="T345" i="11"/>
  <c r="R345" i="11"/>
  <c r="P345" i="11"/>
  <c r="BI334" i="11"/>
  <c r="BH334" i="11"/>
  <c r="BG334" i="11"/>
  <c r="BF334" i="11"/>
  <c r="T334" i="11"/>
  <c r="R334" i="11"/>
  <c r="P334" i="11"/>
  <c r="BI326" i="11"/>
  <c r="BH326" i="11"/>
  <c r="BG326" i="11"/>
  <c r="BF326" i="11"/>
  <c r="T326" i="11"/>
  <c r="R326" i="11"/>
  <c r="P326" i="11"/>
  <c r="BI316" i="11"/>
  <c r="BH316" i="11"/>
  <c r="BG316" i="11"/>
  <c r="BF316" i="11"/>
  <c r="T316" i="11"/>
  <c r="R316" i="11"/>
  <c r="P316" i="11"/>
  <c r="BI309" i="11"/>
  <c r="BH309" i="11"/>
  <c r="BG309" i="11"/>
  <c r="BF309" i="11"/>
  <c r="T309" i="11"/>
  <c r="R309" i="11"/>
  <c r="P309" i="11"/>
  <c r="BI305" i="11"/>
  <c r="BH305" i="11"/>
  <c r="BG305" i="11"/>
  <c r="BF305" i="11"/>
  <c r="T305" i="11"/>
  <c r="R305" i="11"/>
  <c r="P305" i="11"/>
  <c r="BI304" i="11"/>
  <c r="BH304" i="11"/>
  <c r="BG304" i="11"/>
  <c r="BF304" i="11"/>
  <c r="T304" i="11"/>
  <c r="R304" i="11"/>
  <c r="P304" i="11"/>
  <c r="BI298" i="11"/>
  <c r="BH298" i="11"/>
  <c r="BG298" i="11"/>
  <c r="BF298" i="11"/>
  <c r="T298" i="11"/>
  <c r="R298" i="11"/>
  <c r="P298" i="11"/>
  <c r="BI297" i="11"/>
  <c r="BH297" i="11"/>
  <c r="BG297" i="11"/>
  <c r="BF297" i="11"/>
  <c r="T297" i="11"/>
  <c r="R297" i="11"/>
  <c r="P297" i="11"/>
  <c r="BI291" i="11"/>
  <c r="BH291" i="11"/>
  <c r="BG291" i="11"/>
  <c r="BF291" i="11"/>
  <c r="T291" i="11"/>
  <c r="R291" i="11"/>
  <c r="P291" i="11"/>
  <c r="BI282" i="11"/>
  <c r="BH282" i="11"/>
  <c r="BG282" i="11"/>
  <c r="BF282" i="11"/>
  <c r="T282" i="11"/>
  <c r="R282" i="11"/>
  <c r="P282" i="11"/>
  <c r="BI276" i="11"/>
  <c r="BH276" i="11"/>
  <c r="BG276" i="11"/>
  <c r="BF276" i="11"/>
  <c r="T276" i="11"/>
  <c r="R276" i="11"/>
  <c r="P276" i="11"/>
  <c r="BI270" i="11"/>
  <c r="BH270" i="11"/>
  <c r="BG270" i="11"/>
  <c r="BF270" i="11"/>
  <c r="T270" i="11"/>
  <c r="R270" i="11"/>
  <c r="P270" i="11"/>
  <c r="BI265" i="11"/>
  <c r="BH265" i="11"/>
  <c r="BG265" i="11"/>
  <c r="BF265" i="11"/>
  <c r="T265" i="11"/>
  <c r="R265" i="11"/>
  <c r="P265" i="11"/>
  <c r="BI250" i="11"/>
  <c r="BH250" i="11"/>
  <c r="BG250" i="11"/>
  <c r="BF250" i="11"/>
  <c r="T250" i="11"/>
  <c r="R250" i="11"/>
  <c r="P250" i="11"/>
  <c r="BI246" i="11"/>
  <c r="BH246" i="11"/>
  <c r="BG246" i="11"/>
  <c r="BF246" i="11"/>
  <c r="T246" i="11"/>
  <c r="R246" i="11"/>
  <c r="P246" i="11"/>
  <c r="BI242" i="11"/>
  <c r="BH242" i="11"/>
  <c r="BG242" i="11"/>
  <c r="BF242" i="11"/>
  <c r="T242" i="11"/>
  <c r="R242" i="11"/>
  <c r="P242" i="11"/>
  <c r="BI235" i="11"/>
  <c r="BH235" i="11"/>
  <c r="BG235" i="11"/>
  <c r="BF235" i="11"/>
  <c r="T235" i="11"/>
  <c r="R235" i="11"/>
  <c r="P235" i="11"/>
  <c r="BI233" i="11"/>
  <c r="BH233" i="11"/>
  <c r="BG233" i="11"/>
  <c r="BF233" i="11"/>
  <c r="T233" i="11"/>
  <c r="R233" i="11"/>
  <c r="P233" i="11"/>
  <c r="BI225" i="11"/>
  <c r="BH225" i="11"/>
  <c r="BG225" i="11"/>
  <c r="BF225" i="11"/>
  <c r="T225" i="11"/>
  <c r="R225" i="11"/>
  <c r="P225" i="11"/>
  <c r="BI222" i="11"/>
  <c r="BH222" i="11"/>
  <c r="BG222" i="11"/>
  <c r="BF222" i="11"/>
  <c r="T222" i="11"/>
  <c r="R222" i="11"/>
  <c r="P222" i="11"/>
  <c r="BI221" i="11"/>
  <c r="BH221" i="11"/>
  <c r="BG221" i="11"/>
  <c r="BF221" i="11"/>
  <c r="T221" i="11"/>
  <c r="R221" i="11"/>
  <c r="P221" i="11"/>
  <c r="BI216" i="11"/>
  <c r="BH216" i="11"/>
  <c r="BG216" i="11"/>
  <c r="BF216" i="11"/>
  <c r="T216" i="11"/>
  <c r="R216" i="11"/>
  <c r="P216" i="11"/>
  <c r="BI208" i="11"/>
  <c r="BH208" i="11"/>
  <c r="BG208" i="11"/>
  <c r="BF208" i="11"/>
  <c r="T208" i="11"/>
  <c r="R208" i="11"/>
  <c r="P208" i="11"/>
  <c r="BI204" i="11"/>
  <c r="BH204" i="11"/>
  <c r="BG204" i="11"/>
  <c r="BF204" i="11"/>
  <c r="T204" i="11"/>
  <c r="R204" i="11"/>
  <c r="P204" i="11"/>
  <c r="BI201" i="11"/>
  <c r="BH201" i="11"/>
  <c r="BG201" i="11"/>
  <c r="BF201" i="11"/>
  <c r="T201" i="11"/>
  <c r="R201" i="11"/>
  <c r="P201" i="11"/>
  <c r="BI195" i="11"/>
  <c r="BH195" i="11"/>
  <c r="BG195" i="11"/>
  <c r="BF195" i="11"/>
  <c r="T195" i="11"/>
  <c r="R195" i="11"/>
  <c r="P195" i="11"/>
  <c r="BI193" i="11"/>
  <c r="BH193" i="11"/>
  <c r="BG193" i="11"/>
  <c r="BF193" i="11"/>
  <c r="T193" i="11"/>
  <c r="R193" i="11"/>
  <c r="P193" i="11"/>
  <c r="BI189" i="11"/>
  <c r="BH189" i="11"/>
  <c r="BG189" i="11"/>
  <c r="BF189" i="11"/>
  <c r="T189" i="11"/>
  <c r="R189" i="11"/>
  <c r="P189" i="11"/>
  <c r="BI182" i="11"/>
  <c r="BH182" i="11"/>
  <c r="BG182" i="11"/>
  <c r="BF182" i="11"/>
  <c r="T182" i="11"/>
  <c r="R182" i="11"/>
  <c r="P182" i="11"/>
  <c r="BI176" i="11"/>
  <c r="BH176" i="11"/>
  <c r="BG176" i="11"/>
  <c r="BF176" i="11"/>
  <c r="T176" i="11"/>
  <c r="R176" i="11"/>
  <c r="P176" i="11"/>
  <c r="BI174" i="11"/>
  <c r="BH174" i="11"/>
  <c r="BG174" i="11"/>
  <c r="BF174" i="11"/>
  <c r="T174" i="11"/>
  <c r="R174" i="11"/>
  <c r="P174" i="11"/>
  <c r="BI172" i="11"/>
  <c r="BH172" i="11"/>
  <c r="BG172" i="11"/>
  <c r="BF172" i="11"/>
  <c r="T172" i="11"/>
  <c r="R172" i="11"/>
  <c r="P172" i="11"/>
  <c r="BI170" i="11"/>
  <c r="BH170" i="11"/>
  <c r="BG170" i="11"/>
  <c r="BF170" i="11"/>
  <c r="T170" i="11"/>
  <c r="R170" i="11"/>
  <c r="P170" i="11"/>
  <c r="BI168" i="11"/>
  <c r="BH168" i="11"/>
  <c r="BG168" i="11"/>
  <c r="BF168" i="11"/>
  <c r="T168" i="11"/>
  <c r="R168" i="11"/>
  <c r="P168" i="11"/>
  <c r="BI166" i="11"/>
  <c r="BH166" i="11"/>
  <c r="BG166" i="11"/>
  <c r="BF166" i="11"/>
  <c r="T166" i="11"/>
  <c r="R166" i="11"/>
  <c r="P166" i="11"/>
  <c r="BI164" i="11"/>
  <c r="BH164" i="11"/>
  <c r="BG164" i="11"/>
  <c r="BF164" i="11"/>
  <c r="T164" i="11"/>
  <c r="R164" i="11"/>
  <c r="P164" i="11"/>
  <c r="BI162" i="11"/>
  <c r="BH162" i="11"/>
  <c r="BG162" i="11"/>
  <c r="BF162" i="11"/>
  <c r="T162" i="11"/>
  <c r="R162" i="11"/>
  <c r="P162" i="11"/>
  <c r="BI160" i="11"/>
  <c r="BH160" i="11"/>
  <c r="BG160" i="11"/>
  <c r="BF160" i="11"/>
  <c r="T160" i="11"/>
  <c r="R160" i="11"/>
  <c r="P160" i="11"/>
  <c r="BI158" i="11"/>
  <c r="BH158" i="11"/>
  <c r="BG158" i="11"/>
  <c r="BF158" i="11"/>
  <c r="T158" i="11"/>
  <c r="R158" i="11"/>
  <c r="P158" i="11"/>
  <c r="BI156" i="11"/>
  <c r="BH156" i="11"/>
  <c r="BG156" i="11"/>
  <c r="BF156" i="11"/>
  <c r="T156" i="11"/>
  <c r="R156" i="11"/>
  <c r="P156" i="11"/>
  <c r="J150" i="11"/>
  <c r="J149" i="11"/>
  <c r="F149" i="11"/>
  <c r="F147" i="11"/>
  <c r="E145" i="11"/>
  <c r="J94" i="11"/>
  <c r="J93" i="11"/>
  <c r="F93" i="11"/>
  <c r="F91" i="11"/>
  <c r="E89" i="11"/>
  <c r="J20" i="11"/>
  <c r="E20" i="11"/>
  <c r="F94" i="11" s="1"/>
  <c r="J19" i="11"/>
  <c r="J14" i="11"/>
  <c r="J147" i="11"/>
  <c r="E7" i="11"/>
  <c r="E141" i="11"/>
  <c r="J39" i="10"/>
  <c r="J38" i="10"/>
  <c r="AY105" i="1"/>
  <c r="J37" i="10"/>
  <c r="AX105" i="1"/>
  <c r="BI182" i="10"/>
  <c r="BH182" i="10"/>
  <c r="BG182" i="10"/>
  <c r="BF182" i="10"/>
  <c r="T182" i="10"/>
  <c r="R182" i="10"/>
  <c r="P182" i="10"/>
  <c r="BI180" i="10"/>
  <c r="BH180" i="10"/>
  <c r="BG180" i="10"/>
  <c r="BF180" i="10"/>
  <c r="T180" i="10"/>
  <c r="R180" i="10"/>
  <c r="P180" i="10"/>
  <c r="BI178" i="10"/>
  <c r="BH178" i="10"/>
  <c r="BG178" i="10"/>
  <c r="BF178" i="10"/>
  <c r="T178" i="10"/>
  <c r="R178" i="10"/>
  <c r="P178" i="10"/>
  <c r="BI176" i="10"/>
  <c r="BH176" i="10"/>
  <c r="BG176" i="10"/>
  <c r="BF176" i="10"/>
  <c r="T176" i="10"/>
  <c r="R176" i="10"/>
  <c r="P176" i="10"/>
  <c r="BI174" i="10"/>
  <c r="BH174" i="10"/>
  <c r="BG174" i="10"/>
  <c r="BF174" i="10"/>
  <c r="T174" i="10"/>
  <c r="R174" i="10"/>
  <c r="P174" i="10"/>
  <c r="BI172" i="10"/>
  <c r="BH172" i="10"/>
  <c r="BG172" i="10"/>
  <c r="BF172" i="10"/>
  <c r="T172" i="10"/>
  <c r="R172" i="10"/>
  <c r="P172" i="10"/>
  <c r="BI171" i="10"/>
  <c r="BH171" i="10"/>
  <c r="BG171" i="10"/>
  <c r="BF171" i="10"/>
  <c r="T171" i="10"/>
  <c r="R171" i="10"/>
  <c r="P171" i="10"/>
  <c r="BI169" i="10"/>
  <c r="BH169" i="10"/>
  <c r="BG169" i="10"/>
  <c r="BF169" i="10"/>
  <c r="T169" i="10"/>
  <c r="R169" i="10"/>
  <c r="P169" i="10"/>
  <c r="BI168" i="10"/>
  <c r="BH168" i="10"/>
  <c r="BG168" i="10"/>
  <c r="BF168" i="10"/>
  <c r="T168" i="10"/>
  <c r="R168" i="10"/>
  <c r="P168" i="10"/>
  <c r="BI166" i="10"/>
  <c r="BH166" i="10"/>
  <c r="BG166" i="10"/>
  <c r="BF166" i="10"/>
  <c r="T166" i="10"/>
  <c r="R166" i="10"/>
  <c r="P166" i="10"/>
  <c r="BI165" i="10"/>
  <c r="BH165" i="10"/>
  <c r="BG165" i="10"/>
  <c r="BF165" i="10"/>
  <c r="T165" i="10"/>
  <c r="R165" i="10"/>
  <c r="P165" i="10"/>
  <c r="BI163" i="10"/>
  <c r="BH163" i="10"/>
  <c r="BG163" i="10"/>
  <c r="BF163" i="10"/>
  <c r="T163" i="10"/>
  <c r="R163" i="10"/>
  <c r="P163" i="10"/>
  <c r="BI162" i="10"/>
  <c r="BH162" i="10"/>
  <c r="BG162" i="10"/>
  <c r="BF162" i="10"/>
  <c r="T162" i="10"/>
  <c r="R162" i="10"/>
  <c r="P162" i="10"/>
  <c r="BI160" i="10"/>
  <c r="BH160" i="10"/>
  <c r="BG160" i="10"/>
  <c r="BF160" i="10"/>
  <c r="T160" i="10"/>
  <c r="R160" i="10"/>
  <c r="P160" i="10"/>
  <c r="BI159" i="10"/>
  <c r="BH159" i="10"/>
  <c r="BG159" i="10"/>
  <c r="BF159" i="10"/>
  <c r="T159" i="10"/>
  <c r="R159" i="10"/>
  <c r="P159" i="10"/>
  <c r="BI157" i="10"/>
  <c r="BH157" i="10"/>
  <c r="BG157" i="10"/>
  <c r="BF157" i="10"/>
  <c r="T157" i="10"/>
  <c r="R157" i="10"/>
  <c r="P157" i="10"/>
  <c r="BI155" i="10"/>
  <c r="BH155" i="10"/>
  <c r="BG155" i="10"/>
  <c r="BF155" i="10"/>
  <c r="T155" i="10"/>
  <c r="R155" i="10"/>
  <c r="P155" i="10"/>
  <c r="BI153" i="10"/>
  <c r="BH153" i="10"/>
  <c r="BG153" i="10"/>
  <c r="BF153" i="10"/>
  <c r="T153" i="10"/>
  <c r="R153" i="10"/>
  <c r="P153" i="10"/>
  <c r="BI151" i="10"/>
  <c r="BH151" i="10"/>
  <c r="BG151" i="10"/>
  <c r="BF151" i="10"/>
  <c r="T151" i="10"/>
  <c r="R151" i="10"/>
  <c r="P151" i="10"/>
  <c r="BI149" i="10"/>
  <c r="BH149" i="10"/>
  <c r="BG149" i="10"/>
  <c r="BF149" i="10"/>
  <c r="T149" i="10"/>
  <c r="R149" i="10"/>
  <c r="P149" i="10"/>
  <c r="BI148" i="10"/>
  <c r="BH148" i="10"/>
  <c r="BG148" i="10"/>
  <c r="BF148" i="10"/>
  <c r="T148" i="10"/>
  <c r="R148" i="10"/>
  <c r="P148" i="10"/>
  <c r="BI146" i="10"/>
  <c r="BH146" i="10"/>
  <c r="BG146" i="10"/>
  <c r="BF146" i="10"/>
  <c r="T146" i="10"/>
  <c r="R146" i="10"/>
  <c r="P146" i="10"/>
  <c r="BI144" i="10"/>
  <c r="BH144" i="10"/>
  <c r="BG144" i="10"/>
  <c r="BF144" i="10"/>
  <c r="T144" i="10"/>
  <c r="R144" i="10"/>
  <c r="P144" i="10"/>
  <c r="BI142" i="10"/>
  <c r="BH142" i="10"/>
  <c r="BG142" i="10"/>
  <c r="BF142" i="10"/>
  <c r="T142" i="10"/>
  <c r="R142" i="10"/>
  <c r="P142" i="10"/>
  <c r="BI141" i="10"/>
  <c r="BH141" i="10"/>
  <c r="BG141" i="10"/>
  <c r="BF141" i="10"/>
  <c r="T141" i="10"/>
  <c r="R141" i="10"/>
  <c r="P141" i="10"/>
  <c r="BI139" i="10"/>
  <c r="BH139" i="10"/>
  <c r="BG139" i="10"/>
  <c r="BF139" i="10"/>
  <c r="T139" i="10"/>
  <c r="R139" i="10"/>
  <c r="P139" i="10"/>
  <c r="BI138" i="10"/>
  <c r="BH138" i="10"/>
  <c r="BG138" i="10"/>
  <c r="BF138" i="10"/>
  <c r="T138" i="10"/>
  <c r="R138" i="10"/>
  <c r="P138" i="10"/>
  <c r="BI136" i="10"/>
  <c r="BH136" i="10"/>
  <c r="BG136" i="10"/>
  <c r="BF136" i="10"/>
  <c r="T136" i="10"/>
  <c r="R136" i="10"/>
  <c r="P136" i="10"/>
  <c r="BI135" i="10"/>
  <c r="BH135" i="10"/>
  <c r="BG135" i="10"/>
  <c r="BF135" i="10"/>
  <c r="T135" i="10"/>
  <c r="R135" i="10"/>
  <c r="P135" i="10"/>
  <c r="BI133" i="10"/>
  <c r="BH133" i="10"/>
  <c r="BG133" i="10"/>
  <c r="BF133" i="10"/>
  <c r="T133" i="10"/>
  <c r="R133" i="10"/>
  <c r="P133" i="10"/>
  <c r="BI132" i="10"/>
  <c r="BH132" i="10"/>
  <c r="BG132" i="10"/>
  <c r="BF132" i="10"/>
  <c r="T132" i="10"/>
  <c r="R132" i="10"/>
  <c r="P132" i="10"/>
  <c r="BI130" i="10"/>
  <c r="BH130" i="10"/>
  <c r="BG130" i="10"/>
  <c r="BF130" i="10"/>
  <c r="T130" i="10"/>
  <c r="R130" i="10"/>
  <c r="P130" i="10"/>
  <c r="BI129" i="10"/>
  <c r="BH129" i="10"/>
  <c r="BG129" i="10"/>
  <c r="BF129" i="10"/>
  <c r="T129" i="10"/>
  <c r="R129" i="10"/>
  <c r="P129" i="10"/>
  <c r="BI127" i="10"/>
  <c r="BH127" i="10"/>
  <c r="BG127" i="10"/>
  <c r="BF127" i="10"/>
  <c r="T127" i="10"/>
  <c r="R127" i="10"/>
  <c r="P127" i="10"/>
  <c r="BI126" i="10"/>
  <c r="BH126" i="10"/>
  <c r="BG126" i="10"/>
  <c r="BF126" i="10"/>
  <c r="T126" i="10"/>
  <c r="R126" i="10"/>
  <c r="P126" i="10"/>
  <c r="BI124" i="10"/>
  <c r="BH124" i="10"/>
  <c r="BG124" i="10"/>
  <c r="BF124" i="10"/>
  <c r="T124" i="10"/>
  <c r="R124" i="10"/>
  <c r="P124" i="10"/>
  <c r="BI123" i="10"/>
  <c r="BH123" i="10"/>
  <c r="BG123" i="10"/>
  <c r="BF123" i="10"/>
  <c r="T123" i="10"/>
  <c r="R123" i="10"/>
  <c r="P123" i="10"/>
  <c r="J118" i="10"/>
  <c r="J117" i="10"/>
  <c r="F117" i="10"/>
  <c r="F115" i="10"/>
  <c r="E113" i="10"/>
  <c r="J94" i="10"/>
  <c r="J93" i="10"/>
  <c r="F93" i="10"/>
  <c r="F91" i="10"/>
  <c r="E89" i="10"/>
  <c r="J20" i="10"/>
  <c r="E20" i="10"/>
  <c r="F118" i="10"/>
  <c r="J19" i="10"/>
  <c r="J14" i="10"/>
  <c r="J91" i="10" s="1"/>
  <c r="E7" i="10"/>
  <c r="E109" i="10" s="1"/>
  <c r="J39" i="9"/>
  <c r="J38" i="9"/>
  <c r="AY104" i="1"/>
  <c r="J37" i="9"/>
  <c r="AX104" i="1" s="1"/>
  <c r="BI780" i="9"/>
  <c r="BH780" i="9"/>
  <c r="BG780" i="9"/>
  <c r="BF780" i="9"/>
  <c r="T780" i="9"/>
  <c r="R780" i="9"/>
  <c r="P780" i="9"/>
  <c r="P772" i="9"/>
  <c r="BI774" i="9"/>
  <c r="BH774" i="9"/>
  <c r="BG774" i="9"/>
  <c r="BF774" i="9"/>
  <c r="T774" i="9"/>
  <c r="R774" i="9"/>
  <c r="P774" i="9"/>
  <c r="BI773" i="9"/>
  <c r="BH773" i="9"/>
  <c r="BG773" i="9"/>
  <c r="BF773" i="9"/>
  <c r="T773" i="9"/>
  <c r="T772" i="9" s="1"/>
  <c r="R773" i="9"/>
  <c r="R772" i="9" s="1"/>
  <c r="P773" i="9"/>
  <c r="BI771" i="9"/>
  <c r="BH771" i="9"/>
  <c r="BG771" i="9"/>
  <c r="BF771" i="9"/>
  <c r="T771" i="9"/>
  <c r="R771" i="9"/>
  <c r="P771" i="9"/>
  <c r="BI766" i="9"/>
  <c r="BH766" i="9"/>
  <c r="BG766" i="9"/>
  <c r="BF766" i="9"/>
  <c r="T766" i="9"/>
  <c r="R766" i="9"/>
  <c r="P766" i="9"/>
  <c r="BI760" i="9"/>
  <c r="BH760" i="9"/>
  <c r="BG760" i="9"/>
  <c r="BF760" i="9"/>
  <c r="T760" i="9"/>
  <c r="R760" i="9"/>
  <c r="P760" i="9"/>
  <c r="BI755" i="9"/>
  <c r="BH755" i="9"/>
  <c r="BG755" i="9"/>
  <c r="BF755" i="9"/>
  <c r="T755" i="9"/>
  <c r="R755" i="9"/>
  <c r="P755" i="9"/>
  <c r="BI749" i="9"/>
  <c r="BH749" i="9"/>
  <c r="BG749" i="9"/>
  <c r="BF749" i="9"/>
  <c r="T749" i="9"/>
  <c r="R749" i="9"/>
  <c r="P749" i="9"/>
  <c r="BI743" i="9"/>
  <c r="BH743" i="9"/>
  <c r="BG743" i="9"/>
  <c r="BF743" i="9"/>
  <c r="T743" i="9"/>
  <c r="R743" i="9"/>
  <c r="P743" i="9"/>
  <c r="BI737" i="9"/>
  <c r="BH737" i="9"/>
  <c r="BG737" i="9"/>
  <c r="BF737" i="9"/>
  <c r="T737" i="9"/>
  <c r="R737" i="9"/>
  <c r="P737" i="9"/>
  <c r="BI732" i="9"/>
  <c r="BH732" i="9"/>
  <c r="BG732" i="9"/>
  <c r="BF732" i="9"/>
  <c r="T732" i="9"/>
  <c r="R732" i="9"/>
  <c r="P732" i="9"/>
  <c r="BI727" i="9"/>
  <c r="BH727" i="9"/>
  <c r="BG727" i="9"/>
  <c r="BF727" i="9"/>
  <c r="T727" i="9"/>
  <c r="R727" i="9"/>
  <c r="P727" i="9"/>
  <c r="BI724" i="9"/>
  <c r="BH724" i="9"/>
  <c r="BG724" i="9"/>
  <c r="BF724" i="9"/>
  <c r="T724" i="9"/>
  <c r="R724" i="9"/>
  <c r="P724" i="9"/>
  <c r="BI723" i="9"/>
  <c r="BH723" i="9"/>
  <c r="BG723" i="9"/>
  <c r="BF723" i="9"/>
  <c r="T723" i="9"/>
  <c r="R723" i="9"/>
  <c r="P723" i="9"/>
  <c r="BI718" i="9"/>
  <c r="BH718" i="9"/>
  <c r="BG718" i="9"/>
  <c r="BF718" i="9"/>
  <c r="T718" i="9"/>
  <c r="R718" i="9"/>
  <c r="P718" i="9"/>
  <c r="BI716" i="9"/>
  <c r="BH716" i="9"/>
  <c r="BG716" i="9"/>
  <c r="BF716" i="9"/>
  <c r="T716" i="9"/>
  <c r="R716" i="9"/>
  <c r="P716" i="9"/>
  <c r="BI710" i="9"/>
  <c r="BH710" i="9"/>
  <c r="BG710" i="9"/>
  <c r="BF710" i="9"/>
  <c r="T710" i="9"/>
  <c r="R710" i="9"/>
  <c r="P710" i="9"/>
  <c r="BI709" i="9"/>
  <c r="BH709" i="9"/>
  <c r="BG709" i="9"/>
  <c r="BF709" i="9"/>
  <c r="T709" i="9"/>
  <c r="R709" i="9"/>
  <c r="P709" i="9"/>
  <c r="BI703" i="9"/>
  <c r="BH703" i="9"/>
  <c r="BG703" i="9"/>
  <c r="BF703" i="9"/>
  <c r="T703" i="9"/>
  <c r="R703" i="9"/>
  <c r="P703" i="9"/>
  <c r="BI702" i="9"/>
  <c r="BH702" i="9"/>
  <c r="BG702" i="9"/>
  <c r="BF702" i="9"/>
  <c r="T702" i="9"/>
  <c r="R702" i="9"/>
  <c r="P702" i="9"/>
  <c r="BI699" i="9"/>
  <c r="BH699" i="9"/>
  <c r="BG699" i="9"/>
  <c r="BF699" i="9"/>
  <c r="T699" i="9"/>
  <c r="R699" i="9"/>
  <c r="P699" i="9"/>
  <c r="BI695" i="9"/>
  <c r="BH695" i="9"/>
  <c r="BG695" i="9"/>
  <c r="BF695" i="9"/>
  <c r="T695" i="9"/>
  <c r="R695" i="9"/>
  <c r="P695" i="9"/>
  <c r="BI690" i="9"/>
  <c r="BH690" i="9"/>
  <c r="BG690" i="9"/>
  <c r="BF690" i="9"/>
  <c r="T690" i="9"/>
  <c r="R690" i="9"/>
  <c r="P690" i="9"/>
  <c r="BI683" i="9"/>
  <c r="BH683" i="9"/>
  <c r="BG683" i="9"/>
  <c r="BF683" i="9"/>
  <c r="T683" i="9"/>
  <c r="R683" i="9"/>
  <c r="P683" i="9"/>
  <c r="BI678" i="9"/>
  <c r="BH678" i="9"/>
  <c r="BG678" i="9"/>
  <c r="BF678" i="9"/>
  <c r="T678" i="9"/>
  <c r="R678" i="9"/>
  <c r="P678" i="9"/>
  <c r="BI673" i="9"/>
  <c r="BH673" i="9"/>
  <c r="BG673" i="9"/>
  <c r="BF673" i="9"/>
  <c r="T673" i="9"/>
  <c r="R673" i="9"/>
  <c r="P673" i="9"/>
  <c r="BI668" i="9"/>
  <c r="BH668" i="9"/>
  <c r="BG668" i="9"/>
  <c r="BF668" i="9"/>
  <c r="T668" i="9"/>
  <c r="R668" i="9"/>
  <c r="P668" i="9"/>
  <c r="BI666" i="9"/>
  <c r="BH666" i="9"/>
  <c r="BG666" i="9"/>
  <c r="BF666" i="9"/>
  <c r="T666" i="9"/>
  <c r="R666" i="9"/>
  <c r="P666" i="9"/>
  <c r="BI664" i="9"/>
  <c r="BH664" i="9"/>
  <c r="BG664" i="9"/>
  <c r="BF664" i="9"/>
  <c r="T664" i="9"/>
  <c r="R664" i="9"/>
  <c r="P664" i="9"/>
  <c r="BI656" i="9"/>
  <c r="BH656" i="9"/>
  <c r="BG656" i="9"/>
  <c r="BF656" i="9"/>
  <c r="T656" i="9"/>
  <c r="R656" i="9"/>
  <c r="P656" i="9"/>
  <c r="BI649" i="9"/>
  <c r="BH649" i="9"/>
  <c r="BG649" i="9"/>
  <c r="BF649" i="9"/>
  <c r="T649" i="9"/>
  <c r="R649" i="9"/>
  <c r="P649" i="9"/>
  <c r="BI647" i="9"/>
  <c r="BH647" i="9"/>
  <c r="BG647" i="9"/>
  <c r="BF647" i="9"/>
  <c r="T647" i="9"/>
  <c r="R647" i="9"/>
  <c r="P647" i="9"/>
  <c r="BI640" i="9"/>
  <c r="BH640" i="9"/>
  <c r="BG640" i="9"/>
  <c r="BF640" i="9"/>
  <c r="T640" i="9"/>
  <c r="R640" i="9"/>
  <c r="P640" i="9"/>
  <c r="BI634" i="9"/>
  <c r="BH634" i="9"/>
  <c r="BG634" i="9"/>
  <c r="BF634" i="9"/>
  <c r="T634" i="9"/>
  <c r="R634" i="9"/>
  <c r="P634" i="9"/>
  <c r="BI631" i="9"/>
  <c r="BH631" i="9"/>
  <c r="BG631" i="9"/>
  <c r="BF631" i="9"/>
  <c r="T631" i="9"/>
  <c r="R631" i="9"/>
  <c r="P631" i="9"/>
  <c r="BI629" i="9"/>
  <c r="BH629" i="9"/>
  <c r="BG629" i="9"/>
  <c r="BF629" i="9"/>
  <c r="T629" i="9"/>
  <c r="R629" i="9"/>
  <c r="P629" i="9"/>
  <c r="BI627" i="9"/>
  <c r="BH627" i="9"/>
  <c r="BG627" i="9"/>
  <c r="BF627" i="9"/>
  <c r="T627" i="9"/>
  <c r="R627" i="9"/>
  <c r="P627" i="9"/>
  <c r="BI626" i="9"/>
  <c r="BH626" i="9"/>
  <c r="BG626" i="9"/>
  <c r="BF626" i="9"/>
  <c r="T626" i="9"/>
  <c r="R626" i="9"/>
  <c r="P626" i="9"/>
  <c r="BI625" i="9"/>
  <c r="BH625" i="9"/>
  <c r="BG625" i="9"/>
  <c r="BF625" i="9"/>
  <c r="T625" i="9"/>
  <c r="R625" i="9"/>
  <c r="P625" i="9"/>
  <c r="BI618" i="9"/>
  <c r="BH618" i="9"/>
  <c r="BG618" i="9"/>
  <c r="BF618" i="9"/>
  <c r="T618" i="9"/>
  <c r="T617" i="9"/>
  <c r="R618" i="9"/>
  <c r="R617" i="9" s="1"/>
  <c r="P618" i="9"/>
  <c r="P617" i="9"/>
  <c r="BI611" i="9"/>
  <c r="BH611" i="9"/>
  <c r="BG611" i="9"/>
  <c r="BF611" i="9"/>
  <c r="T611" i="9"/>
  <c r="R611" i="9"/>
  <c r="P611" i="9"/>
  <c r="BI601" i="9"/>
  <c r="BH601" i="9"/>
  <c r="BG601" i="9"/>
  <c r="BF601" i="9"/>
  <c r="T601" i="9"/>
  <c r="R601" i="9"/>
  <c r="P601" i="9"/>
  <c r="BI596" i="9"/>
  <c r="BH596" i="9"/>
  <c r="BG596" i="9"/>
  <c r="BF596" i="9"/>
  <c r="T596" i="9"/>
  <c r="R596" i="9"/>
  <c r="P596" i="9"/>
  <c r="BI585" i="9"/>
  <c r="BH585" i="9"/>
  <c r="BG585" i="9"/>
  <c r="BF585" i="9"/>
  <c r="T585" i="9"/>
  <c r="R585" i="9"/>
  <c r="P585" i="9"/>
  <c r="BI580" i="9"/>
  <c r="BH580" i="9"/>
  <c r="BG580" i="9"/>
  <c r="BF580" i="9"/>
  <c r="T580" i="9"/>
  <c r="R580" i="9"/>
  <c r="P580" i="9"/>
  <c r="BI575" i="9"/>
  <c r="BH575" i="9"/>
  <c r="BG575" i="9"/>
  <c r="BF575" i="9"/>
  <c r="T575" i="9"/>
  <c r="R575" i="9"/>
  <c r="P575" i="9"/>
  <c r="BI570" i="9"/>
  <c r="BH570" i="9"/>
  <c r="BG570" i="9"/>
  <c r="BF570" i="9"/>
  <c r="T570" i="9"/>
  <c r="R570" i="9"/>
  <c r="P570" i="9"/>
  <c r="BI568" i="9"/>
  <c r="BH568" i="9"/>
  <c r="BG568" i="9"/>
  <c r="BF568" i="9"/>
  <c r="T568" i="9"/>
  <c r="R568" i="9"/>
  <c r="P568" i="9"/>
  <c r="BI565" i="9"/>
  <c r="BH565" i="9"/>
  <c r="BG565" i="9"/>
  <c r="BF565" i="9"/>
  <c r="T565" i="9"/>
  <c r="R565" i="9"/>
  <c r="P565" i="9"/>
  <c r="BI561" i="9"/>
  <c r="BH561" i="9"/>
  <c r="BG561" i="9"/>
  <c r="BF561" i="9"/>
  <c r="T561" i="9"/>
  <c r="R561" i="9"/>
  <c r="P561" i="9"/>
  <c r="BI560" i="9"/>
  <c r="BH560" i="9"/>
  <c r="BG560" i="9"/>
  <c r="BF560" i="9"/>
  <c r="T560" i="9"/>
  <c r="R560" i="9"/>
  <c r="P560" i="9"/>
  <c r="BI558" i="9"/>
  <c r="BH558" i="9"/>
  <c r="BG558" i="9"/>
  <c r="BF558" i="9"/>
  <c r="T558" i="9"/>
  <c r="R558" i="9"/>
  <c r="P558" i="9"/>
  <c r="BI553" i="9"/>
  <c r="BH553" i="9"/>
  <c r="BG553" i="9"/>
  <c r="BF553" i="9"/>
  <c r="T553" i="9"/>
  <c r="R553" i="9"/>
  <c r="P553" i="9"/>
  <c r="BI550" i="9"/>
  <c r="BH550" i="9"/>
  <c r="BG550" i="9"/>
  <c r="BF550" i="9"/>
  <c r="T550" i="9"/>
  <c r="R550" i="9"/>
  <c r="P550" i="9"/>
  <c r="BI545" i="9"/>
  <c r="BH545" i="9"/>
  <c r="BG545" i="9"/>
  <c r="BF545" i="9"/>
  <c r="T545" i="9"/>
  <c r="R545" i="9"/>
  <c r="P545" i="9"/>
  <c r="BI543" i="9"/>
  <c r="BH543" i="9"/>
  <c r="BG543" i="9"/>
  <c r="BF543" i="9"/>
  <c r="T543" i="9"/>
  <c r="R543" i="9"/>
  <c r="P543" i="9"/>
  <c r="BI539" i="9"/>
  <c r="BH539" i="9"/>
  <c r="BG539" i="9"/>
  <c r="BF539" i="9"/>
  <c r="T539" i="9"/>
  <c r="R539" i="9"/>
  <c r="P539" i="9"/>
  <c r="BI533" i="9"/>
  <c r="BH533" i="9"/>
  <c r="BG533" i="9"/>
  <c r="BF533" i="9"/>
  <c r="T533" i="9"/>
  <c r="R533" i="9"/>
  <c r="P533" i="9"/>
  <c r="BI528" i="9"/>
  <c r="BH528" i="9"/>
  <c r="BG528" i="9"/>
  <c r="BF528" i="9"/>
  <c r="T528" i="9"/>
  <c r="R528" i="9"/>
  <c r="P528" i="9"/>
  <c r="BI520" i="9"/>
  <c r="BH520" i="9"/>
  <c r="BG520" i="9"/>
  <c r="BF520" i="9"/>
  <c r="T520" i="9"/>
  <c r="R520" i="9"/>
  <c r="P520" i="9"/>
  <c r="BI519" i="9"/>
  <c r="BH519" i="9"/>
  <c r="BG519" i="9"/>
  <c r="BF519" i="9"/>
  <c r="T519" i="9"/>
  <c r="R519" i="9"/>
  <c r="P519" i="9"/>
  <c r="BI514" i="9"/>
  <c r="BH514" i="9"/>
  <c r="BG514" i="9"/>
  <c r="BF514" i="9"/>
  <c r="T514" i="9"/>
  <c r="R514" i="9"/>
  <c r="P514" i="9"/>
  <c r="BI511" i="9"/>
  <c r="BH511" i="9"/>
  <c r="BG511" i="9"/>
  <c r="BF511" i="9"/>
  <c r="T511" i="9"/>
  <c r="R511" i="9"/>
  <c r="P511" i="9"/>
  <c r="BI506" i="9"/>
  <c r="BH506" i="9"/>
  <c r="BG506" i="9"/>
  <c r="BF506" i="9"/>
  <c r="T506" i="9"/>
  <c r="R506" i="9"/>
  <c r="P506" i="9"/>
  <c r="BI503" i="9"/>
  <c r="BH503" i="9"/>
  <c r="BG503" i="9"/>
  <c r="BF503" i="9"/>
  <c r="T503" i="9"/>
  <c r="R503" i="9"/>
  <c r="P503" i="9"/>
  <c r="BI496" i="9"/>
  <c r="BH496" i="9"/>
  <c r="BG496" i="9"/>
  <c r="BF496" i="9"/>
  <c r="T496" i="9"/>
  <c r="R496" i="9"/>
  <c r="P496" i="9"/>
  <c r="BI489" i="9"/>
  <c r="BH489" i="9"/>
  <c r="BG489" i="9"/>
  <c r="BF489" i="9"/>
  <c r="T489" i="9"/>
  <c r="R489" i="9"/>
  <c r="P489" i="9"/>
  <c r="BI485" i="9"/>
  <c r="BH485" i="9"/>
  <c r="BG485" i="9"/>
  <c r="BF485" i="9"/>
  <c r="T485" i="9"/>
  <c r="R485" i="9"/>
  <c r="P485" i="9"/>
  <c r="BI481" i="9"/>
  <c r="BH481" i="9"/>
  <c r="BG481" i="9"/>
  <c r="BF481" i="9"/>
  <c r="T481" i="9"/>
  <c r="R481" i="9"/>
  <c r="P481" i="9"/>
  <c r="BI478" i="9"/>
  <c r="BH478" i="9"/>
  <c r="BG478" i="9"/>
  <c r="BF478" i="9"/>
  <c r="T478" i="9"/>
  <c r="R478" i="9"/>
  <c r="P478" i="9"/>
  <c r="BI476" i="9"/>
  <c r="BH476" i="9"/>
  <c r="BG476" i="9"/>
  <c r="BF476" i="9"/>
  <c r="T476" i="9"/>
  <c r="R476" i="9"/>
  <c r="P476" i="9"/>
  <c r="BI469" i="9"/>
  <c r="BH469" i="9"/>
  <c r="BG469" i="9"/>
  <c r="BF469" i="9"/>
  <c r="T469" i="9"/>
  <c r="R469" i="9"/>
  <c r="P469" i="9"/>
  <c r="BI467" i="9"/>
  <c r="BH467" i="9"/>
  <c r="BG467" i="9"/>
  <c r="BF467" i="9"/>
  <c r="T467" i="9"/>
  <c r="R467" i="9"/>
  <c r="P467" i="9"/>
  <c r="BI459" i="9"/>
  <c r="BH459" i="9"/>
  <c r="BG459" i="9"/>
  <c r="BF459" i="9"/>
  <c r="T459" i="9"/>
  <c r="R459" i="9"/>
  <c r="P459" i="9"/>
  <c r="BI450" i="9"/>
  <c r="BH450" i="9"/>
  <c r="BG450" i="9"/>
  <c r="BF450" i="9"/>
  <c r="T450" i="9"/>
  <c r="R450" i="9"/>
  <c r="P450" i="9"/>
  <c r="BI447" i="9"/>
  <c r="BH447" i="9"/>
  <c r="BG447" i="9"/>
  <c r="BF447" i="9"/>
  <c r="T447" i="9"/>
  <c r="R447" i="9"/>
  <c r="P447" i="9"/>
  <c r="BI442" i="9"/>
  <c r="BH442" i="9"/>
  <c r="BG442" i="9"/>
  <c r="BF442" i="9"/>
  <c r="T442" i="9"/>
  <c r="R442" i="9"/>
  <c r="P442" i="9"/>
  <c r="BI441" i="9"/>
  <c r="BH441" i="9"/>
  <c r="BG441" i="9"/>
  <c r="BF441" i="9"/>
  <c r="T441" i="9"/>
  <c r="R441" i="9"/>
  <c r="P441" i="9"/>
  <c r="BI436" i="9"/>
  <c r="BH436" i="9"/>
  <c r="BG436" i="9"/>
  <c r="BF436" i="9"/>
  <c r="T436" i="9"/>
  <c r="R436" i="9"/>
  <c r="P436" i="9"/>
  <c r="BI431" i="9"/>
  <c r="BH431" i="9"/>
  <c r="BG431" i="9"/>
  <c r="BF431" i="9"/>
  <c r="T431" i="9"/>
  <c r="R431" i="9"/>
  <c r="P431" i="9"/>
  <c r="BI428" i="9"/>
  <c r="BH428" i="9"/>
  <c r="BG428" i="9"/>
  <c r="BF428" i="9"/>
  <c r="T428" i="9"/>
  <c r="R428" i="9"/>
  <c r="P428" i="9"/>
  <c r="BI420" i="9"/>
  <c r="BH420" i="9"/>
  <c r="BG420" i="9"/>
  <c r="BF420" i="9"/>
  <c r="T420" i="9"/>
  <c r="R420" i="9"/>
  <c r="P420" i="9"/>
  <c r="BI418" i="9"/>
  <c r="BH418" i="9"/>
  <c r="BG418" i="9"/>
  <c r="BF418" i="9"/>
  <c r="T418" i="9"/>
  <c r="R418" i="9"/>
  <c r="P418" i="9"/>
  <c r="BI410" i="9"/>
  <c r="BH410" i="9"/>
  <c r="BG410" i="9"/>
  <c r="BF410" i="9"/>
  <c r="T410" i="9"/>
  <c r="R410" i="9"/>
  <c r="P410" i="9"/>
  <c r="BI400" i="9"/>
  <c r="BH400" i="9"/>
  <c r="BG400" i="9"/>
  <c r="BF400" i="9"/>
  <c r="T400" i="9"/>
  <c r="R400" i="9"/>
  <c r="P400" i="9"/>
  <c r="BI393" i="9"/>
  <c r="BH393" i="9"/>
  <c r="BG393" i="9"/>
  <c r="BF393" i="9"/>
  <c r="T393" i="9"/>
  <c r="R393" i="9"/>
  <c r="P393" i="9"/>
  <c r="BI385" i="9"/>
  <c r="BH385" i="9"/>
  <c r="BG385" i="9"/>
  <c r="BF385" i="9"/>
  <c r="T385" i="9"/>
  <c r="R385" i="9"/>
  <c r="P385" i="9"/>
  <c r="BI377" i="9"/>
  <c r="BH377" i="9"/>
  <c r="BG377" i="9"/>
  <c r="BF377" i="9"/>
  <c r="T377" i="9"/>
  <c r="R377" i="9"/>
  <c r="P377" i="9"/>
  <c r="BI369" i="9"/>
  <c r="BH369" i="9"/>
  <c r="BG369" i="9"/>
  <c r="BF369" i="9"/>
  <c r="T369" i="9"/>
  <c r="R369" i="9"/>
  <c r="P369" i="9"/>
  <c r="BI363" i="9"/>
  <c r="BH363" i="9"/>
  <c r="BG363" i="9"/>
  <c r="BF363" i="9"/>
  <c r="T363" i="9"/>
  <c r="R363" i="9"/>
  <c r="P363" i="9"/>
  <c r="BI360" i="9"/>
  <c r="BH360" i="9"/>
  <c r="BG360" i="9"/>
  <c r="BF360" i="9"/>
  <c r="T360" i="9"/>
  <c r="R360" i="9"/>
  <c r="P360" i="9"/>
  <c r="BI356" i="9"/>
  <c r="BH356" i="9"/>
  <c r="BG356" i="9"/>
  <c r="BF356" i="9"/>
  <c r="T356" i="9"/>
  <c r="R356" i="9"/>
  <c r="P356" i="9"/>
  <c r="BI352" i="9"/>
  <c r="BH352" i="9"/>
  <c r="BG352" i="9"/>
  <c r="BF352" i="9"/>
  <c r="T352" i="9"/>
  <c r="R352" i="9"/>
  <c r="P352" i="9"/>
  <c r="BI338" i="9"/>
  <c r="BH338" i="9"/>
  <c r="BG338" i="9"/>
  <c r="BF338" i="9"/>
  <c r="T338" i="9"/>
  <c r="R338" i="9"/>
  <c r="P338" i="9"/>
  <c r="BI328" i="9"/>
  <c r="BH328" i="9"/>
  <c r="BG328" i="9"/>
  <c r="BF328" i="9"/>
  <c r="T328" i="9"/>
  <c r="R328" i="9"/>
  <c r="P328" i="9"/>
  <c r="BI321" i="9"/>
  <c r="BH321" i="9"/>
  <c r="BG321" i="9"/>
  <c r="BF321" i="9"/>
  <c r="T321" i="9"/>
  <c r="R321" i="9"/>
  <c r="P321" i="9"/>
  <c r="BI314" i="9"/>
  <c r="BH314" i="9"/>
  <c r="BG314" i="9"/>
  <c r="BF314" i="9"/>
  <c r="T314" i="9"/>
  <c r="R314" i="9"/>
  <c r="P314" i="9"/>
  <c r="BI307" i="9"/>
  <c r="BH307" i="9"/>
  <c r="BG307" i="9"/>
  <c r="BF307" i="9"/>
  <c r="T307" i="9"/>
  <c r="R307" i="9"/>
  <c r="P307" i="9"/>
  <c r="BI301" i="9"/>
  <c r="BH301" i="9"/>
  <c r="BG301" i="9"/>
  <c r="BF301" i="9"/>
  <c r="T301" i="9"/>
  <c r="R301" i="9"/>
  <c r="P301" i="9"/>
  <c r="BI295" i="9"/>
  <c r="BH295" i="9"/>
  <c r="BG295" i="9"/>
  <c r="BF295" i="9"/>
  <c r="T295" i="9"/>
  <c r="R295" i="9"/>
  <c r="P295" i="9"/>
  <c r="BI289" i="9"/>
  <c r="BH289" i="9"/>
  <c r="BG289" i="9"/>
  <c r="BF289" i="9"/>
  <c r="T289" i="9"/>
  <c r="R289" i="9"/>
  <c r="P289" i="9"/>
  <c r="BI288" i="9"/>
  <c r="BH288" i="9"/>
  <c r="BG288" i="9"/>
  <c r="BF288" i="9"/>
  <c r="T288" i="9"/>
  <c r="R288" i="9"/>
  <c r="P288" i="9"/>
  <c r="BI281" i="9"/>
  <c r="BH281" i="9"/>
  <c r="BG281" i="9"/>
  <c r="BF281" i="9"/>
  <c r="T281" i="9"/>
  <c r="R281" i="9"/>
  <c r="P281" i="9"/>
  <c r="BI275" i="9"/>
  <c r="BH275" i="9"/>
  <c r="BG275" i="9"/>
  <c r="BF275" i="9"/>
  <c r="T275" i="9"/>
  <c r="R275" i="9"/>
  <c r="P275" i="9"/>
  <c r="BI269" i="9"/>
  <c r="BH269" i="9"/>
  <c r="BG269" i="9"/>
  <c r="BF269" i="9"/>
  <c r="T269" i="9"/>
  <c r="R269" i="9"/>
  <c r="P269" i="9"/>
  <c r="BI263" i="9"/>
  <c r="BH263" i="9"/>
  <c r="BG263" i="9"/>
  <c r="BF263" i="9"/>
  <c r="T263" i="9"/>
  <c r="R263" i="9"/>
  <c r="P263" i="9"/>
  <c r="BI254" i="9"/>
  <c r="BH254" i="9"/>
  <c r="BG254" i="9"/>
  <c r="BF254" i="9"/>
  <c r="T254" i="9"/>
  <c r="R254" i="9"/>
  <c r="P254" i="9"/>
  <c r="BI250" i="9"/>
  <c r="BH250" i="9"/>
  <c r="BG250" i="9"/>
  <c r="BF250" i="9"/>
  <c r="T250" i="9"/>
  <c r="R250" i="9"/>
  <c r="P250" i="9"/>
  <c r="BI248" i="9"/>
  <c r="BH248" i="9"/>
  <c r="BG248" i="9"/>
  <c r="BF248" i="9"/>
  <c r="T248" i="9"/>
  <c r="R248" i="9"/>
  <c r="P248" i="9"/>
  <c r="BI239" i="9"/>
  <c r="BH239" i="9"/>
  <c r="BG239" i="9"/>
  <c r="BF239" i="9"/>
  <c r="T239" i="9"/>
  <c r="R239" i="9"/>
  <c r="P239" i="9"/>
  <c r="BI236" i="9"/>
  <c r="BH236" i="9"/>
  <c r="BG236" i="9"/>
  <c r="BF236" i="9"/>
  <c r="T236" i="9"/>
  <c r="R236" i="9"/>
  <c r="P236" i="9"/>
  <c r="BI227" i="9"/>
  <c r="BH227" i="9"/>
  <c r="BG227" i="9"/>
  <c r="BF227" i="9"/>
  <c r="T227" i="9"/>
  <c r="R227" i="9"/>
  <c r="P227" i="9"/>
  <c r="BI226" i="9"/>
  <c r="BH226" i="9"/>
  <c r="BG226" i="9"/>
  <c r="BF226" i="9"/>
  <c r="T226" i="9"/>
  <c r="R226" i="9"/>
  <c r="P226" i="9"/>
  <c r="BI220" i="9"/>
  <c r="BH220" i="9"/>
  <c r="BG220" i="9"/>
  <c r="BF220" i="9"/>
  <c r="T220" i="9"/>
  <c r="R220" i="9"/>
  <c r="P220" i="9"/>
  <c r="BI211" i="9"/>
  <c r="BH211" i="9"/>
  <c r="BG211" i="9"/>
  <c r="BF211" i="9"/>
  <c r="T211" i="9"/>
  <c r="R211" i="9"/>
  <c r="P211" i="9"/>
  <c r="BI206" i="9"/>
  <c r="BH206" i="9"/>
  <c r="BG206" i="9"/>
  <c r="BF206" i="9"/>
  <c r="T206" i="9"/>
  <c r="R206" i="9"/>
  <c r="P206" i="9"/>
  <c r="BI200" i="9"/>
  <c r="BH200" i="9"/>
  <c r="BG200" i="9"/>
  <c r="BF200" i="9"/>
  <c r="T200" i="9"/>
  <c r="R200" i="9"/>
  <c r="P200" i="9"/>
  <c r="BI195" i="9"/>
  <c r="BH195" i="9"/>
  <c r="BG195" i="9"/>
  <c r="BF195" i="9"/>
  <c r="T195" i="9"/>
  <c r="R195" i="9"/>
  <c r="P195" i="9"/>
  <c r="BI191" i="9"/>
  <c r="BH191" i="9"/>
  <c r="BG191" i="9"/>
  <c r="BF191" i="9"/>
  <c r="T191" i="9"/>
  <c r="R191" i="9"/>
  <c r="P191" i="9"/>
  <c r="BI186" i="9"/>
  <c r="BH186" i="9"/>
  <c r="BG186" i="9"/>
  <c r="BF186" i="9"/>
  <c r="T186" i="9"/>
  <c r="R186" i="9"/>
  <c r="P186" i="9"/>
  <c r="BI179" i="9"/>
  <c r="BH179" i="9"/>
  <c r="BG179" i="9"/>
  <c r="BF179" i="9"/>
  <c r="T179" i="9"/>
  <c r="R179" i="9"/>
  <c r="P179" i="9"/>
  <c r="BI177" i="9"/>
  <c r="BH177" i="9"/>
  <c r="BG177" i="9"/>
  <c r="BF177" i="9"/>
  <c r="T177" i="9"/>
  <c r="R177" i="9"/>
  <c r="P177" i="9"/>
  <c r="BI173" i="9"/>
  <c r="BH173" i="9"/>
  <c r="BG173" i="9"/>
  <c r="BF173" i="9"/>
  <c r="T173" i="9"/>
  <c r="R173" i="9"/>
  <c r="P173" i="9"/>
  <c r="BI171" i="9"/>
  <c r="BH171" i="9"/>
  <c r="BG171" i="9"/>
  <c r="BF171" i="9"/>
  <c r="T171" i="9"/>
  <c r="R171" i="9"/>
  <c r="P171" i="9"/>
  <c r="BI168" i="9"/>
  <c r="BH168" i="9"/>
  <c r="BG168" i="9"/>
  <c r="BF168" i="9"/>
  <c r="T168" i="9"/>
  <c r="R168" i="9"/>
  <c r="P168" i="9"/>
  <c r="BI165" i="9"/>
  <c r="BH165" i="9"/>
  <c r="BG165" i="9"/>
  <c r="BF165" i="9"/>
  <c r="T165" i="9"/>
  <c r="R165" i="9"/>
  <c r="P165" i="9"/>
  <c r="BI155" i="9"/>
  <c r="BH155" i="9"/>
  <c r="BG155" i="9"/>
  <c r="BF155" i="9"/>
  <c r="T155" i="9"/>
  <c r="R155" i="9"/>
  <c r="P155" i="9"/>
  <c r="BI145" i="9"/>
  <c r="BH145" i="9"/>
  <c r="BG145" i="9"/>
  <c r="BF145" i="9"/>
  <c r="T145" i="9"/>
  <c r="R145" i="9"/>
  <c r="P145" i="9"/>
  <c r="J139" i="9"/>
  <c r="J138" i="9"/>
  <c r="F138" i="9"/>
  <c r="F136" i="9"/>
  <c r="E134" i="9"/>
  <c r="J94" i="9"/>
  <c r="J93" i="9"/>
  <c r="F93" i="9"/>
  <c r="F91" i="9"/>
  <c r="E89" i="9"/>
  <c r="J20" i="9"/>
  <c r="E20" i="9"/>
  <c r="F139" i="9" s="1"/>
  <c r="J19" i="9"/>
  <c r="J14" i="9"/>
  <c r="J91" i="9"/>
  <c r="E7" i="9"/>
  <c r="E130" i="9" s="1"/>
  <c r="J39" i="8"/>
  <c r="J38" i="8"/>
  <c r="AY102" i="1" s="1"/>
  <c r="J37" i="8"/>
  <c r="AX102" i="1"/>
  <c r="BI146" i="8"/>
  <c r="BH146" i="8"/>
  <c r="BG146" i="8"/>
  <c r="BF146" i="8"/>
  <c r="T146" i="8"/>
  <c r="R146" i="8"/>
  <c r="P146" i="8"/>
  <c r="BI145" i="8"/>
  <c r="BH145" i="8"/>
  <c r="BG145" i="8"/>
  <c r="BF145" i="8"/>
  <c r="T145" i="8"/>
  <c r="R145" i="8"/>
  <c r="P145"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BI129" i="8"/>
  <c r="BH129" i="8"/>
  <c r="BG129" i="8"/>
  <c r="BF129" i="8"/>
  <c r="T129" i="8"/>
  <c r="R129" i="8"/>
  <c r="P129" i="8"/>
  <c r="BI128" i="8"/>
  <c r="BH128" i="8"/>
  <c r="BG128" i="8"/>
  <c r="BF128" i="8"/>
  <c r="T128" i="8"/>
  <c r="R128" i="8"/>
  <c r="P128" i="8"/>
  <c r="BI127" i="8"/>
  <c r="BH127" i="8"/>
  <c r="BG127" i="8"/>
  <c r="BF127" i="8"/>
  <c r="T127" i="8"/>
  <c r="R127" i="8"/>
  <c r="P127" i="8"/>
  <c r="BI126" i="8"/>
  <c r="BH126" i="8"/>
  <c r="BG126" i="8"/>
  <c r="BF126" i="8"/>
  <c r="T126" i="8"/>
  <c r="R126" i="8"/>
  <c r="P126" i="8"/>
  <c r="BI125" i="8"/>
  <c r="BH125" i="8"/>
  <c r="BG125" i="8"/>
  <c r="BF125" i="8"/>
  <c r="T125" i="8"/>
  <c r="R125" i="8"/>
  <c r="P125" i="8"/>
  <c r="J120" i="8"/>
  <c r="J119" i="8"/>
  <c r="F119" i="8"/>
  <c r="F117" i="8"/>
  <c r="E115" i="8"/>
  <c r="J94" i="8"/>
  <c r="J93" i="8"/>
  <c r="F93" i="8"/>
  <c r="F91" i="8"/>
  <c r="E89" i="8"/>
  <c r="J20" i="8"/>
  <c r="E20" i="8"/>
  <c r="F120" i="8"/>
  <c r="J19" i="8"/>
  <c r="J14" i="8"/>
  <c r="J91" i="8" s="1"/>
  <c r="E7" i="8"/>
  <c r="E111" i="8" s="1"/>
  <c r="J39" i="7"/>
  <c r="J38" i="7"/>
  <c r="AY101" i="1"/>
  <c r="J37" i="7"/>
  <c r="AX101" i="1" s="1"/>
  <c r="BI137" i="7"/>
  <c r="BH137" i="7"/>
  <c r="BG137" i="7"/>
  <c r="BF137" i="7"/>
  <c r="T137" i="7"/>
  <c r="R137" i="7"/>
  <c r="P137" i="7"/>
  <c r="BI136" i="7"/>
  <c r="BH136" i="7"/>
  <c r="BG136" i="7"/>
  <c r="BF136" i="7"/>
  <c r="T136" i="7"/>
  <c r="R136" i="7"/>
  <c r="P136" i="7"/>
  <c r="BI134" i="7"/>
  <c r="BH134" i="7"/>
  <c r="BG134" i="7"/>
  <c r="BF134" i="7"/>
  <c r="T134" i="7"/>
  <c r="R134" i="7"/>
  <c r="P134" i="7"/>
  <c r="BI133" i="7"/>
  <c r="BH133" i="7"/>
  <c r="BG133" i="7"/>
  <c r="BF133" i="7"/>
  <c r="T133" i="7"/>
  <c r="R133" i="7"/>
  <c r="P133" i="7"/>
  <c r="BI132" i="7"/>
  <c r="BH132" i="7"/>
  <c r="BG132" i="7"/>
  <c r="BF132" i="7"/>
  <c r="T132" i="7"/>
  <c r="R132" i="7"/>
  <c r="P132" i="7"/>
  <c r="BI131" i="7"/>
  <c r="BH131" i="7"/>
  <c r="BG131" i="7"/>
  <c r="BF131" i="7"/>
  <c r="T131" i="7"/>
  <c r="R131" i="7"/>
  <c r="P131" i="7"/>
  <c r="BI130" i="7"/>
  <c r="BH130" i="7"/>
  <c r="BG130" i="7"/>
  <c r="BF130" i="7"/>
  <c r="T130" i="7"/>
  <c r="R130" i="7"/>
  <c r="P130" i="7"/>
  <c r="BI128" i="7"/>
  <c r="BH128" i="7"/>
  <c r="BG128" i="7"/>
  <c r="BF128" i="7"/>
  <c r="T128" i="7"/>
  <c r="R128" i="7"/>
  <c r="P128" i="7"/>
  <c r="BI127" i="7"/>
  <c r="BH127" i="7"/>
  <c r="BG127" i="7"/>
  <c r="BF127" i="7"/>
  <c r="T127" i="7"/>
  <c r="R127" i="7"/>
  <c r="P127" i="7"/>
  <c r="BI126" i="7"/>
  <c r="BH126" i="7"/>
  <c r="BG126" i="7"/>
  <c r="BF126" i="7"/>
  <c r="T126" i="7"/>
  <c r="R126" i="7"/>
  <c r="P126" i="7"/>
  <c r="BI125" i="7"/>
  <c r="BH125" i="7"/>
  <c r="BG125" i="7"/>
  <c r="BF125" i="7"/>
  <c r="T125" i="7"/>
  <c r="R125" i="7"/>
  <c r="P125" i="7"/>
  <c r="J120" i="7"/>
  <c r="J119" i="7"/>
  <c r="F119" i="7"/>
  <c r="F117" i="7"/>
  <c r="E115" i="7"/>
  <c r="J94" i="7"/>
  <c r="J93" i="7"/>
  <c r="F93" i="7"/>
  <c r="F91" i="7"/>
  <c r="E89" i="7"/>
  <c r="J20" i="7"/>
  <c r="E20" i="7"/>
  <c r="F94" i="7"/>
  <c r="J19" i="7"/>
  <c r="J14" i="7"/>
  <c r="J117" i="7" s="1"/>
  <c r="E7" i="7"/>
  <c r="E111" i="7"/>
  <c r="J39" i="6"/>
  <c r="J38" i="6"/>
  <c r="AY100" i="1"/>
  <c r="J37" i="6"/>
  <c r="AX100" i="1"/>
  <c r="BI242" i="6"/>
  <c r="BH242" i="6"/>
  <c r="BG242" i="6"/>
  <c r="BF242" i="6"/>
  <c r="T242" i="6"/>
  <c r="T241" i="6"/>
  <c r="R242" i="6"/>
  <c r="R241" i="6"/>
  <c r="P242" i="6"/>
  <c r="P241" i="6"/>
  <c r="BI240" i="6"/>
  <c r="BH240" i="6"/>
  <c r="BG240" i="6"/>
  <c r="BF240" i="6"/>
  <c r="T240" i="6"/>
  <c r="R240" i="6"/>
  <c r="P240" i="6"/>
  <c r="BI239" i="6"/>
  <c r="BH239" i="6"/>
  <c r="BG239" i="6"/>
  <c r="BF239" i="6"/>
  <c r="T239" i="6"/>
  <c r="R239" i="6"/>
  <c r="P239" i="6"/>
  <c r="BI235" i="6"/>
  <c r="BH235" i="6"/>
  <c r="BG235" i="6"/>
  <c r="BF235" i="6"/>
  <c r="T235" i="6"/>
  <c r="R235" i="6"/>
  <c r="P235" i="6"/>
  <c r="BI233" i="6"/>
  <c r="BH233" i="6"/>
  <c r="BG233" i="6"/>
  <c r="BF233" i="6"/>
  <c r="T233" i="6"/>
  <c r="R233" i="6"/>
  <c r="P233" i="6"/>
  <c r="BI231" i="6"/>
  <c r="BH231" i="6"/>
  <c r="BG231" i="6"/>
  <c r="BF231" i="6"/>
  <c r="T231" i="6"/>
  <c r="R231" i="6"/>
  <c r="P231" i="6"/>
  <c r="BI229" i="6"/>
  <c r="BH229" i="6"/>
  <c r="BG229" i="6"/>
  <c r="BF229" i="6"/>
  <c r="T229" i="6"/>
  <c r="R229" i="6"/>
  <c r="P229" i="6"/>
  <c r="BI227" i="6"/>
  <c r="BH227" i="6"/>
  <c r="BG227" i="6"/>
  <c r="BF227" i="6"/>
  <c r="T227" i="6"/>
  <c r="R227" i="6"/>
  <c r="P227" i="6"/>
  <c r="BI225" i="6"/>
  <c r="BH225" i="6"/>
  <c r="BG225" i="6"/>
  <c r="BF225" i="6"/>
  <c r="T225" i="6"/>
  <c r="R225" i="6"/>
  <c r="P225" i="6"/>
  <c r="BI224" i="6"/>
  <c r="BH224" i="6"/>
  <c r="BG224" i="6"/>
  <c r="BF224" i="6"/>
  <c r="T224" i="6"/>
  <c r="R224" i="6"/>
  <c r="P224" i="6"/>
  <c r="BI222" i="6"/>
  <c r="BH222" i="6"/>
  <c r="BG222" i="6"/>
  <c r="BF222" i="6"/>
  <c r="T222" i="6"/>
  <c r="R222" i="6"/>
  <c r="P222" i="6"/>
  <c r="BI220" i="6"/>
  <c r="BH220" i="6"/>
  <c r="BG220" i="6"/>
  <c r="BF220" i="6"/>
  <c r="T220" i="6"/>
  <c r="R220" i="6"/>
  <c r="P220" i="6"/>
  <c r="BI219" i="6"/>
  <c r="BH219" i="6"/>
  <c r="BG219" i="6"/>
  <c r="BF219" i="6"/>
  <c r="T219" i="6"/>
  <c r="R219" i="6"/>
  <c r="P219" i="6"/>
  <c r="BI217" i="6"/>
  <c r="BH217" i="6"/>
  <c r="BG217" i="6"/>
  <c r="BF217" i="6"/>
  <c r="T217" i="6"/>
  <c r="R217" i="6"/>
  <c r="P217" i="6"/>
  <c r="BI215" i="6"/>
  <c r="BH215" i="6"/>
  <c r="BG215" i="6"/>
  <c r="BF215" i="6"/>
  <c r="T215" i="6"/>
  <c r="R215" i="6"/>
  <c r="P215" i="6"/>
  <c r="BI214" i="6"/>
  <c r="BH214" i="6"/>
  <c r="BG214" i="6"/>
  <c r="BF214" i="6"/>
  <c r="T214" i="6"/>
  <c r="R214" i="6"/>
  <c r="P214" i="6"/>
  <c r="BI212" i="6"/>
  <c r="BH212" i="6"/>
  <c r="BG212" i="6"/>
  <c r="BF212" i="6"/>
  <c r="T212" i="6"/>
  <c r="R212" i="6"/>
  <c r="P212" i="6"/>
  <c r="BI211" i="6"/>
  <c r="BH211" i="6"/>
  <c r="BG211" i="6"/>
  <c r="BF211" i="6"/>
  <c r="T211" i="6"/>
  <c r="R211" i="6"/>
  <c r="P211" i="6"/>
  <c r="BI209" i="6"/>
  <c r="BH209" i="6"/>
  <c r="BG209" i="6"/>
  <c r="BF209" i="6"/>
  <c r="T209" i="6"/>
  <c r="R209" i="6"/>
  <c r="P209" i="6"/>
  <c r="BI208" i="6"/>
  <c r="BH208" i="6"/>
  <c r="BG208" i="6"/>
  <c r="BF208" i="6"/>
  <c r="T208" i="6"/>
  <c r="R208" i="6"/>
  <c r="P208" i="6"/>
  <c r="BI207" i="6"/>
  <c r="BH207" i="6"/>
  <c r="BG207" i="6"/>
  <c r="BF207" i="6"/>
  <c r="T207" i="6"/>
  <c r="R207" i="6"/>
  <c r="P207" i="6"/>
  <c r="BI205" i="6"/>
  <c r="BH205" i="6"/>
  <c r="BG205" i="6"/>
  <c r="BF205" i="6"/>
  <c r="T205" i="6"/>
  <c r="R205" i="6"/>
  <c r="P205" i="6"/>
  <c r="BI203" i="6"/>
  <c r="BH203" i="6"/>
  <c r="BG203" i="6"/>
  <c r="BF203" i="6"/>
  <c r="T203" i="6"/>
  <c r="R203" i="6"/>
  <c r="P203" i="6"/>
  <c r="BI201" i="6"/>
  <c r="BH201" i="6"/>
  <c r="BG201" i="6"/>
  <c r="BF201" i="6"/>
  <c r="T201" i="6"/>
  <c r="R201" i="6"/>
  <c r="P201" i="6"/>
  <c r="BI200" i="6"/>
  <c r="BH200" i="6"/>
  <c r="BG200" i="6"/>
  <c r="BF200" i="6"/>
  <c r="T200" i="6"/>
  <c r="R200" i="6"/>
  <c r="P200" i="6"/>
  <c r="BI198" i="6"/>
  <c r="BH198" i="6"/>
  <c r="BG198" i="6"/>
  <c r="BF198" i="6"/>
  <c r="T198" i="6"/>
  <c r="R198" i="6"/>
  <c r="P198" i="6"/>
  <c r="BI196" i="6"/>
  <c r="BH196" i="6"/>
  <c r="BG196" i="6"/>
  <c r="BF196" i="6"/>
  <c r="T196" i="6"/>
  <c r="R196" i="6"/>
  <c r="P196" i="6"/>
  <c r="BI194" i="6"/>
  <c r="BH194" i="6"/>
  <c r="BG194" i="6"/>
  <c r="BF194" i="6"/>
  <c r="T194" i="6"/>
  <c r="R194" i="6"/>
  <c r="P194" i="6"/>
  <c r="BI192" i="6"/>
  <c r="BH192" i="6"/>
  <c r="BG192" i="6"/>
  <c r="BF192" i="6"/>
  <c r="T192" i="6"/>
  <c r="R192" i="6"/>
  <c r="P192" i="6"/>
  <c r="BI190" i="6"/>
  <c r="BH190" i="6"/>
  <c r="BG190" i="6"/>
  <c r="BF190" i="6"/>
  <c r="T190" i="6"/>
  <c r="R190" i="6"/>
  <c r="P190" i="6"/>
  <c r="BI189" i="6"/>
  <c r="BH189" i="6"/>
  <c r="BG189" i="6"/>
  <c r="BF189" i="6"/>
  <c r="T189" i="6"/>
  <c r="R189" i="6"/>
  <c r="P189" i="6"/>
  <c r="BI187" i="6"/>
  <c r="BH187" i="6"/>
  <c r="BG187" i="6"/>
  <c r="BF187" i="6"/>
  <c r="T187" i="6"/>
  <c r="R187" i="6"/>
  <c r="P187" i="6"/>
  <c r="BI185" i="6"/>
  <c r="BH185" i="6"/>
  <c r="BG185" i="6"/>
  <c r="BF185" i="6"/>
  <c r="T185" i="6"/>
  <c r="R185" i="6"/>
  <c r="P185" i="6"/>
  <c r="BI183" i="6"/>
  <c r="BH183" i="6"/>
  <c r="BG183" i="6"/>
  <c r="BF183" i="6"/>
  <c r="T183" i="6"/>
  <c r="R183" i="6"/>
  <c r="P183" i="6"/>
  <c r="BI181" i="6"/>
  <c r="BH181" i="6"/>
  <c r="BG181" i="6"/>
  <c r="BF181" i="6"/>
  <c r="T181" i="6"/>
  <c r="R181" i="6"/>
  <c r="P181" i="6"/>
  <c r="BI179" i="6"/>
  <c r="BH179" i="6"/>
  <c r="BG179" i="6"/>
  <c r="BF179" i="6"/>
  <c r="T179" i="6"/>
  <c r="R179" i="6"/>
  <c r="P179" i="6"/>
  <c r="BI177" i="6"/>
  <c r="BH177" i="6"/>
  <c r="BG177" i="6"/>
  <c r="BF177" i="6"/>
  <c r="T177" i="6"/>
  <c r="R177" i="6"/>
  <c r="P177" i="6"/>
  <c r="BI175" i="6"/>
  <c r="BH175" i="6"/>
  <c r="BG175" i="6"/>
  <c r="BF175" i="6"/>
  <c r="T175" i="6"/>
  <c r="R175" i="6"/>
  <c r="P175" i="6"/>
  <c r="BI173" i="6"/>
  <c r="BH173" i="6"/>
  <c r="BG173" i="6"/>
  <c r="BF173" i="6"/>
  <c r="T173" i="6"/>
  <c r="R173" i="6"/>
  <c r="P173" i="6"/>
  <c r="BI172" i="6"/>
  <c r="BH172" i="6"/>
  <c r="BG172" i="6"/>
  <c r="BF172" i="6"/>
  <c r="T172" i="6"/>
  <c r="R172" i="6"/>
  <c r="P172" i="6"/>
  <c r="BI170" i="6"/>
  <c r="BH170" i="6"/>
  <c r="BG170" i="6"/>
  <c r="BF170" i="6"/>
  <c r="T170" i="6"/>
  <c r="R170" i="6"/>
  <c r="P170" i="6"/>
  <c r="BI169" i="6"/>
  <c r="BH169" i="6"/>
  <c r="BG169" i="6"/>
  <c r="BF169" i="6"/>
  <c r="T169" i="6"/>
  <c r="R169" i="6"/>
  <c r="P169" i="6"/>
  <c r="BI167" i="6"/>
  <c r="BH167" i="6"/>
  <c r="BG167" i="6"/>
  <c r="BF167" i="6"/>
  <c r="T167" i="6"/>
  <c r="R167" i="6"/>
  <c r="P167" i="6"/>
  <c r="BI166" i="6"/>
  <c r="BH166" i="6"/>
  <c r="BG166" i="6"/>
  <c r="BF166" i="6"/>
  <c r="T166" i="6"/>
  <c r="R166" i="6"/>
  <c r="P166" i="6"/>
  <c r="BI164" i="6"/>
  <c r="BH164" i="6"/>
  <c r="BG164" i="6"/>
  <c r="BF164" i="6"/>
  <c r="T164" i="6"/>
  <c r="R164" i="6"/>
  <c r="P164" i="6"/>
  <c r="BI163" i="6"/>
  <c r="BH163" i="6"/>
  <c r="BG163" i="6"/>
  <c r="BF163" i="6"/>
  <c r="T163" i="6"/>
  <c r="R163" i="6"/>
  <c r="P163" i="6"/>
  <c r="BI161" i="6"/>
  <c r="BH161" i="6"/>
  <c r="BG161" i="6"/>
  <c r="BF161" i="6"/>
  <c r="T161" i="6"/>
  <c r="R161" i="6"/>
  <c r="P161" i="6"/>
  <c r="BI160" i="6"/>
  <c r="BH160" i="6"/>
  <c r="BG160" i="6"/>
  <c r="BF160" i="6"/>
  <c r="T160" i="6"/>
  <c r="R160" i="6"/>
  <c r="P160" i="6"/>
  <c r="BI158" i="6"/>
  <c r="BH158" i="6"/>
  <c r="BG158" i="6"/>
  <c r="BF158" i="6"/>
  <c r="T158" i="6"/>
  <c r="R158" i="6"/>
  <c r="P158" i="6"/>
  <c r="BI156" i="6"/>
  <c r="BH156" i="6"/>
  <c r="BG156" i="6"/>
  <c r="BF156" i="6"/>
  <c r="T156" i="6"/>
  <c r="R156" i="6"/>
  <c r="P156" i="6"/>
  <c r="BI155" i="6"/>
  <c r="BH155" i="6"/>
  <c r="BG155" i="6"/>
  <c r="BF155" i="6"/>
  <c r="T155" i="6"/>
  <c r="R155" i="6"/>
  <c r="P155" i="6"/>
  <c r="BI153" i="6"/>
  <c r="BH153" i="6"/>
  <c r="BG153" i="6"/>
  <c r="BF153" i="6"/>
  <c r="T153" i="6"/>
  <c r="R153" i="6"/>
  <c r="P153" i="6"/>
  <c r="BI152" i="6"/>
  <c r="BH152" i="6"/>
  <c r="BG152" i="6"/>
  <c r="BF152" i="6"/>
  <c r="T152" i="6"/>
  <c r="R152" i="6"/>
  <c r="P152" i="6"/>
  <c r="BI150" i="6"/>
  <c r="BH150" i="6"/>
  <c r="BG150" i="6"/>
  <c r="BF150" i="6"/>
  <c r="T150" i="6"/>
  <c r="R150" i="6"/>
  <c r="P150" i="6"/>
  <c r="BI149" i="6"/>
  <c r="BH149" i="6"/>
  <c r="BG149" i="6"/>
  <c r="BF149" i="6"/>
  <c r="T149" i="6"/>
  <c r="R149" i="6"/>
  <c r="P149" i="6"/>
  <c r="BI147" i="6"/>
  <c r="BH147" i="6"/>
  <c r="BG147" i="6"/>
  <c r="BF147" i="6"/>
  <c r="T147" i="6"/>
  <c r="R147" i="6"/>
  <c r="P147" i="6"/>
  <c r="BI146" i="6"/>
  <c r="BH146" i="6"/>
  <c r="BG146" i="6"/>
  <c r="BF146" i="6"/>
  <c r="T146" i="6"/>
  <c r="R146" i="6"/>
  <c r="P146" i="6"/>
  <c r="BI144" i="6"/>
  <c r="BH144" i="6"/>
  <c r="BG144" i="6"/>
  <c r="BF144" i="6"/>
  <c r="T144" i="6"/>
  <c r="R144" i="6"/>
  <c r="P144" i="6"/>
  <c r="BI143" i="6"/>
  <c r="BH143" i="6"/>
  <c r="BG143" i="6"/>
  <c r="BF143" i="6"/>
  <c r="T143" i="6"/>
  <c r="R143" i="6"/>
  <c r="P143" i="6"/>
  <c r="BI141" i="6"/>
  <c r="BH141" i="6"/>
  <c r="BG141" i="6"/>
  <c r="BF141" i="6"/>
  <c r="T141" i="6"/>
  <c r="R141" i="6"/>
  <c r="P141" i="6"/>
  <c r="BI140" i="6"/>
  <c r="BH140" i="6"/>
  <c r="BG140" i="6"/>
  <c r="BF140" i="6"/>
  <c r="T140" i="6"/>
  <c r="R140" i="6"/>
  <c r="P140" i="6"/>
  <c r="BI138" i="6"/>
  <c r="BH138" i="6"/>
  <c r="BG138" i="6"/>
  <c r="BF138" i="6"/>
  <c r="T138" i="6"/>
  <c r="R138" i="6"/>
  <c r="P138" i="6"/>
  <c r="BI137" i="6"/>
  <c r="BH137" i="6"/>
  <c r="BG137" i="6"/>
  <c r="BF137" i="6"/>
  <c r="T137" i="6"/>
  <c r="R137" i="6"/>
  <c r="P137" i="6"/>
  <c r="BI135" i="6"/>
  <c r="BH135" i="6"/>
  <c r="BG135" i="6"/>
  <c r="BF135" i="6"/>
  <c r="T135" i="6"/>
  <c r="R135" i="6"/>
  <c r="P135" i="6"/>
  <c r="BI134" i="6"/>
  <c r="BH134" i="6"/>
  <c r="BG134" i="6"/>
  <c r="BF134" i="6"/>
  <c r="T134" i="6"/>
  <c r="R134" i="6"/>
  <c r="P134" i="6"/>
  <c r="BI132" i="6"/>
  <c r="BH132" i="6"/>
  <c r="BG132" i="6"/>
  <c r="BF132" i="6"/>
  <c r="T132" i="6"/>
  <c r="R132" i="6"/>
  <c r="P132" i="6"/>
  <c r="BI131" i="6"/>
  <c r="BH131" i="6"/>
  <c r="BG131" i="6"/>
  <c r="BF131" i="6"/>
  <c r="T131" i="6"/>
  <c r="R131" i="6"/>
  <c r="P131" i="6"/>
  <c r="BI129" i="6"/>
  <c r="BH129" i="6"/>
  <c r="BG129" i="6"/>
  <c r="BF129" i="6"/>
  <c r="T129" i="6"/>
  <c r="R129" i="6"/>
  <c r="P129" i="6"/>
  <c r="BI128" i="6"/>
  <c r="BH128" i="6"/>
  <c r="BG128" i="6"/>
  <c r="BF128" i="6"/>
  <c r="T128" i="6"/>
  <c r="R128" i="6"/>
  <c r="P128" i="6"/>
  <c r="J122" i="6"/>
  <c r="J121" i="6"/>
  <c r="F121" i="6"/>
  <c r="F119" i="6"/>
  <c r="E117" i="6"/>
  <c r="J94" i="6"/>
  <c r="J93" i="6"/>
  <c r="F93" i="6"/>
  <c r="F91" i="6"/>
  <c r="E89" i="6"/>
  <c r="J20" i="6"/>
  <c r="E20" i="6"/>
  <c r="F122" i="6"/>
  <c r="J19" i="6"/>
  <c r="J14" i="6"/>
  <c r="J119" i="6"/>
  <c r="E7" i="6"/>
  <c r="E113" i="6" s="1"/>
  <c r="J39" i="5"/>
  <c r="J38" i="5"/>
  <c r="AY99" i="1"/>
  <c r="J37" i="5"/>
  <c r="AX99" i="1"/>
  <c r="BI150" i="5"/>
  <c r="BH150" i="5"/>
  <c r="BG150" i="5"/>
  <c r="BF150" i="5"/>
  <c r="T150" i="5"/>
  <c r="T149" i="5"/>
  <c r="R150" i="5"/>
  <c r="R149" i="5"/>
  <c r="P150" i="5"/>
  <c r="P149" i="5" s="1"/>
  <c r="BI148" i="5"/>
  <c r="BH148" i="5"/>
  <c r="BG148" i="5"/>
  <c r="BF148" i="5"/>
  <c r="T148" i="5"/>
  <c r="R148" i="5"/>
  <c r="P148" i="5"/>
  <c r="BI146" i="5"/>
  <c r="BH146" i="5"/>
  <c r="BG146" i="5"/>
  <c r="BF146" i="5"/>
  <c r="T146" i="5"/>
  <c r="R146" i="5"/>
  <c r="P146" i="5"/>
  <c r="BI144" i="5"/>
  <c r="BH144" i="5"/>
  <c r="BG144" i="5"/>
  <c r="BF144" i="5"/>
  <c r="T144" i="5"/>
  <c r="R144" i="5"/>
  <c r="P144" i="5"/>
  <c r="BI142" i="5"/>
  <c r="BH142" i="5"/>
  <c r="BG142" i="5"/>
  <c r="BF142" i="5"/>
  <c r="T142" i="5"/>
  <c r="R142" i="5"/>
  <c r="P142"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J121" i="5"/>
  <c r="J120" i="5"/>
  <c r="F120" i="5"/>
  <c r="F118" i="5"/>
  <c r="E116" i="5"/>
  <c r="J94" i="5"/>
  <c r="J93" i="5"/>
  <c r="F93" i="5"/>
  <c r="F91" i="5"/>
  <c r="E89" i="5"/>
  <c r="J20" i="5"/>
  <c r="E20" i="5"/>
  <c r="F94" i="5"/>
  <c r="J19" i="5"/>
  <c r="J14" i="5"/>
  <c r="J118" i="5" s="1"/>
  <c r="E7" i="5"/>
  <c r="E112" i="5"/>
  <c r="J39" i="4"/>
  <c r="J38" i="4"/>
  <c r="AY98" i="1"/>
  <c r="J37" i="4"/>
  <c r="AX98" i="1"/>
  <c r="BI214" i="4"/>
  <c r="BH214" i="4"/>
  <c r="BG214" i="4"/>
  <c r="BF214" i="4"/>
  <c r="T214" i="4"/>
  <c r="R214" i="4"/>
  <c r="P214" i="4"/>
  <c r="BI212" i="4"/>
  <c r="BH212" i="4"/>
  <c r="BG212" i="4"/>
  <c r="BF212" i="4"/>
  <c r="T212" i="4"/>
  <c r="R212" i="4"/>
  <c r="P212" i="4"/>
  <c r="BI210" i="4"/>
  <c r="BH210" i="4"/>
  <c r="BG210" i="4"/>
  <c r="BF210" i="4"/>
  <c r="T210" i="4"/>
  <c r="R210" i="4"/>
  <c r="P210" i="4"/>
  <c r="BI208" i="4"/>
  <c r="BH208" i="4"/>
  <c r="BG208" i="4"/>
  <c r="BF208" i="4"/>
  <c r="T208" i="4"/>
  <c r="R208" i="4"/>
  <c r="P208" i="4"/>
  <c r="BI204" i="4"/>
  <c r="BH204" i="4"/>
  <c r="BG204" i="4"/>
  <c r="BF204" i="4"/>
  <c r="T204" i="4"/>
  <c r="R204" i="4"/>
  <c r="P204" i="4"/>
  <c r="BI201" i="4"/>
  <c r="BH201" i="4"/>
  <c r="BG201" i="4"/>
  <c r="BF201" i="4"/>
  <c r="T201" i="4"/>
  <c r="R201" i="4"/>
  <c r="P201" i="4"/>
  <c r="BI198" i="4"/>
  <c r="BH198" i="4"/>
  <c r="BG198" i="4"/>
  <c r="BF198" i="4"/>
  <c r="T198" i="4"/>
  <c r="R198" i="4"/>
  <c r="P198" i="4"/>
  <c r="BI195" i="4"/>
  <c r="BH195" i="4"/>
  <c r="BG195" i="4"/>
  <c r="BF195" i="4"/>
  <c r="T195" i="4"/>
  <c r="R195" i="4"/>
  <c r="P195" i="4"/>
  <c r="BI192" i="4"/>
  <c r="BH192" i="4"/>
  <c r="BG192" i="4"/>
  <c r="BF192" i="4"/>
  <c r="T192" i="4"/>
  <c r="R192" i="4"/>
  <c r="P192" i="4"/>
  <c r="BI189" i="4"/>
  <c r="BH189" i="4"/>
  <c r="BG189" i="4"/>
  <c r="BF189" i="4"/>
  <c r="T189" i="4"/>
  <c r="R189" i="4"/>
  <c r="P189" i="4"/>
  <c r="BI186" i="4"/>
  <c r="BH186" i="4"/>
  <c r="BG186" i="4"/>
  <c r="BF186" i="4"/>
  <c r="T186" i="4"/>
  <c r="R186" i="4"/>
  <c r="P186" i="4"/>
  <c r="BI184" i="4"/>
  <c r="BH184" i="4"/>
  <c r="BG184" i="4"/>
  <c r="BF184" i="4"/>
  <c r="T184" i="4"/>
  <c r="R184" i="4"/>
  <c r="P184" i="4"/>
  <c r="BI181" i="4"/>
  <c r="BH181" i="4"/>
  <c r="BG181" i="4"/>
  <c r="BF181" i="4"/>
  <c r="T181" i="4"/>
  <c r="R181" i="4"/>
  <c r="P181" i="4"/>
  <c r="BI177" i="4"/>
  <c r="BH177" i="4"/>
  <c r="BG177" i="4"/>
  <c r="BF177" i="4"/>
  <c r="T177" i="4"/>
  <c r="T176" i="4" s="1"/>
  <c r="R177" i="4"/>
  <c r="R176" i="4"/>
  <c r="P177" i="4"/>
  <c r="P176" i="4" s="1"/>
  <c r="BI173" i="4"/>
  <c r="BH173" i="4"/>
  <c r="BG173" i="4"/>
  <c r="BF173" i="4"/>
  <c r="T173" i="4"/>
  <c r="R173" i="4"/>
  <c r="P173" i="4"/>
  <c r="BI171" i="4"/>
  <c r="BH171" i="4"/>
  <c r="BG171" i="4"/>
  <c r="BF171" i="4"/>
  <c r="T171" i="4"/>
  <c r="R171" i="4"/>
  <c r="P171" i="4"/>
  <c r="BI168" i="4"/>
  <c r="BH168" i="4"/>
  <c r="BG168" i="4"/>
  <c r="BF168" i="4"/>
  <c r="T168" i="4"/>
  <c r="R168" i="4"/>
  <c r="P168" i="4"/>
  <c r="BI165" i="4"/>
  <c r="BH165" i="4"/>
  <c r="BG165" i="4"/>
  <c r="BF165" i="4"/>
  <c r="T165" i="4"/>
  <c r="R165" i="4"/>
  <c r="P165" i="4"/>
  <c r="BI161" i="4"/>
  <c r="BH161" i="4"/>
  <c r="BG161" i="4"/>
  <c r="BF161" i="4"/>
  <c r="T161" i="4"/>
  <c r="R161" i="4"/>
  <c r="P161" i="4"/>
  <c r="BI158" i="4"/>
  <c r="BH158" i="4"/>
  <c r="BG158" i="4"/>
  <c r="BF158" i="4"/>
  <c r="T158" i="4"/>
  <c r="R158" i="4"/>
  <c r="P158" i="4"/>
  <c r="BI156" i="4"/>
  <c r="BH156" i="4"/>
  <c r="BG156" i="4"/>
  <c r="BF156" i="4"/>
  <c r="T156" i="4"/>
  <c r="R156" i="4"/>
  <c r="P156" i="4"/>
  <c r="BI153" i="4"/>
  <c r="BH153" i="4"/>
  <c r="BG153" i="4"/>
  <c r="BF153" i="4"/>
  <c r="T153" i="4"/>
  <c r="R153" i="4"/>
  <c r="P153" i="4"/>
  <c r="BI151" i="4"/>
  <c r="BH151" i="4"/>
  <c r="BG151" i="4"/>
  <c r="BF151" i="4"/>
  <c r="T151" i="4"/>
  <c r="R151" i="4"/>
  <c r="P151" i="4"/>
  <c r="BI148" i="4"/>
  <c r="BH148" i="4"/>
  <c r="BG148" i="4"/>
  <c r="BF148" i="4"/>
  <c r="T148" i="4"/>
  <c r="R148" i="4"/>
  <c r="P148" i="4"/>
  <c r="BI145" i="4"/>
  <c r="BH145" i="4"/>
  <c r="BG145" i="4"/>
  <c r="BF145" i="4"/>
  <c r="T145" i="4"/>
  <c r="R145" i="4"/>
  <c r="P145" i="4"/>
  <c r="BI142" i="4"/>
  <c r="BH142" i="4"/>
  <c r="BG142" i="4"/>
  <c r="BF142" i="4"/>
  <c r="T142" i="4"/>
  <c r="R142" i="4"/>
  <c r="P142" i="4"/>
  <c r="BI139" i="4"/>
  <c r="BH139" i="4"/>
  <c r="BG139" i="4"/>
  <c r="BF139" i="4"/>
  <c r="T139" i="4"/>
  <c r="R139" i="4"/>
  <c r="P139" i="4"/>
  <c r="BI137" i="4"/>
  <c r="BH137" i="4"/>
  <c r="BG137" i="4"/>
  <c r="BF137" i="4"/>
  <c r="T137" i="4"/>
  <c r="R137" i="4"/>
  <c r="P137" i="4"/>
  <c r="BI134" i="4"/>
  <c r="BH134" i="4"/>
  <c r="BG134" i="4"/>
  <c r="BF134" i="4"/>
  <c r="T134" i="4"/>
  <c r="R134" i="4"/>
  <c r="P134" i="4"/>
  <c r="BI131" i="4"/>
  <c r="BH131" i="4"/>
  <c r="BG131" i="4"/>
  <c r="BF131" i="4"/>
  <c r="T131" i="4"/>
  <c r="R131" i="4"/>
  <c r="P131" i="4"/>
  <c r="J125" i="4"/>
  <c r="J124" i="4"/>
  <c r="F124" i="4"/>
  <c r="F122" i="4"/>
  <c r="E120" i="4"/>
  <c r="J94" i="4"/>
  <c r="J93" i="4"/>
  <c r="F93" i="4"/>
  <c r="F91" i="4"/>
  <c r="E89" i="4"/>
  <c r="J20" i="4"/>
  <c r="E20" i="4"/>
  <c r="F94" i="4"/>
  <c r="J19" i="4"/>
  <c r="J14" i="4"/>
  <c r="J91" i="4" s="1"/>
  <c r="E7" i="4"/>
  <c r="E116" i="4"/>
  <c r="J39" i="3"/>
  <c r="J38" i="3"/>
  <c r="AY97" i="1"/>
  <c r="J37" i="3"/>
  <c r="AX97" i="1" s="1"/>
  <c r="BI180" i="3"/>
  <c r="BH180" i="3"/>
  <c r="BG180" i="3"/>
  <c r="BF180" i="3"/>
  <c r="T180" i="3"/>
  <c r="R180" i="3"/>
  <c r="P180" i="3"/>
  <c r="BI177" i="3"/>
  <c r="BH177" i="3"/>
  <c r="BG177" i="3"/>
  <c r="BF177" i="3"/>
  <c r="T177" i="3"/>
  <c r="R177" i="3"/>
  <c r="P177" i="3"/>
  <c r="BI172" i="3"/>
  <c r="BH172" i="3"/>
  <c r="BG172" i="3"/>
  <c r="BF172" i="3"/>
  <c r="T172" i="3"/>
  <c r="R172" i="3"/>
  <c r="P172" i="3"/>
  <c r="BI169" i="3"/>
  <c r="BH169" i="3"/>
  <c r="BG169" i="3"/>
  <c r="BF169" i="3"/>
  <c r="T169" i="3"/>
  <c r="R169" i="3"/>
  <c r="P169"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4" i="3"/>
  <c r="BH154" i="3"/>
  <c r="BG154" i="3"/>
  <c r="BF154" i="3"/>
  <c r="T154" i="3"/>
  <c r="R154" i="3"/>
  <c r="P154" i="3"/>
  <c r="BI151" i="3"/>
  <c r="BH151" i="3"/>
  <c r="BG151" i="3"/>
  <c r="BF151" i="3"/>
  <c r="T151" i="3"/>
  <c r="R151" i="3"/>
  <c r="P151" i="3"/>
  <c r="BI148" i="3"/>
  <c r="BH148" i="3"/>
  <c r="BG148" i="3"/>
  <c r="BF148" i="3"/>
  <c r="T148" i="3"/>
  <c r="R148" i="3"/>
  <c r="P148" i="3"/>
  <c r="BI145" i="3"/>
  <c r="BH145" i="3"/>
  <c r="BG145" i="3"/>
  <c r="BF145" i="3"/>
  <c r="T145" i="3"/>
  <c r="R145" i="3"/>
  <c r="P145" i="3"/>
  <c r="BI142" i="3"/>
  <c r="BH142" i="3"/>
  <c r="BG142" i="3"/>
  <c r="BF142" i="3"/>
  <c r="T142" i="3"/>
  <c r="R142" i="3"/>
  <c r="P142" i="3"/>
  <c r="BI139" i="3"/>
  <c r="BH139" i="3"/>
  <c r="BG139" i="3"/>
  <c r="BF139" i="3"/>
  <c r="T139" i="3"/>
  <c r="R139" i="3"/>
  <c r="P139" i="3"/>
  <c r="BI136" i="3"/>
  <c r="BH136" i="3"/>
  <c r="BG136" i="3"/>
  <c r="BF136" i="3"/>
  <c r="T136" i="3"/>
  <c r="R136" i="3"/>
  <c r="P136" i="3"/>
  <c r="BI133" i="3"/>
  <c r="BH133" i="3"/>
  <c r="BG133" i="3"/>
  <c r="BF133" i="3"/>
  <c r="T133" i="3"/>
  <c r="R133" i="3"/>
  <c r="P133" i="3"/>
  <c r="BI130" i="3"/>
  <c r="BH130" i="3"/>
  <c r="BG130" i="3"/>
  <c r="BF130" i="3"/>
  <c r="T130" i="3"/>
  <c r="R130" i="3"/>
  <c r="P130" i="3"/>
  <c r="BI127" i="3"/>
  <c r="BH127" i="3"/>
  <c r="BG127" i="3"/>
  <c r="BF127" i="3"/>
  <c r="T127" i="3"/>
  <c r="R127" i="3"/>
  <c r="P127" i="3"/>
  <c r="J121" i="3"/>
  <c r="J120" i="3"/>
  <c r="F120" i="3"/>
  <c r="F118" i="3"/>
  <c r="E116" i="3"/>
  <c r="J94" i="3"/>
  <c r="J93" i="3"/>
  <c r="F93" i="3"/>
  <c r="F91" i="3"/>
  <c r="E89" i="3"/>
  <c r="J20" i="3"/>
  <c r="E20" i="3"/>
  <c r="F94" i="3"/>
  <c r="J19" i="3"/>
  <c r="J14" i="3"/>
  <c r="J91" i="3"/>
  <c r="E7" i="3"/>
  <c r="E112" i="3" s="1"/>
  <c r="BK192" i="2"/>
  <c r="J192" i="2" s="1"/>
  <c r="J101" i="2" s="1"/>
  <c r="J39" i="2"/>
  <c r="J38" i="2"/>
  <c r="AY96" i="1" s="1"/>
  <c r="J37" i="2"/>
  <c r="AX96" i="1"/>
  <c r="BI1064" i="2"/>
  <c r="BH1064" i="2"/>
  <c r="BG1064" i="2"/>
  <c r="BF1064" i="2"/>
  <c r="T1064" i="2"/>
  <c r="R1064" i="2"/>
  <c r="P1064" i="2"/>
  <c r="BI1063" i="2"/>
  <c r="BH1063" i="2"/>
  <c r="BG1063" i="2"/>
  <c r="BF1063" i="2"/>
  <c r="T1063" i="2"/>
  <c r="R1063" i="2"/>
  <c r="P1063" i="2"/>
  <c r="BI1055" i="2"/>
  <c r="BH1055" i="2"/>
  <c r="BG1055" i="2"/>
  <c r="BF1055" i="2"/>
  <c r="T1055" i="2"/>
  <c r="R1055" i="2"/>
  <c r="P1055" i="2"/>
  <c r="BI1050" i="2"/>
  <c r="BH1050" i="2"/>
  <c r="BG1050" i="2"/>
  <c r="BF1050" i="2"/>
  <c r="T1050" i="2"/>
  <c r="R1050" i="2"/>
  <c r="P1050" i="2"/>
  <c r="BI1049" i="2"/>
  <c r="BH1049" i="2"/>
  <c r="BG1049" i="2"/>
  <c r="BF1049" i="2"/>
  <c r="T1049" i="2"/>
  <c r="R1049" i="2"/>
  <c r="P1049" i="2"/>
  <c r="BI1041" i="2"/>
  <c r="BH1041" i="2"/>
  <c r="BG1041" i="2"/>
  <c r="BF1041" i="2"/>
  <c r="T1041" i="2"/>
  <c r="R1041" i="2"/>
  <c r="P1041" i="2"/>
  <c r="BI1038" i="2"/>
  <c r="BH1038" i="2"/>
  <c r="BG1038" i="2"/>
  <c r="BF1038" i="2"/>
  <c r="T1038" i="2"/>
  <c r="R1038" i="2"/>
  <c r="P1038" i="2"/>
  <c r="BI1028" i="2"/>
  <c r="BH1028" i="2"/>
  <c r="BG1028" i="2"/>
  <c r="BF1028" i="2"/>
  <c r="T1028" i="2"/>
  <c r="R1028" i="2"/>
  <c r="P1028" i="2"/>
  <c r="BI1022" i="2"/>
  <c r="BH1022" i="2"/>
  <c r="BG1022" i="2"/>
  <c r="BF1022" i="2"/>
  <c r="T1022" i="2"/>
  <c r="R1022" i="2"/>
  <c r="P1022" i="2"/>
  <c r="BI1016" i="2"/>
  <c r="BH1016" i="2"/>
  <c r="BG1016" i="2"/>
  <c r="BF1016" i="2"/>
  <c r="T1016" i="2"/>
  <c r="R1016" i="2"/>
  <c r="P1016" i="2"/>
  <c r="BI1013" i="2"/>
  <c r="BH1013" i="2"/>
  <c r="BG1013" i="2"/>
  <c r="BF1013" i="2"/>
  <c r="T1013" i="2"/>
  <c r="R1013" i="2"/>
  <c r="P1013" i="2"/>
  <c r="BI1006" i="2"/>
  <c r="BH1006" i="2"/>
  <c r="BG1006" i="2"/>
  <c r="BF1006" i="2"/>
  <c r="T1006" i="2"/>
  <c r="R1006" i="2"/>
  <c r="P1006" i="2"/>
  <c r="BI999" i="2"/>
  <c r="BH999" i="2"/>
  <c r="BG999" i="2"/>
  <c r="BF999" i="2"/>
  <c r="T999" i="2"/>
  <c r="R999" i="2"/>
  <c r="P999" i="2"/>
  <c r="BI994" i="2"/>
  <c r="BH994" i="2"/>
  <c r="BG994" i="2"/>
  <c r="BF994" i="2"/>
  <c r="T994" i="2"/>
  <c r="R994" i="2"/>
  <c r="P994" i="2"/>
  <c r="BI987" i="2"/>
  <c r="BH987" i="2"/>
  <c r="BG987" i="2"/>
  <c r="BF987" i="2"/>
  <c r="T987" i="2"/>
  <c r="R987" i="2"/>
  <c r="P987" i="2"/>
  <c r="BI979" i="2"/>
  <c r="BH979" i="2"/>
  <c r="BG979" i="2"/>
  <c r="BF979" i="2"/>
  <c r="T979" i="2"/>
  <c r="R979" i="2"/>
  <c r="P979" i="2"/>
  <c r="BI975" i="2"/>
  <c r="BH975" i="2"/>
  <c r="BG975" i="2"/>
  <c r="BF975" i="2"/>
  <c r="T975" i="2"/>
  <c r="R975" i="2"/>
  <c r="P975" i="2"/>
  <c r="BI971" i="2"/>
  <c r="BH971" i="2"/>
  <c r="BG971" i="2"/>
  <c r="BF971" i="2"/>
  <c r="T971" i="2"/>
  <c r="R971" i="2"/>
  <c r="P971" i="2"/>
  <c r="BI967" i="2"/>
  <c r="BH967" i="2"/>
  <c r="BG967" i="2"/>
  <c r="BF967" i="2"/>
  <c r="T967" i="2"/>
  <c r="R967" i="2"/>
  <c r="P967" i="2"/>
  <c r="BI963" i="2"/>
  <c r="BH963" i="2"/>
  <c r="BG963" i="2"/>
  <c r="BF963" i="2"/>
  <c r="T963" i="2"/>
  <c r="R963" i="2"/>
  <c r="P963" i="2"/>
  <c r="BI956" i="2"/>
  <c r="BH956" i="2"/>
  <c r="BG956" i="2"/>
  <c r="BF956" i="2"/>
  <c r="T956" i="2"/>
  <c r="R956" i="2"/>
  <c r="P956" i="2"/>
  <c r="BI951" i="2"/>
  <c r="BH951" i="2"/>
  <c r="BG951" i="2"/>
  <c r="BF951" i="2"/>
  <c r="T951" i="2"/>
  <c r="R951" i="2"/>
  <c r="P951" i="2"/>
  <c r="BI948" i="2"/>
  <c r="BH948" i="2"/>
  <c r="BG948" i="2"/>
  <c r="BF948" i="2"/>
  <c r="T948" i="2"/>
  <c r="R948" i="2"/>
  <c r="P948" i="2"/>
  <c r="BI940" i="2"/>
  <c r="BH940" i="2"/>
  <c r="BG940" i="2"/>
  <c r="BF940" i="2"/>
  <c r="T940" i="2"/>
  <c r="R940" i="2"/>
  <c r="P940" i="2"/>
  <c r="BI938" i="2"/>
  <c r="BH938" i="2"/>
  <c r="BG938" i="2"/>
  <c r="BF938" i="2"/>
  <c r="T938" i="2"/>
  <c r="R938" i="2"/>
  <c r="P938" i="2"/>
  <c r="BI932" i="2"/>
  <c r="BH932" i="2"/>
  <c r="BG932" i="2"/>
  <c r="BF932" i="2"/>
  <c r="T932" i="2"/>
  <c r="T931" i="2" s="1"/>
  <c r="R932" i="2"/>
  <c r="R931" i="2" s="1"/>
  <c r="P932" i="2"/>
  <c r="P931" i="2"/>
  <c r="BI926" i="2"/>
  <c r="BH926" i="2"/>
  <c r="BG926" i="2"/>
  <c r="BF926" i="2"/>
  <c r="T926" i="2"/>
  <c r="T925" i="2" s="1"/>
  <c r="R926" i="2"/>
  <c r="R925" i="2"/>
  <c r="P926" i="2"/>
  <c r="P925" i="2"/>
  <c r="BI921" i="2"/>
  <c r="BH921" i="2"/>
  <c r="BG921" i="2"/>
  <c r="BF921" i="2"/>
  <c r="T921" i="2"/>
  <c r="R921" i="2"/>
  <c r="P921" i="2"/>
  <c r="BI917" i="2"/>
  <c r="BH917" i="2"/>
  <c r="BG917" i="2"/>
  <c r="BF917" i="2"/>
  <c r="T917" i="2"/>
  <c r="R917" i="2"/>
  <c r="P917" i="2"/>
  <c r="BI913" i="2"/>
  <c r="BH913" i="2"/>
  <c r="BG913" i="2"/>
  <c r="BF913" i="2"/>
  <c r="T913" i="2"/>
  <c r="R913" i="2"/>
  <c r="P913" i="2"/>
  <c r="BI906" i="2"/>
  <c r="BH906" i="2"/>
  <c r="BG906" i="2"/>
  <c r="BF906" i="2"/>
  <c r="T906" i="2"/>
  <c r="R906" i="2"/>
  <c r="P906" i="2"/>
  <c r="BI902" i="2"/>
  <c r="BH902" i="2"/>
  <c r="BG902" i="2"/>
  <c r="BF902" i="2"/>
  <c r="T902" i="2"/>
  <c r="R902" i="2"/>
  <c r="P902" i="2"/>
  <c r="BI898" i="2"/>
  <c r="BH898" i="2"/>
  <c r="BG898" i="2"/>
  <c r="BF898" i="2"/>
  <c r="T898" i="2"/>
  <c r="R898" i="2"/>
  <c r="P898" i="2"/>
  <c r="BI893" i="2"/>
  <c r="BH893" i="2"/>
  <c r="BG893" i="2"/>
  <c r="BF893" i="2"/>
  <c r="T893" i="2"/>
  <c r="R893" i="2"/>
  <c r="P893" i="2"/>
  <c r="BI888" i="2"/>
  <c r="BH888" i="2"/>
  <c r="BG888" i="2"/>
  <c r="BF888" i="2"/>
  <c r="T888" i="2"/>
  <c r="R888" i="2"/>
  <c r="P888" i="2"/>
  <c r="BI884" i="2"/>
  <c r="BH884" i="2"/>
  <c r="BG884" i="2"/>
  <c r="BF884" i="2"/>
  <c r="T884" i="2"/>
  <c r="R884" i="2"/>
  <c r="P884" i="2"/>
  <c r="BI880" i="2"/>
  <c r="BH880" i="2"/>
  <c r="BG880" i="2"/>
  <c r="BF880" i="2"/>
  <c r="T880" i="2"/>
  <c r="R880" i="2"/>
  <c r="P880" i="2"/>
  <c r="BI871" i="2"/>
  <c r="BH871" i="2"/>
  <c r="BG871" i="2"/>
  <c r="BF871" i="2"/>
  <c r="T871" i="2"/>
  <c r="R871" i="2"/>
  <c r="P871" i="2"/>
  <c r="BI863" i="2"/>
  <c r="BH863" i="2"/>
  <c r="BG863" i="2"/>
  <c r="BF863" i="2"/>
  <c r="T863" i="2"/>
  <c r="R863" i="2"/>
  <c r="P863" i="2"/>
  <c r="BI857" i="2"/>
  <c r="BH857" i="2"/>
  <c r="BG857" i="2"/>
  <c r="BF857" i="2"/>
  <c r="T857" i="2"/>
  <c r="R857" i="2"/>
  <c r="P857" i="2"/>
  <c r="BI854" i="2"/>
  <c r="BH854" i="2"/>
  <c r="BG854" i="2"/>
  <c r="BF854" i="2"/>
  <c r="T854" i="2"/>
  <c r="R854" i="2"/>
  <c r="P854" i="2"/>
  <c r="BI848" i="2"/>
  <c r="BH848" i="2"/>
  <c r="BG848" i="2"/>
  <c r="BF848" i="2"/>
  <c r="T848" i="2"/>
  <c r="T847" i="2"/>
  <c r="R848" i="2"/>
  <c r="R847" i="2" s="1"/>
  <c r="P848" i="2"/>
  <c r="P847" i="2" s="1"/>
  <c r="P844" i="2" s="1"/>
  <c r="BI845" i="2"/>
  <c r="BH845" i="2"/>
  <c r="BG845" i="2"/>
  <c r="BF845" i="2"/>
  <c r="T845" i="2"/>
  <c r="T844" i="2" s="1"/>
  <c r="R845" i="2"/>
  <c r="R844" i="2" s="1"/>
  <c r="P845" i="2"/>
  <c r="BI842" i="2"/>
  <c r="BH842" i="2"/>
  <c r="BG842" i="2"/>
  <c r="BF842" i="2"/>
  <c r="T842" i="2"/>
  <c r="R842" i="2"/>
  <c r="P842" i="2"/>
  <c r="BI836" i="2"/>
  <c r="BH836" i="2"/>
  <c r="BG836" i="2"/>
  <c r="BF836" i="2"/>
  <c r="T836" i="2"/>
  <c r="R836" i="2"/>
  <c r="P836" i="2"/>
  <c r="BI830" i="2"/>
  <c r="BH830" i="2"/>
  <c r="BG830" i="2"/>
  <c r="BF830" i="2"/>
  <c r="T830" i="2"/>
  <c r="R830" i="2"/>
  <c r="P830" i="2"/>
  <c r="BI824" i="2"/>
  <c r="BH824" i="2"/>
  <c r="BG824" i="2"/>
  <c r="BF824" i="2"/>
  <c r="T824" i="2"/>
  <c r="R824" i="2"/>
  <c r="P824" i="2"/>
  <c r="BI818" i="2"/>
  <c r="BH818" i="2"/>
  <c r="BG818" i="2"/>
  <c r="BF818" i="2"/>
  <c r="T818" i="2"/>
  <c r="R818" i="2"/>
  <c r="P818" i="2"/>
  <c r="BI812" i="2"/>
  <c r="BH812" i="2"/>
  <c r="BG812" i="2"/>
  <c r="BF812" i="2"/>
  <c r="T812" i="2"/>
  <c r="R812" i="2"/>
  <c r="P812" i="2"/>
  <c r="BI810" i="2"/>
  <c r="BH810" i="2"/>
  <c r="BG810" i="2"/>
  <c r="BF810" i="2"/>
  <c r="T810" i="2"/>
  <c r="R810" i="2"/>
  <c r="P810" i="2"/>
  <c r="BI805" i="2"/>
  <c r="BH805" i="2"/>
  <c r="BG805" i="2"/>
  <c r="BF805" i="2"/>
  <c r="T805" i="2"/>
  <c r="R805" i="2"/>
  <c r="P805" i="2"/>
  <c r="BI804" i="2"/>
  <c r="BH804" i="2"/>
  <c r="BG804" i="2"/>
  <c r="BF804" i="2"/>
  <c r="T804" i="2"/>
  <c r="R804" i="2"/>
  <c r="P804" i="2"/>
  <c r="BI799" i="2"/>
  <c r="BH799" i="2"/>
  <c r="BG799" i="2"/>
  <c r="BF799" i="2"/>
  <c r="T799" i="2"/>
  <c r="R799" i="2"/>
  <c r="P799" i="2"/>
  <c r="BI793" i="2"/>
  <c r="BH793" i="2"/>
  <c r="BG793" i="2"/>
  <c r="BF793" i="2"/>
  <c r="T793" i="2"/>
  <c r="R793" i="2"/>
  <c r="P793" i="2"/>
  <c r="BI792" i="2"/>
  <c r="BH792" i="2"/>
  <c r="BG792" i="2"/>
  <c r="BF792" i="2"/>
  <c r="T792" i="2"/>
  <c r="R792" i="2"/>
  <c r="P792" i="2"/>
  <c r="BI786" i="2"/>
  <c r="BH786" i="2"/>
  <c r="BG786" i="2"/>
  <c r="BF786" i="2"/>
  <c r="T786" i="2"/>
  <c r="R786" i="2"/>
  <c r="P786" i="2"/>
  <c r="BI781" i="2"/>
  <c r="BH781" i="2"/>
  <c r="BG781" i="2"/>
  <c r="BF781" i="2"/>
  <c r="T781" i="2"/>
  <c r="R781" i="2"/>
  <c r="P781" i="2"/>
  <c r="BI780" i="2"/>
  <c r="BH780" i="2"/>
  <c r="BG780" i="2"/>
  <c r="BF780" i="2"/>
  <c r="T780" i="2"/>
  <c r="R780" i="2"/>
  <c r="P780" i="2"/>
  <c r="BI775" i="2"/>
  <c r="BH775" i="2"/>
  <c r="BG775" i="2"/>
  <c r="BF775" i="2"/>
  <c r="T775" i="2"/>
  <c r="R775" i="2"/>
  <c r="P775" i="2"/>
  <c r="BI773" i="2"/>
  <c r="BH773" i="2"/>
  <c r="BG773" i="2"/>
  <c r="BF773" i="2"/>
  <c r="T773" i="2"/>
  <c r="R773" i="2"/>
  <c r="P773" i="2"/>
  <c r="BI771" i="2"/>
  <c r="BH771" i="2"/>
  <c r="BG771" i="2"/>
  <c r="BF771" i="2"/>
  <c r="T771" i="2"/>
  <c r="R771" i="2"/>
  <c r="P771" i="2"/>
  <c r="BI769" i="2"/>
  <c r="BH769" i="2"/>
  <c r="BG769" i="2"/>
  <c r="BF769" i="2"/>
  <c r="T769" i="2"/>
  <c r="R769" i="2"/>
  <c r="P769" i="2"/>
  <c r="BI762" i="2"/>
  <c r="BH762" i="2"/>
  <c r="BG762" i="2"/>
  <c r="BF762" i="2"/>
  <c r="T762" i="2"/>
  <c r="R762" i="2"/>
  <c r="P762" i="2"/>
  <c r="BI756" i="2"/>
  <c r="BH756" i="2"/>
  <c r="BG756" i="2"/>
  <c r="BF756" i="2"/>
  <c r="T756" i="2"/>
  <c r="R756" i="2"/>
  <c r="P756" i="2"/>
  <c r="BI751" i="2"/>
  <c r="BH751" i="2"/>
  <c r="BG751" i="2"/>
  <c r="BF751" i="2"/>
  <c r="T751" i="2"/>
  <c r="R751" i="2"/>
  <c r="P751" i="2"/>
  <c r="BI743" i="2"/>
  <c r="BH743" i="2"/>
  <c r="BG743" i="2"/>
  <c r="BF743" i="2"/>
  <c r="T743" i="2"/>
  <c r="R743" i="2"/>
  <c r="P743" i="2"/>
  <c r="BI740" i="2"/>
  <c r="BH740" i="2"/>
  <c r="BG740" i="2"/>
  <c r="BF740" i="2"/>
  <c r="T740" i="2"/>
  <c r="R740" i="2"/>
  <c r="P740" i="2"/>
  <c r="BI738" i="2"/>
  <c r="BH738" i="2"/>
  <c r="BG738" i="2"/>
  <c r="BF738" i="2"/>
  <c r="T738" i="2"/>
  <c r="R738" i="2"/>
  <c r="P738" i="2"/>
  <c r="BI732" i="2"/>
  <c r="BH732" i="2"/>
  <c r="BG732" i="2"/>
  <c r="BF732" i="2"/>
  <c r="T732" i="2"/>
  <c r="R732" i="2"/>
  <c r="P732" i="2"/>
  <c r="BI730" i="2"/>
  <c r="BH730" i="2"/>
  <c r="BG730" i="2"/>
  <c r="BF730" i="2"/>
  <c r="T730" i="2"/>
  <c r="R730" i="2"/>
  <c r="P730" i="2"/>
  <c r="BI724" i="2"/>
  <c r="BH724" i="2"/>
  <c r="BG724" i="2"/>
  <c r="BF724" i="2"/>
  <c r="T724" i="2"/>
  <c r="R724" i="2"/>
  <c r="P724" i="2"/>
  <c r="BI722" i="2"/>
  <c r="BH722" i="2"/>
  <c r="BG722" i="2"/>
  <c r="BF722" i="2"/>
  <c r="T722" i="2"/>
  <c r="R722" i="2"/>
  <c r="P722" i="2"/>
  <c r="BI712" i="2"/>
  <c r="BH712" i="2"/>
  <c r="BG712" i="2"/>
  <c r="BF712" i="2"/>
  <c r="T712" i="2"/>
  <c r="R712" i="2"/>
  <c r="P712" i="2"/>
  <c r="BI709" i="2"/>
  <c r="BH709" i="2"/>
  <c r="BG709" i="2"/>
  <c r="BF709" i="2"/>
  <c r="T709" i="2"/>
  <c r="R709" i="2"/>
  <c r="P709" i="2"/>
  <c r="BI707" i="2"/>
  <c r="BH707" i="2"/>
  <c r="BG707" i="2"/>
  <c r="BF707" i="2"/>
  <c r="T707" i="2"/>
  <c r="R707" i="2"/>
  <c r="P707" i="2"/>
  <c r="BI700" i="2"/>
  <c r="BH700" i="2"/>
  <c r="BG700" i="2"/>
  <c r="BF700" i="2"/>
  <c r="T700" i="2"/>
  <c r="R700" i="2"/>
  <c r="P700" i="2"/>
  <c r="BI695" i="2"/>
  <c r="BH695" i="2"/>
  <c r="BG695" i="2"/>
  <c r="BF695" i="2"/>
  <c r="T695" i="2"/>
  <c r="R695" i="2"/>
  <c r="P695" i="2"/>
  <c r="BI688" i="2"/>
  <c r="BH688" i="2"/>
  <c r="BG688" i="2"/>
  <c r="BF688" i="2"/>
  <c r="T688" i="2"/>
  <c r="R688" i="2"/>
  <c r="P688" i="2"/>
  <c r="BI685" i="2"/>
  <c r="BH685" i="2"/>
  <c r="BG685" i="2"/>
  <c r="BF685" i="2"/>
  <c r="T685" i="2"/>
  <c r="R685" i="2"/>
  <c r="P685" i="2"/>
  <c r="BI683" i="2"/>
  <c r="BH683" i="2"/>
  <c r="BG683" i="2"/>
  <c r="BF683" i="2"/>
  <c r="T683" i="2"/>
  <c r="R683" i="2"/>
  <c r="P683" i="2"/>
  <c r="BI677" i="2"/>
  <c r="BH677" i="2"/>
  <c r="BG677" i="2"/>
  <c r="BF677" i="2"/>
  <c r="T677" i="2"/>
  <c r="R677" i="2"/>
  <c r="P677" i="2"/>
  <c r="BI672" i="2"/>
  <c r="BH672" i="2"/>
  <c r="BG672" i="2"/>
  <c r="BF672" i="2"/>
  <c r="T672" i="2"/>
  <c r="R672" i="2"/>
  <c r="P672" i="2"/>
  <c r="BI667" i="2"/>
  <c r="BH667" i="2"/>
  <c r="BG667" i="2"/>
  <c r="BF667" i="2"/>
  <c r="T667" i="2"/>
  <c r="R667" i="2"/>
  <c r="P667" i="2"/>
  <c r="BI665" i="2"/>
  <c r="BH665" i="2"/>
  <c r="BG665" i="2"/>
  <c r="BF665" i="2"/>
  <c r="T665" i="2"/>
  <c r="R665" i="2"/>
  <c r="P665" i="2"/>
  <c r="BI660" i="2"/>
  <c r="BH660" i="2"/>
  <c r="BG660" i="2"/>
  <c r="BF660" i="2"/>
  <c r="T660" i="2"/>
  <c r="R660" i="2"/>
  <c r="P660" i="2"/>
  <c r="BI658" i="2"/>
  <c r="BH658" i="2"/>
  <c r="BG658" i="2"/>
  <c r="BF658" i="2"/>
  <c r="T658" i="2"/>
  <c r="R658" i="2"/>
  <c r="P658" i="2"/>
  <c r="BI650" i="2"/>
  <c r="BH650" i="2"/>
  <c r="BG650" i="2"/>
  <c r="BF650" i="2"/>
  <c r="T650" i="2"/>
  <c r="R650" i="2"/>
  <c r="P650" i="2"/>
  <c r="BI644" i="2"/>
  <c r="BH644" i="2"/>
  <c r="BG644" i="2"/>
  <c r="BF644" i="2"/>
  <c r="T644" i="2"/>
  <c r="R644" i="2"/>
  <c r="P644" i="2"/>
  <c r="BI638" i="2"/>
  <c r="BH638" i="2"/>
  <c r="BG638" i="2"/>
  <c r="BF638" i="2"/>
  <c r="T638" i="2"/>
  <c r="R638" i="2"/>
  <c r="P638" i="2"/>
  <c r="BI637" i="2"/>
  <c r="BH637" i="2"/>
  <c r="BG637" i="2"/>
  <c r="BF637" i="2"/>
  <c r="T637" i="2"/>
  <c r="R637" i="2"/>
  <c r="P637" i="2"/>
  <c r="BI632" i="2"/>
  <c r="BH632" i="2"/>
  <c r="BG632" i="2"/>
  <c r="BF632" i="2"/>
  <c r="T632" i="2"/>
  <c r="R632" i="2"/>
  <c r="P632" i="2"/>
  <c r="BI627" i="2"/>
  <c r="BH627" i="2"/>
  <c r="BG627" i="2"/>
  <c r="BF627" i="2"/>
  <c r="T627" i="2"/>
  <c r="R627" i="2"/>
  <c r="P627" i="2"/>
  <c r="BI626" i="2"/>
  <c r="BH626" i="2"/>
  <c r="BG626" i="2"/>
  <c r="BF626" i="2"/>
  <c r="T626" i="2"/>
  <c r="R626" i="2"/>
  <c r="P626" i="2"/>
  <c r="BI620" i="2"/>
  <c r="BH620" i="2"/>
  <c r="BG620" i="2"/>
  <c r="BF620" i="2"/>
  <c r="T620" i="2"/>
  <c r="R620" i="2"/>
  <c r="P620" i="2"/>
  <c r="BI614" i="2"/>
  <c r="BH614" i="2"/>
  <c r="BG614" i="2"/>
  <c r="BF614" i="2"/>
  <c r="T614" i="2"/>
  <c r="R614" i="2"/>
  <c r="P614" i="2"/>
  <c r="BI607" i="2"/>
  <c r="BH607" i="2"/>
  <c r="BG607" i="2"/>
  <c r="BF607" i="2"/>
  <c r="T607" i="2"/>
  <c r="R607" i="2"/>
  <c r="P607" i="2"/>
  <c r="BI604" i="2"/>
  <c r="BH604" i="2"/>
  <c r="BG604" i="2"/>
  <c r="BF604" i="2"/>
  <c r="T604" i="2"/>
  <c r="R604" i="2"/>
  <c r="P604" i="2"/>
  <c r="BI590" i="2"/>
  <c r="BH590" i="2"/>
  <c r="BG590" i="2"/>
  <c r="BF590" i="2"/>
  <c r="T590" i="2"/>
  <c r="R590" i="2"/>
  <c r="P590" i="2"/>
  <c r="BI580" i="2"/>
  <c r="BH580" i="2"/>
  <c r="BG580" i="2"/>
  <c r="BF580" i="2"/>
  <c r="T580" i="2"/>
  <c r="R580" i="2"/>
  <c r="P580" i="2"/>
  <c r="BI573" i="2"/>
  <c r="BH573" i="2"/>
  <c r="BG573" i="2"/>
  <c r="BF573" i="2"/>
  <c r="T573" i="2"/>
  <c r="R573" i="2"/>
  <c r="P573" i="2"/>
  <c r="BI571" i="2"/>
  <c r="BH571" i="2"/>
  <c r="BG571" i="2"/>
  <c r="BF571" i="2"/>
  <c r="T571" i="2"/>
  <c r="R571" i="2"/>
  <c r="P571" i="2"/>
  <c r="BI565" i="2"/>
  <c r="BH565" i="2"/>
  <c r="BG565" i="2"/>
  <c r="BF565" i="2"/>
  <c r="T565" i="2"/>
  <c r="R565" i="2"/>
  <c r="P565" i="2"/>
  <c r="BI555" i="2"/>
  <c r="BH555" i="2"/>
  <c r="BG555" i="2"/>
  <c r="BF555" i="2"/>
  <c r="T555" i="2"/>
  <c r="R555" i="2"/>
  <c r="P555" i="2"/>
  <c r="BI549" i="2"/>
  <c r="BH549" i="2"/>
  <c r="BG549" i="2"/>
  <c r="BF549" i="2"/>
  <c r="T549" i="2"/>
  <c r="R549" i="2"/>
  <c r="P549" i="2"/>
  <c r="BI538" i="2"/>
  <c r="BH538" i="2"/>
  <c r="BG538" i="2"/>
  <c r="BF538" i="2"/>
  <c r="T538" i="2"/>
  <c r="R538" i="2"/>
  <c r="P538" i="2"/>
  <c r="BI531" i="2"/>
  <c r="BH531" i="2"/>
  <c r="BG531" i="2"/>
  <c r="BF531" i="2"/>
  <c r="T531" i="2"/>
  <c r="R531" i="2"/>
  <c r="P531" i="2"/>
  <c r="BI527" i="2"/>
  <c r="BH527" i="2"/>
  <c r="BG527" i="2"/>
  <c r="BF527" i="2"/>
  <c r="T527" i="2"/>
  <c r="R527" i="2"/>
  <c r="P527" i="2"/>
  <c r="BI524" i="2"/>
  <c r="BH524" i="2"/>
  <c r="BG524" i="2"/>
  <c r="BF524" i="2"/>
  <c r="T524" i="2"/>
  <c r="R524" i="2"/>
  <c r="P524" i="2"/>
  <c r="BI522" i="2"/>
  <c r="BH522" i="2"/>
  <c r="BG522" i="2"/>
  <c r="BF522" i="2"/>
  <c r="T522" i="2"/>
  <c r="R522" i="2"/>
  <c r="P522" i="2"/>
  <c r="BI520" i="2"/>
  <c r="BH520" i="2"/>
  <c r="BG520" i="2"/>
  <c r="BF520" i="2"/>
  <c r="T520" i="2"/>
  <c r="R520" i="2"/>
  <c r="P520" i="2"/>
  <c r="BI519" i="2"/>
  <c r="BH519" i="2"/>
  <c r="BG519" i="2"/>
  <c r="BF519" i="2"/>
  <c r="T519" i="2"/>
  <c r="R519" i="2"/>
  <c r="P519" i="2"/>
  <c r="BI517" i="2"/>
  <c r="BH517" i="2"/>
  <c r="BG517" i="2"/>
  <c r="BF517" i="2"/>
  <c r="T517" i="2"/>
  <c r="R517" i="2"/>
  <c r="P517" i="2"/>
  <c r="BI510" i="2"/>
  <c r="BH510" i="2"/>
  <c r="BG510" i="2"/>
  <c r="BF510" i="2"/>
  <c r="T510" i="2"/>
  <c r="R510" i="2"/>
  <c r="P510" i="2"/>
  <c r="BI505" i="2"/>
  <c r="BH505" i="2"/>
  <c r="BG505" i="2"/>
  <c r="BF505" i="2"/>
  <c r="T505" i="2"/>
  <c r="R505" i="2"/>
  <c r="P505" i="2"/>
  <c r="BI500" i="2"/>
  <c r="BH500" i="2"/>
  <c r="BG500" i="2"/>
  <c r="BF500" i="2"/>
  <c r="T500" i="2"/>
  <c r="R500" i="2"/>
  <c r="P500" i="2"/>
  <c r="BI495" i="2"/>
  <c r="BH495" i="2"/>
  <c r="BG495" i="2"/>
  <c r="BF495" i="2"/>
  <c r="T495" i="2"/>
  <c r="R495" i="2"/>
  <c r="P495" i="2"/>
  <c r="BI490" i="2"/>
  <c r="BH490" i="2"/>
  <c r="BG490" i="2"/>
  <c r="BF490" i="2"/>
  <c r="T490" i="2"/>
  <c r="R490" i="2"/>
  <c r="P490" i="2"/>
  <c r="BI485" i="2"/>
  <c r="BH485" i="2"/>
  <c r="BG485" i="2"/>
  <c r="BF485" i="2"/>
  <c r="T485" i="2"/>
  <c r="R485" i="2"/>
  <c r="P485" i="2"/>
  <c r="BI481" i="2"/>
  <c r="BH481" i="2"/>
  <c r="BG481" i="2"/>
  <c r="BF481" i="2"/>
  <c r="T481" i="2"/>
  <c r="R481" i="2"/>
  <c r="P481" i="2"/>
  <c r="BI477" i="2"/>
  <c r="BH477" i="2"/>
  <c r="BG477" i="2"/>
  <c r="BF477" i="2"/>
  <c r="T477" i="2"/>
  <c r="R477" i="2"/>
  <c r="P477" i="2"/>
  <c r="BI472" i="2"/>
  <c r="BH472" i="2"/>
  <c r="BG472" i="2"/>
  <c r="BF472" i="2"/>
  <c r="T472" i="2"/>
  <c r="R472" i="2"/>
  <c r="P472" i="2"/>
  <c r="BI468" i="2"/>
  <c r="BH468" i="2"/>
  <c r="BG468" i="2"/>
  <c r="BF468" i="2"/>
  <c r="T468" i="2"/>
  <c r="R468" i="2"/>
  <c r="P468" i="2"/>
  <c r="BI464" i="2"/>
  <c r="BH464" i="2"/>
  <c r="BG464" i="2"/>
  <c r="BF464" i="2"/>
  <c r="T464" i="2"/>
  <c r="R464" i="2"/>
  <c r="P464" i="2"/>
  <c r="BI459" i="2"/>
  <c r="BH459" i="2"/>
  <c r="BG459" i="2"/>
  <c r="BF459" i="2"/>
  <c r="T459" i="2"/>
  <c r="R459" i="2"/>
  <c r="P459" i="2"/>
  <c r="BI455" i="2"/>
  <c r="BH455" i="2"/>
  <c r="BG455" i="2"/>
  <c r="BF455" i="2"/>
  <c r="T455" i="2"/>
  <c r="R455" i="2"/>
  <c r="P455" i="2"/>
  <c r="BI450" i="2"/>
  <c r="BH450" i="2"/>
  <c r="BG450" i="2"/>
  <c r="BF450" i="2"/>
  <c r="T450" i="2"/>
  <c r="R450" i="2"/>
  <c r="P450" i="2"/>
  <c r="BI445" i="2"/>
  <c r="BH445" i="2"/>
  <c r="BG445" i="2"/>
  <c r="BF445" i="2"/>
  <c r="T445" i="2"/>
  <c r="R445" i="2"/>
  <c r="P445" i="2"/>
  <c r="BI440" i="2"/>
  <c r="BH440" i="2"/>
  <c r="BG440" i="2"/>
  <c r="BF440" i="2"/>
  <c r="T440" i="2"/>
  <c r="R440" i="2"/>
  <c r="P440" i="2"/>
  <c r="BI435" i="2"/>
  <c r="BH435" i="2"/>
  <c r="BG435" i="2"/>
  <c r="BF435" i="2"/>
  <c r="T435" i="2"/>
  <c r="R435" i="2"/>
  <c r="P435" i="2"/>
  <c r="BI430" i="2"/>
  <c r="BH430" i="2"/>
  <c r="BG430" i="2"/>
  <c r="BF430" i="2"/>
  <c r="T430" i="2"/>
  <c r="R430" i="2"/>
  <c r="P430" i="2"/>
  <c r="BI426" i="2"/>
  <c r="BH426" i="2"/>
  <c r="BG426" i="2"/>
  <c r="BF426" i="2"/>
  <c r="T426" i="2"/>
  <c r="R426" i="2"/>
  <c r="P426" i="2"/>
  <c r="BI422" i="2"/>
  <c r="BH422" i="2"/>
  <c r="BG422" i="2"/>
  <c r="BF422" i="2"/>
  <c r="T422" i="2"/>
  <c r="R422" i="2"/>
  <c r="P422" i="2"/>
  <c r="BI418" i="2"/>
  <c r="BH418" i="2"/>
  <c r="BG418" i="2"/>
  <c r="BF418" i="2"/>
  <c r="T418" i="2"/>
  <c r="R418" i="2"/>
  <c r="P418" i="2"/>
  <c r="BI414" i="2"/>
  <c r="BH414" i="2"/>
  <c r="BG414" i="2"/>
  <c r="BF414" i="2"/>
  <c r="T414" i="2"/>
  <c r="R414" i="2"/>
  <c r="P414" i="2"/>
  <c r="BI408" i="2"/>
  <c r="BH408" i="2"/>
  <c r="BG408" i="2"/>
  <c r="BF408" i="2"/>
  <c r="T408" i="2"/>
  <c r="R408" i="2"/>
  <c r="P408" i="2"/>
  <c r="BI402" i="2"/>
  <c r="BH402" i="2"/>
  <c r="BG402" i="2"/>
  <c r="BF402" i="2"/>
  <c r="T402" i="2"/>
  <c r="R402" i="2"/>
  <c r="P402" i="2"/>
  <c r="BI392" i="2"/>
  <c r="BH392" i="2"/>
  <c r="BG392" i="2"/>
  <c r="BF392" i="2"/>
  <c r="T392" i="2"/>
  <c r="R392" i="2"/>
  <c r="P392" i="2"/>
  <c r="BI391" i="2"/>
  <c r="BH391" i="2"/>
  <c r="BG391" i="2"/>
  <c r="BF391" i="2"/>
  <c r="T391" i="2"/>
  <c r="R391" i="2"/>
  <c r="P391" i="2"/>
  <c r="BI389" i="2"/>
  <c r="BH389" i="2"/>
  <c r="BG389" i="2"/>
  <c r="BF389" i="2"/>
  <c r="T389" i="2"/>
  <c r="R389" i="2"/>
  <c r="P389" i="2"/>
  <c r="BI382" i="2"/>
  <c r="BH382" i="2"/>
  <c r="BG382" i="2"/>
  <c r="BF382" i="2"/>
  <c r="T382" i="2"/>
  <c r="R382" i="2"/>
  <c r="P382" i="2"/>
  <c r="BI381" i="2"/>
  <c r="BH381" i="2"/>
  <c r="BG381" i="2"/>
  <c r="BF381" i="2"/>
  <c r="T381" i="2"/>
  <c r="R381" i="2"/>
  <c r="P381" i="2"/>
  <c r="BI379" i="2"/>
  <c r="BH379" i="2"/>
  <c r="BG379" i="2"/>
  <c r="BF379" i="2"/>
  <c r="T379" i="2"/>
  <c r="R379" i="2"/>
  <c r="P379" i="2"/>
  <c r="BI374" i="2"/>
  <c r="BH374" i="2"/>
  <c r="BG374" i="2"/>
  <c r="BF374" i="2"/>
  <c r="T374" i="2"/>
  <c r="R374" i="2"/>
  <c r="P374" i="2"/>
  <c r="BI373" i="2"/>
  <c r="BH373" i="2"/>
  <c r="BG373" i="2"/>
  <c r="BF373" i="2"/>
  <c r="T373" i="2"/>
  <c r="R373" i="2"/>
  <c r="P373" i="2"/>
  <c r="BI371" i="2"/>
  <c r="BH371" i="2"/>
  <c r="BG371" i="2"/>
  <c r="BF371" i="2"/>
  <c r="T371" i="2"/>
  <c r="R371" i="2"/>
  <c r="P371" i="2"/>
  <c r="BI364" i="2"/>
  <c r="BH364" i="2"/>
  <c r="BG364" i="2"/>
  <c r="BF364" i="2"/>
  <c r="T364" i="2"/>
  <c r="R364" i="2"/>
  <c r="P364" i="2"/>
  <c r="BI355" i="2"/>
  <c r="BH355" i="2"/>
  <c r="BG355" i="2"/>
  <c r="BF355" i="2"/>
  <c r="T355" i="2"/>
  <c r="R355" i="2"/>
  <c r="P355" i="2"/>
  <c r="BI351" i="2"/>
  <c r="BH351" i="2"/>
  <c r="BG351" i="2"/>
  <c r="BF351" i="2"/>
  <c r="T351" i="2"/>
  <c r="R351" i="2"/>
  <c r="P351" i="2"/>
  <c r="BI347" i="2"/>
  <c r="BH347" i="2"/>
  <c r="BG347" i="2"/>
  <c r="BF347" i="2"/>
  <c r="T347" i="2"/>
  <c r="R347" i="2"/>
  <c r="P347" i="2"/>
  <c r="BI342" i="2"/>
  <c r="BH342" i="2"/>
  <c r="BG342" i="2"/>
  <c r="BF342" i="2"/>
  <c r="T342" i="2"/>
  <c r="R342" i="2"/>
  <c r="P342" i="2"/>
  <c r="BI338" i="2"/>
  <c r="BH338" i="2"/>
  <c r="BG338" i="2"/>
  <c r="BF338" i="2"/>
  <c r="T338" i="2"/>
  <c r="R338" i="2"/>
  <c r="P338" i="2"/>
  <c r="BI327" i="2"/>
  <c r="BH327" i="2"/>
  <c r="BG327" i="2"/>
  <c r="BF327" i="2"/>
  <c r="T327" i="2"/>
  <c r="R327" i="2"/>
  <c r="P327" i="2"/>
  <c r="BI322" i="2"/>
  <c r="BH322" i="2"/>
  <c r="BG322" i="2"/>
  <c r="BF322" i="2"/>
  <c r="T322" i="2"/>
  <c r="R322" i="2"/>
  <c r="P322" i="2"/>
  <c r="BI321" i="2"/>
  <c r="BH321" i="2"/>
  <c r="BG321" i="2"/>
  <c r="BF321" i="2"/>
  <c r="T321" i="2"/>
  <c r="R321" i="2"/>
  <c r="P321" i="2"/>
  <c r="BI313" i="2"/>
  <c r="BH313" i="2"/>
  <c r="BG313" i="2"/>
  <c r="BF313" i="2"/>
  <c r="T313" i="2"/>
  <c r="R313" i="2"/>
  <c r="P313" i="2"/>
  <c r="BI310" i="2"/>
  <c r="BH310" i="2"/>
  <c r="BG310" i="2"/>
  <c r="BF310" i="2"/>
  <c r="T310" i="2"/>
  <c r="R310" i="2"/>
  <c r="P310" i="2"/>
  <c r="BI307" i="2"/>
  <c r="BH307" i="2"/>
  <c r="BG307" i="2"/>
  <c r="BF307" i="2"/>
  <c r="T307" i="2"/>
  <c r="R307" i="2"/>
  <c r="P307" i="2"/>
  <c r="BI298" i="2"/>
  <c r="BH298" i="2"/>
  <c r="BG298" i="2"/>
  <c r="BF298" i="2"/>
  <c r="T298" i="2"/>
  <c r="R298" i="2"/>
  <c r="P298" i="2"/>
  <c r="BI289" i="2"/>
  <c r="BH289" i="2"/>
  <c r="BG289" i="2"/>
  <c r="BF289" i="2"/>
  <c r="T289" i="2"/>
  <c r="R289" i="2"/>
  <c r="P289" i="2"/>
  <c r="BI281" i="2"/>
  <c r="BH281" i="2"/>
  <c r="BG281" i="2"/>
  <c r="BF281" i="2"/>
  <c r="T281" i="2"/>
  <c r="R281" i="2"/>
  <c r="P281" i="2"/>
  <c r="BI275" i="2"/>
  <c r="BH275" i="2"/>
  <c r="BG275" i="2"/>
  <c r="BF275" i="2"/>
  <c r="T275" i="2"/>
  <c r="R275" i="2"/>
  <c r="P275" i="2"/>
  <c r="BI269" i="2"/>
  <c r="BH269" i="2"/>
  <c r="BG269" i="2"/>
  <c r="BF269" i="2"/>
  <c r="T269" i="2"/>
  <c r="R269" i="2"/>
  <c r="P269" i="2"/>
  <c r="BI264" i="2"/>
  <c r="BH264" i="2"/>
  <c r="BG264" i="2"/>
  <c r="BF264" i="2"/>
  <c r="T264" i="2"/>
  <c r="R264" i="2"/>
  <c r="P264" i="2"/>
  <c r="BI259" i="2"/>
  <c r="BH259" i="2"/>
  <c r="BG259" i="2"/>
  <c r="BF259" i="2"/>
  <c r="T259" i="2"/>
  <c r="R259" i="2"/>
  <c r="P259" i="2"/>
  <c r="BI254" i="2"/>
  <c r="BH254" i="2"/>
  <c r="BG254" i="2"/>
  <c r="BF254" i="2"/>
  <c r="T254" i="2"/>
  <c r="R254" i="2"/>
  <c r="P254" i="2"/>
  <c r="BI251" i="2"/>
  <c r="BH251" i="2"/>
  <c r="BG251" i="2"/>
  <c r="BF251" i="2"/>
  <c r="T251" i="2"/>
  <c r="R251" i="2"/>
  <c r="P251" i="2"/>
  <c r="BI246" i="2"/>
  <c r="BH246" i="2"/>
  <c r="BG246" i="2"/>
  <c r="BF246" i="2"/>
  <c r="T246" i="2"/>
  <c r="R246" i="2"/>
  <c r="P246" i="2"/>
  <c r="BI244" i="2"/>
  <c r="BH244" i="2"/>
  <c r="BG244" i="2"/>
  <c r="BF244" i="2"/>
  <c r="T244" i="2"/>
  <c r="R244" i="2"/>
  <c r="P244" i="2"/>
  <c r="BI240" i="2"/>
  <c r="BH240" i="2"/>
  <c r="BG240" i="2"/>
  <c r="BF240" i="2"/>
  <c r="T240" i="2"/>
  <c r="R240" i="2"/>
  <c r="P240" i="2"/>
  <c r="BI235" i="2"/>
  <c r="BH235" i="2"/>
  <c r="BG235" i="2"/>
  <c r="BF235" i="2"/>
  <c r="T235" i="2"/>
  <c r="R235" i="2"/>
  <c r="P235" i="2"/>
  <c r="BI230" i="2"/>
  <c r="BH230" i="2"/>
  <c r="BG230" i="2"/>
  <c r="BF230" i="2"/>
  <c r="T230" i="2"/>
  <c r="R230" i="2"/>
  <c r="P230" i="2"/>
  <c r="BI225" i="2"/>
  <c r="BH225" i="2"/>
  <c r="BG225" i="2"/>
  <c r="BF225" i="2"/>
  <c r="T225" i="2"/>
  <c r="R225" i="2"/>
  <c r="P225" i="2"/>
  <c r="BI218" i="2"/>
  <c r="BH218" i="2"/>
  <c r="BG218" i="2"/>
  <c r="BF218" i="2"/>
  <c r="T218" i="2"/>
  <c r="R218" i="2"/>
  <c r="P218" i="2"/>
  <c r="BI211" i="2"/>
  <c r="BH211" i="2"/>
  <c r="BG211" i="2"/>
  <c r="BF211" i="2"/>
  <c r="T211" i="2"/>
  <c r="R211" i="2"/>
  <c r="P211" i="2"/>
  <c r="BI205" i="2"/>
  <c r="BH205" i="2"/>
  <c r="BG205" i="2"/>
  <c r="BF205" i="2"/>
  <c r="T205" i="2"/>
  <c r="R205" i="2"/>
  <c r="P205" i="2"/>
  <c r="BI193" i="2"/>
  <c r="BH193" i="2"/>
  <c r="BG193" i="2"/>
  <c r="BF193" i="2"/>
  <c r="T193" i="2"/>
  <c r="T192" i="2" s="1"/>
  <c r="R193" i="2"/>
  <c r="R192" i="2" s="1"/>
  <c r="P193" i="2"/>
  <c r="P192" i="2" s="1"/>
  <c r="BI187" i="2"/>
  <c r="BH187" i="2"/>
  <c r="BG187" i="2"/>
  <c r="BF187" i="2"/>
  <c r="T187" i="2"/>
  <c r="R187" i="2"/>
  <c r="P187" i="2"/>
  <c r="BI182" i="2"/>
  <c r="BH182" i="2"/>
  <c r="BG182" i="2"/>
  <c r="BF182" i="2"/>
  <c r="T182" i="2"/>
  <c r="R182" i="2"/>
  <c r="P182" i="2"/>
  <c r="BI177" i="2"/>
  <c r="BH177" i="2"/>
  <c r="BG177" i="2"/>
  <c r="BF177" i="2"/>
  <c r="T177" i="2"/>
  <c r="R177" i="2"/>
  <c r="P177" i="2"/>
  <c r="BI172" i="2"/>
  <c r="BH172" i="2"/>
  <c r="BG172" i="2"/>
  <c r="BF172" i="2"/>
  <c r="T172" i="2"/>
  <c r="R172" i="2"/>
  <c r="P172" i="2"/>
  <c r="BI167" i="2"/>
  <c r="BH167" i="2"/>
  <c r="BG167" i="2"/>
  <c r="BF167" i="2"/>
  <c r="T167" i="2"/>
  <c r="R167" i="2"/>
  <c r="P167" i="2"/>
  <c r="BI161" i="2"/>
  <c r="BH161" i="2"/>
  <c r="BG161" i="2"/>
  <c r="BF161" i="2"/>
  <c r="T161" i="2"/>
  <c r="R161" i="2"/>
  <c r="P161" i="2"/>
  <c r="BI157" i="2"/>
  <c r="BH157" i="2"/>
  <c r="BG157" i="2"/>
  <c r="BF157" i="2"/>
  <c r="T157" i="2"/>
  <c r="R157" i="2"/>
  <c r="P157" i="2"/>
  <c r="BI153" i="2"/>
  <c r="BH153" i="2"/>
  <c r="BG153" i="2"/>
  <c r="BF153" i="2"/>
  <c r="T153" i="2"/>
  <c r="R153" i="2"/>
  <c r="P153" i="2"/>
  <c r="J147" i="2"/>
  <c r="J146" i="2"/>
  <c r="F146" i="2"/>
  <c r="F144" i="2"/>
  <c r="E142" i="2"/>
  <c r="J94" i="2"/>
  <c r="J93" i="2"/>
  <c r="F93" i="2"/>
  <c r="F91" i="2"/>
  <c r="E89" i="2"/>
  <c r="J20" i="2"/>
  <c r="E20" i="2"/>
  <c r="F147" i="2"/>
  <c r="J19" i="2"/>
  <c r="J14" i="2"/>
  <c r="J91" i="2" s="1"/>
  <c r="E7" i="2"/>
  <c r="E138" i="2" s="1"/>
  <c r="L90" i="1"/>
  <c r="AM90" i="1"/>
  <c r="AM89" i="1"/>
  <c r="L89" i="1"/>
  <c r="AM87" i="1"/>
  <c r="L87" i="1"/>
  <c r="L85" i="1"/>
  <c r="L84" i="1"/>
  <c r="BK131" i="25"/>
  <c r="BK129" i="25"/>
  <c r="BK127" i="25"/>
  <c r="BK125" i="25"/>
  <c r="BK130" i="24"/>
  <c r="J128" i="24"/>
  <c r="J126" i="24"/>
  <c r="BK161" i="23"/>
  <c r="J159" i="23"/>
  <c r="J135" i="23"/>
  <c r="J128" i="23"/>
  <c r="BK188" i="22"/>
  <c r="BK186" i="22"/>
  <c r="J184" i="22"/>
  <c r="J182" i="22"/>
  <c r="BK180" i="22"/>
  <c r="BK172" i="22"/>
  <c r="J170" i="22"/>
  <c r="J168" i="22"/>
  <c r="J166" i="22"/>
  <c r="J164" i="22"/>
  <c r="J161" i="22"/>
  <c r="J159" i="22"/>
  <c r="J157" i="22"/>
  <c r="BK155" i="22"/>
  <c r="BK153" i="22"/>
  <c r="BK151" i="22"/>
  <c r="BK149" i="22"/>
  <c r="BK138" i="22"/>
  <c r="J136" i="22"/>
  <c r="J134" i="22"/>
  <c r="J132" i="22"/>
  <c r="J130" i="22"/>
  <c r="J125" i="22"/>
  <c r="BK124" i="22"/>
  <c r="BK191" i="21"/>
  <c r="J189" i="21"/>
  <c r="J187" i="21"/>
  <c r="J185" i="21"/>
  <c r="J183" i="21"/>
  <c r="BK179" i="21"/>
  <c r="J177" i="21"/>
  <c r="BK175" i="21"/>
  <c r="J173" i="21"/>
  <c r="BK171" i="21"/>
  <c r="J155" i="21"/>
  <c r="J150" i="21"/>
  <c r="J148" i="21"/>
  <c r="J146" i="21"/>
  <c r="J139" i="21"/>
  <c r="J135" i="21"/>
  <c r="J130" i="21"/>
  <c r="BK125" i="21"/>
  <c r="BK151" i="20"/>
  <c r="BK149" i="20"/>
  <c r="J148" i="20"/>
  <c r="J136" i="20"/>
  <c r="J134" i="20"/>
  <c r="BK133" i="20"/>
  <c r="BK131" i="20"/>
  <c r="BK129" i="20"/>
  <c r="J126" i="20"/>
  <c r="BK397" i="19"/>
  <c r="J397" i="19"/>
  <c r="BK395" i="19"/>
  <c r="J395" i="19"/>
  <c r="J391" i="19"/>
  <c r="BK388" i="19"/>
  <c r="J380" i="19"/>
  <c r="J373" i="19"/>
  <c r="J368" i="19"/>
  <c r="BK364" i="19"/>
  <c r="J363" i="19"/>
  <c r="J352" i="19"/>
  <c r="BK324" i="19"/>
  <c r="BK318" i="19"/>
  <c r="J312" i="19"/>
  <c r="J310" i="19"/>
  <c r="BK287" i="19"/>
  <c r="BK281" i="19"/>
  <c r="BK277" i="19"/>
  <c r="BK270" i="19"/>
  <c r="BK262" i="19"/>
  <c r="J227" i="19"/>
  <c r="BK217" i="19"/>
  <c r="BK209" i="19"/>
  <c r="BK195" i="19"/>
  <c r="J185" i="19"/>
  <c r="J184" i="19"/>
  <c r="BK178" i="19"/>
  <c r="BK160" i="19"/>
  <c r="BK151" i="19"/>
  <c r="J142" i="19"/>
  <c r="BK136" i="19"/>
  <c r="J130" i="19"/>
  <c r="BK124" i="19"/>
  <c r="BK392" i="18"/>
  <c r="BK390" i="18"/>
  <c r="BK386" i="18"/>
  <c r="J380" i="18"/>
  <c r="BK375" i="18"/>
  <c r="BK367" i="18"/>
  <c r="J357" i="18"/>
  <c r="J354" i="18"/>
  <c r="BK348" i="18"/>
  <c r="J330" i="18"/>
  <c r="BK320" i="18"/>
  <c r="BK310" i="18"/>
  <c r="J300" i="18"/>
  <c r="BK295" i="18"/>
  <c r="J295" i="18"/>
  <c r="J290" i="18"/>
  <c r="J272" i="18"/>
  <c r="BK270" i="18"/>
  <c r="J262" i="18"/>
  <c r="BK257" i="18"/>
  <c r="BK250" i="18"/>
  <c r="BK239" i="18"/>
  <c r="BK236" i="18"/>
  <c r="J221" i="18"/>
  <c r="J203" i="18"/>
  <c r="BK190" i="18"/>
  <c r="BK183" i="18"/>
  <c r="BK164" i="18"/>
  <c r="J128" i="18"/>
  <c r="J191" i="17"/>
  <c r="BK189" i="17"/>
  <c r="J183" i="17"/>
  <c r="BK181" i="17"/>
  <c r="BK162" i="17"/>
  <c r="BK157" i="17"/>
  <c r="BK151" i="17"/>
  <c r="J133" i="17"/>
  <c r="BK127" i="17"/>
  <c r="J122" i="17"/>
  <c r="BK156" i="16"/>
  <c r="J153" i="16"/>
  <c r="BK152" i="16"/>
  <c r="BK148" i="16"/>
  <c r="J140" i="16"/>
  <c r="J138" i="16"/>
  <c r="J134" i="16"/>
  <c r="J132" i="16"/>
  <c r="BK129" i="16"/>
  <c r="J127" i="16"/>
  <c r="J329" i="15"/>
  <c r="J327" i="15"/>
  <c r="BK325" i="15"/>
  <c r="BK323" i="15"/>
  <c r="BK321" i="15"/>
  <c r="BK319" i="15"/>
  <c r="BK317" i="15"/>
  <c r="BK315" i="15"/>
  <c r="J313" i="15"/>
  <c r="BK311" i="15"/>
  <c r="BK305" i="15"/>
  <c r="BK302" i="15"/>
  <c r="J293" i="15"/>
  <c r="J287" i="15"/>
  <c r="J285" i="15"/>
  <c r="J279" i="15"/>
  <c r="BK269" i="15"/>
  <c r="BK268" i="15"/>
  <c r="J266" i="15"/>
  <c r="J262" i="15"/>
  <c r="BK260" i="15"/>
  <c r="J258" i="15"/>
  <c r="J256" i="15"/>
  <c r="BK254" i="15"/>
  <c r="J250" i="15"/>
  <c r="J238" i="15"/>
  <c r="J236" i="15"/>
  <c r="J232" i="15"/>
  <c r="BK230" i="15"/>
  <c r="BK226" i="15"/>
  <c r="BK224" i="15"/>
  <c r="BK223" i="15"/>
  <c r="J221" i="15"/>
  <c r="BK215" i="15"/>
  <c r="BK213" i="15"/>
  <c r="J211" i="15"/>
  <c r="J207" i="15"/>
  <c r="BK205" i="15"/>
  <c r="BK203" i="15"/>
  <c r="J197" i="15"/>
  <c r="BK195" i="15"/>
  <c r="BK193" i="15"/>
  <c r="BK191" i="15"/>
  <c r="BK190" i="15"/>
  <c r="BK186" i="15"/>
  <c r="BK184" i="15"/>
  <c r="J181" i="15"/>
  <c r="J178" i="15"/>
  <c r="BK174" i="15"/>
  <c r="BK168" i="15"/>
  <c r="J163" i="15"/>
  <c r="BK156" i="15"/>
  <c r="J152" i="15"/>
  <c r="BK149" i="15"/>
  <c r="J144" i="15"/>
  <c r="J143" i="15"/>
  <c r="BK141" i="15"/>
  <c r="BK137" i="15"/>
  <c r="BK130" i="15"/>
  <c r="BK127" i="15"/>
  <c r="BK171" i="14"/>
  <c r="J163" i="14"/>
  <c r="J156" i="14"/>
  <c r="J143" i="14"/>
  <c r="J136" i="14"/>
  <c r="J134" i="14"/>
  <c r="J277" i="13"/>
  <c r="J275" i="13"/>
  <c r="J273" i="13"/>
  <c r="J252" i="13"/>
  <c r="BK250" i="13"/>
  <c r="J240" i="13"/>
  <c r="J235" i="13"/>
  <c r="BK216" i="13"/>
  <c r="J213" i="13"/>
  <c r="BK207" i="13"/>
  <c r="BK195" i="13"/>
  <c r="BK193" i="13"/>
  <c r="J190" i="13"/>
  <c r="J182" i="13"/>
  <c r="BK179" i="13"/>
  <c r="BK176" i="13"/>
  <c r="BK173" i="13"/>
  <c r="J147" i="13"/>
  <c r="BK135" i="13"/>
  <c r="J132" i="13"/>
  <c r="J180" i="12"/>
  <c r="J177" i="12"/>
  <c r="J168" i="12"/>
  <c r="J165" i="12"/>
  <c r="J154" i="12"/>
  <c r="BK146" i="12"/>
  <c r="J143" i="12"/>
  <c r="J140" i="12"/>
  <c r="J134" i="12"/>
  <c r="BK131" i="12"/>
  <c r="BK128" i="12"/>
  <c r="BK125" i="12"/>
  <c r="BK932" i="11"/>
  <c r="J922" i="11"/>
  <c r="J914" i="11"/>
  <c r="J908" i="11"/>
  <c r="J904" i="11"/>
  <c r="J900" i="11"/>
  <c r="J892" i="11"/>
  <c r="BK886" i="11"/>
  <c r="J866" i="11"/>
  <c r="J851" i="11"/>
  <c r="J849" i="11"/>
  <c r="BK844" i="11"/>
  <c r="BK838" i="11"/>
  <c r="J833" i="11"/>
  <c r="BK828" i="11"/>
  <c r="J823" i="11"/>
  <c r="BK818" i="11"/>
  <c r="BK811" i="11"/>
  <c r="BK806" i="11"/>
  <c r="BK796" i="11"/>
  <c r="J784" i="11"/>
  <c r="BK774" i="11"/>
  <c r="J768" i="11"/>
  <c r="J762" i="11"/>
  <c r="J751" i="11"/>
  <c r="J747" i="11"/>
  <c r="J746" i="11"/>
  <c r="J735" i="11"/>
  <c r="BK734" i="11"/>
  <c r="J728" i="11"/>
  <c r="J727" i="11"/>
  <c r="BK724" i="11"/>
  <c r="BK711" i="11"/>
  <c r="J701" i="11"/>
  <c r="J697" i="11"/>
  <c r="J693" i="11"/>
  <c r="BK690" i="11"/>
  <c r="J681" i="11"/>
  <c r="J668" i="11"/>
  <c r="J661" i="11"/>
  <c r="BK659" i="11"/>
  <c r="BK652" i="11"/>
  <c r="J639" i="11"/>
  <c r="J627" i="11"/>
  <c r="J619" i="11"/>
  <c r="BK617" i="11"/>
  <c r="J614" i="11"/>
  <c r="BK612" i="11"/>
  <c r="BK610" i="11"/>
  <c r="J606" i="11"/>
  <c r="BK603" i="11"/>
  <c r="BK600" i="11"/>
  <c r="BK594" i="11"/>
  <c r="J583" i="11"/>
  <c r="BK574" i="11"/>
  <c r="J568" i="11"/>
  <c r="BK554" i="11"/>
  <c r="BK548" i="11"/>
  <c r="BK542" i="11"/>
  <c r="J536" i="11"/>
  <c r="BK530" i="11"/>
  <c r="BK522" i="11"/>
  <c r="J516" i="11"/>
  <c r="J509" i="11"/>
  <c r="BK499" i="11"/>
  <c r="BK493" i="11"/>
  <c r="BK483" i="11"/>
  <c r="J434" i="11"/>
  <c r="BK425" i="11"/>
  <c r="J420" i="11"/>
  <c r="J413" i="11"/>
  <c r="BK403" i="11"/>
  <c r="BK401" i="11"/>
  <c r="J397" i="11"/>
  <c r="J390" i="11"/>
  <c r="BK384" i="11"/>
  <c r="J373" i="11"/>
  <c r="J370" i="11"/>
  <c r="BK367" i="11"/>
  <c r="J364" i="11"/>
  <c r="J358" i="11"/>
  <c r="BK348" i="11"/>
  <c r="BK345" i="11"/>
  <c r="J326" i="11"/>
  <c r="J316" i="11"/>
  <c r="BK309" i="11"/>
  <c r="J305" i="11"/>
  <c r="BK304" i="11"/>
  <c r="J298" i="11"/>
  <c r="BK297" i="11"/>
  <c r="J291" i="11"/>
  <c r="J276" i="11"/>
  <c r="BK250" i="11"/>
  <c r="J246" i="11"/>
  <c r="BK242" i="11"/>
  <c r="BK235" i="11"/>
  <c r="BK233" i="11"/>
  <c r="J225" i="11"/>
  <c r="J216" i="11"/>
  <c r="BK204" i="11"/>
  <c r="J195" i="11"/>
  <c r="BK193" i="11"/>
  <c r="J189" i="11"/>
  <c r="BK174" i="11"/>
  <c r="BK170" i="11"/>
  <c r="BK162" i="11"/>
  <c r="J160" i="11"/>
  <c r="J158" i="11"/>
  <c r="BK182" i="10"/>
  <c r="J180" i="10"/>
  <c r="BK178" i="10"/>
  <c r="J163" i="10"/>
  <c r="J162" i="10"/>
  <c r="BK160" i="10"/>
  <c r="J155" i="10"/>
  <c r="BK153" i="10"/>
  <c r="J151" i="10"/>
  <c r="BK148" i="10"/>
  <c r="J146" i="10"/>
  <c r="BK144" i="10"/>
  <c r="BK142" i="10"/>
  <c r="BK139" i="10"/>
  <c r="BK138" i="10"/>
  <c r="BK135" i="10"/>
  <c r="J133" i="10"/>
  <c r="BK129" i="10"/>
  <c r="BK727" i="9"/>
  <c r="BK716" i="9"/>
  <c r="J710" i="9"/>
  <c r="J678" i="9"/>
  <c r="J673" i="9"/>
  <c r="J664" i="9"/>
  <c r="BK631" i="9"/>
  <c r="J626" i="9"/>
  <c r="BK618" i="9"/>
  <c r="BK611" i="9"/>
  <c r="BK596" i="9"/>
  <c r="J585" i="9"/>
  <c r="J580" i="9"/>
  <c r="J575" i="9"/>
  <c r="BK545" i="9"/>
  <c r="BK528" i="9"/>
  <c r="J519" i="9"/>
  <c r="J506" i="9"/>
  <c r="BK503" i="9"/>
  <c r="J489" i="9"/>
  <c r="J481" i="9"/>
  <c r="BK476" i="9"/>
  <c r="J420" i="9"/>
  <c r="BK410" i="9"/>
  <c r="BK400" i="9"/>
  <c r="J393" i="9"/>
  <c r="BK385" i="9"/>
  <c r="BK377" i="9"/>
  <c r="BK363" i="9"/>
  <c r="BK356" i="9"/>
  <c r="J352" i="9"/>
  <c r="BK338" i="9"/>
  <c r="BK328" i="9"/>
  <c r="J321" i="9"/>
  <c r="BK314" i="9"/>
  <c r="BK301" i="9"/>
  <c r="BK295" i="9"/>
  <c r="J281" i="9"/>
  <c r="BK275" i="9"/>
  <c r="J254" i="9"/>
  <c r="BK211" i="9"/>
  <c r="BK195" i="9"/>
  <c r="J186" i="9"/>
  <c r="J179" i="9"/>
  <c r="J155" i="9"/>
  <c r="BK143" i="8"/>
  <c r="J139" i="8"/>
  <c r="BK136" i="8"/>
  <c r="J133" i="8"/>
  <c r="J131" i="8"/>
  <c r="BK130" i="8"/>
  <c r="BK129" i="8"/>
  <c r="BK137" i="7"/>
  <c r="J133" i="7"/>
  <c r="BK127" i="7"/>
  <c r="J126" i="7"/>
  <c r="BK229" i="6"/>
  <c r="J222" i="6"/>
  <c r="J198" i="6"/>
  <c r="J196" i="6"/>
  <c r="BK194" i="6"/>
  <c r="J192" i="6"/>
  <c r="J190" i="6"/>
  <c r="J189" i="6"/>
  <c r="J185" i="6"/>
  <c r="BK177" i="6"/>
  <c r="BK169" i="6"/>
  <c r="BK163" i="6"/>
  <c r="BK158" i="6"/>
  <c r="BK153" i="6"/>
  <c r="J152" i="6"/>
  <c r="BK149" i="6"/>
  <c r="BK147" i="6"/>
  <c r="J146" i="6"/>
  <c r="BK144" i="6"/>
  <c r="BK141" i="6"/>
  <c r="BK140" i="6"/>
  <c r="J138" i="6"/>
  <c r="BK137" i="6"/>
  <c r="BK134" i="6"/>
  <c r="J132" i="6"/>
  <c r="BK129" i="6"/>
  <c r="J150" i="5"/>
  <c r="J142" i="5"/>
  <c r="BK135" i="5"/>
  <c r="J127" i="5"/>
  <c r="J210" i="4"/>
  <c r="J208" i="4"/>
  <c r="J189" i="4"/>
  <c r="J184" i="4"/>
  <c r="J181" i="4"/>
  <c r="J173" i="4"/>
  <c r="J168" i="4"/>
  <c r="J165" i="4"/>
  <c r="BK153" i="4"/>
  <c r="BK148" i="4"/>
  <c r="BK137" i="4"/>
  <c r="BK131" i="4"/>
  <c r="J177" i="3"/>
  <c r="BK172" i="3"/>
  <c r="J166" i="3"/>
  <c r="BK160" i="3"/>
  <c r="BK154" i="3"/>
  <c r="BK145" i="3"/>
  <c r="BK139" i="3"/>
  <c r="BK130" i="3"/>
  <c r="J127" i="3"/>
  <c r="BK999" i="2"/>
  <c r="J994" i="2"/>
  <c r="BK975" i="2"/>
  <c r="J971" i="2"/>
  <c r="J956" i="2"/>
  <c r="BK951" i="2"/>
  <c r="BK948" i="2"/>
  <c r="J940" i="2"/>
  <c r="BK917" i="2"/>
  <c r="BK913" i="2"/>
  <c r="J898" i="2"/>
  <c r="J888" i="2"/>
  <c r="J884" i="2"/>
  <c r="BK880" i="2"/>
  <c r="J871" i="2"/>
  <c r="J854" i="2"/>
  <c r="BK845" i="2"/>
  <c r="BK842" i="2"/>
  <c r="BK824" i="2"/>
  <c r="J812" i="2"/>
  <c r="BK810" i="2"/>
  <c r="BK805" i="2"/>
  <c r="J804" i="2"/>
  <c r="J792" i="2"/>
  <c r="J781" i="2"/>
  <c r="J780" i="2"/>
  <c r="BK775" i="2"/>
  <c r="J773" i="2"/>
  <c r="BK771" i="2"/>
  <c r="J756" i="2"/>
  <c r="J751" i="2"/>
  <c r="BK740" i="2"/>
  <c r="J722" i="2"/>
  <c r="BK712" i="2"/>
  <c r="J700" i="2"/>
  <c r="BK695" i="2"/>
  <c r="BK677" i="2"/>
  <c r="BK667" i="2"/>
  <c r="J665" i="2"/>
  <c r="BK133" i="25"/>
  <c r="J133" i="25"/>
  <c r="J131" i="25"/>
  <c r="J129" i="25"/>
  <c r="J127" i="25"/>
  <c r="J125" i="25"/>
  <c r="BK135" i="24"/>
  <c r="BK133" i="24"/>
  <c r="BK128" i="24"/>
  <c r="BK126" i="24"/>
  <c r="J166" i="23"/>
  <c r="J161" i="23"/>
  <c r="J154" i="23"/>
  <c r="BK147" i="23"/>
  <c r="BK128" i="23"/>
  <c r="BK192" i="22"/>
  <c r="J192" i="22"/>
  <c r="BK190" i="22"/>
  <c r="BK182" i="22"/>
  <c r="J178" i="22"/>
  <c r="BK176" i="22"/>
  <c r="J174" i="22"/>
  <c r="J151" i="22"/>
  <c r="J147" i="22"/>
  <c r="J146" i="22"/>
  <c r="J144" i="22"/>
  <c r="J143" i="22"/>
  <c r="BK141" i="22"/>
  <c r="J140" i="22"/>
  <c r="BK130" i="22"/>
  <c r="BK129" i="22"/>
  <c r="BK127" i="22"/>
  <c r="BK125" i="22"/>
  <c r="BK193" i="21"/>
  <c r="J193" i="21"/>
  <c r="BK187" i="21"/>
  <c r="BK181" i="21"/>
  <c r="BK169" i="21"/>
  <c r="BK165" i="21"/>
  <c r="BK163" i="21"/>
  <c r="J161" i="21"/>
  <c r="J157" i="21"/>
  <c r="BK153" i="21"/>
  <c r="J152" i="21"/>
  <c r="BK150" i="21"/>
  <c r="J144" i="21"/>
  <c r="BK142" i="21"/>
  <c r="BK135" i="21"/>
  <c r="J133" i="21"/>
  <c r="J132" i="21"/>
  <c r="J128" i="21"/>
  <c r="BK127" i="21"/>
  <c r="BK124" i="21"/>
  <c r="J150" i="20"/>
  <c r="BK136" i="20"/>
  <c r="J135" i="20"/>
  <c r="BK134" i="20"/>
  <c r="J131" i="20"/>
  <c r="J346" i="19"/>
  <c r="BK342" i="19"/>
  <c r="BK334" i="19"/>
  <c r="BK330" i="19"/>
  <c r="J324" i="19"/>
  <c r="J304" i="19"/>
  <c r="J277" i="19"/>
  <c r="J269" i="19"/>
  <c r="BK263" i="19"/>
  <c r="BK244" i="19"/>
  <c r="J241" i="19"/>
  <c r="BK233" i="19"/>
  <c r="J178" i="19"/>
  <c r="J169" i="19"/>
  <c r="J135" i="24"/>
  <c r="J133" i="24"/>
  <c r="J130" i="24"/>
  <c r="BK166" i="23"/>
  <c r="BK159" i="23"/>
  <c r="BK152" i="23"/>
  <c r="J147" i="23"/>
  <c r="J140" i="23"/>
  <c r="BK135" i="23"/>
  <c r="J132" i="23"/>
  <c r="J190" i="22"/>
  <c r="J188" i="22"/>
  <c r="J176" i="22"/>
  <c r="BK174" i="22"/>
  <c r="J172" i="22"/>
  <c r="BK168" i="22"/>
  <c r="BK166" i="22"/>
  <c r="J149" i="22"/>
  <c r="BK146" i="22"/>
  <c r="BK144" i="22"/>
  <c r="BK143" i="22"/>
  <c r="J141" i="22"/>
  <c r="BK140" i="22"/>
  <c r="J138" i="22"/>
  <c r="BK136" i="22"/>
  <c r="J129" i="22"/>
  <c r="J127" i="22"/>
  <c r="J191" i="21"/>
  <c r="BK185" i="21"/>
  <c r="BK173" i="21"/>
  <c r="J171" i="21"/>
  <c r="J167" i="21"/>
  <c r="BK161" i="21"/>
  <c r="J159" i="21"/>
  <c r="BK157" i="21"/>
  <c r="BK155" i="21"/>
  <c r="J153" i="21"/>
  <c r="J142" i="21"/>
  <c r="J137" i="21"/>
  <c r="BK128" i="21"/>
  <c r="J124" i="21"/>
  <c r="J122" i="21"/>
  <c r="BK152" i="20"/>
  <c r="J151" i="20"/>
  <c r="BK150" i="20"/>
  <c r="J149" i="20"/>
  <c r="BK148" i="20"/>
  <c r="BK144" i="20"/>
  <c r="BK140" i="20"/>
  <c r="BK135" i="20"/>
  <c r="BK132" i="20"/>
  <c r="BK128" i="20"/>
  <c r="J127" i="20"/>
  <c r="J121" i="20"/>
  <c r="BK391" i="19"/>
  <c r="J388" i="19"/>
  <c r="J387" i="19"/>
  <c r="J385" i="19"/>
  <c r="BK384" i="19"/>
  <c r="BK380" i="19"/>
  <c r="BK376" i="19"/>
  <c r="BK373" i="19"/>
  <c r="BK368" i="19"/>
  <c r="J364" i="19"/>
  <c r="J358" i="19"/>
  <c r="BK352" i="19"/>
  <c r="BK346" i="19"/>
  <c r="J334" i="19"/>
  <c r="J330" i="19"/>
  <c r="J318" i="19"/>
  <c r="BK312" i="19"/>
  <c r="BK310" i="19"/>
  <c r="BK304" i="19"/>
  <c r="J293" i="19"/>
  <c r="J287" i="19"/>
  <c r="J281" i="19"/>
  <c r="BK269" i="19"/>
  <c r="J262" i="19"/>
  <c r="J244" i="19"/>
  <c r="BK241" i="19"/>
  <c r="J209" i="19"/>
  <c r="BK185" i="19"/>
  <c r="J160" i="19"/>
  <c r="J151" i="19"/>
  <c r="BK142" i="19"/>
  <c r="J136" i="19"/>
  <c r="BK130" i="19"/>
  <c r="J124" i="19"/>
  <c r="J403" i="18"/>
  <c r="BK398" i="18"/>
  <c r="BK393" i="18"/>
  <c r="J386" i="18"/>
  <c r="BK380" i="18"/>
  <c r="BK357" i="18"/>
  <c r="BK340" i="18"/>
  <c r="J320" i="18"/>
  <c r="BK315" i="18"/>
  <c r="J310" i="18"/>
  <c r="J305" i="18"/>
  <c r="J273" i="18"/>
  <c r="BK269" i="18"/>
  <c r="J250" i="18"/>
  <c r="J243" i="18"/>
  <c r="BK231" i="18"/>
  <c r="BK221" i="18"/>
  <c r="BK209" i="18"/>
  <c r="BK203" i="18"/>
  <c r="BK200" i="18"/>
  <c r="BK195" i="18"/>
  <c r="J152" i="18"/>
  <c r="BK145" i="18"/>
  <c r="J138" i="18"/>
  <c r="J133" i="18"/>
  <c r="BK187" i="17"/>
  <c r="J185" i="17"/>
  <c r="BK183" i="17"/>
  <c r="J178" i="17"/>
  <c r="J167" i="17"/>
  <c r="J162" i="17"/>
  <c r="J146" i="17"/>
  <c r="J140" i="17"/>
  <c r="J156" i="16"/>
  <c r="J152" i="16"/>
  <c r="BK150" i="16"/>
  <c r="BK149" i="16"/>
  <c r="BK141" i="16"/>
  <c r="BK139" i="16"/>
  <c r="J131" i="16"/>
  <c r="J130" i="16"/>
  <c r="BK128" i="16"/>
  <c r="BK126" i="16"/>
  <c r="J125" i="16"/>
  <c r="BK333" i="15"/>
  <c r="J333" i="15"/>
  <c r="BK331" i="15"/>
  <c r="J331" i="15"/>
  <c r="BK329" i="15"/>
  <c r="BK327" i="15"/>
  <c r="J317" i="15"/>
  <c r="BK313" i="15"/>
  <c r="J311" i="15"/>
  <c r="BK309" i="15"/>
  <c r="J307" i="15"/>
  <c r="J305" i="15"/>
  <c r="BK300" i="15"/>
  <c r="J298" i="15"/>
  <c r="BK296" i="15"/>
  <c r="BK291" i="15"/>
  <c r="BK283" i="15"/>
  <c r="BK281" i="15"/>
  <c r="BK279" i="15"/>
  <c r="BK276" i="15"/>
  <c r="BK272" i="15"/>
  <c r="J271" i="15"/>
  <c r="J264" i="15"/>
  <c r="BK262" i="15"/>
  <c r="J254" i="15"/>
  <c r="J253" i="15"/>
  <c r="J249" i="15"/>
  <c r="J241" i="15"/>
  <c r="BK238" i="15"/>
  <c r="J235" i="15"/>
  <c r="BK229" i="15"/>
  <c r="J227" i="15"/>
  <c r="BK221" i="15"/>
  <c r="J219" i="15"/>
  <c r="BK209" i="15"/>
  <c r="J205" i="15"/>
  <c r="J203" i="15"/>
  <c r="J199" i="15"/>
  <c r="J193" i="15"/>
  <c r="J191" i="15"/>
  <c r="J190" i="15"/>
  <c r="BK188" i="15"/>
  <c r="J184" i="15"/>
  <c r="J180" i="15"/>
  <c r="J177" i="15"/>
  <c r="J175" i="15"/>
  <c r="BK171" i="15"/>
  <c r="BK169" i="15"/>
  <c r="BK166" i="15"/>
  <c r="BK164" i="15"/>
  <c r="BK163" i="15"/>
  <c r="BK161" i="15"/>
  <c r="J159" i="15"/>
  <c r="J158" i="15"/>
  <c r="J153" i="15"/>
  <c r="BK147" i="15"/>
  <c r="BK146" i="15"/>
  <c r="J141" i="15"/>
  <c r="BK140" i="15"/>
  <c r="BK138" i="15"/>
  <c r="BK133" i="15"/>
  <c r="BK132" i="15"/>
  <c r="J130" i="15"/>
  <c r="BK177" i="14"/>
  <c r="J173" i="14"/>
  <c r="J171" i="14"/>
  <c r="J169" i="14"/>
  <c r="J160" i="14"/>
  <c r="BK158" i="14"/>
  <c r="BK156" i="14"/>
  <c r="J153" i="14"/>
  <c r="BK151" i="14"/>
  <c r="BK149" i="14"/>
  <c r="BK148" i="14"/>
  <c r="J146" i="14"/>
  <c r="J141" i="14"/>
  <c r="J137" i="14"/>
  <c r="BK132" i="14"/>
  <c r="BK269" i="13"/>
  <c r="J266" i="13"/>
  <c r="J261" i="13"/>
  <c r="J247" i="13"/>
  <c r="BK244" i="13"/>
  <c r="BK235" i="13"/>
  <c r="J229" i="13"/>
  <c r="J224" i="13"/>
  <c r="BK222" i="13"/>
  <c r="BK219" i="13"/>
  <c r="BK210" i="13"/>
  <c r="J207" i="13"/>
  <c r="J204" i="13"/>
  <c r="J198" i="13"/>
  <c r="BK190" i="13"/>
  <c r="J187" i="13"/>
  <c r="BK185" i="13"/>
  <c r="BK182" i="13"/>
  <c r="BK170" i="13"/>
  <c r="J167" i="13"/>
  <c r="J164" i="13"/>
  <c r="BK161" i="13"/>
  <c r="BK144" i="13"/>
  <c r="BK141" i="13"/>
  <c r="BK138" i="13"/>
  <c r="J183" i="12"/>
  <c r="BK177" i="12"/>
  <c r="J174" i="12"/>
  <c r="BK165" i="12"/>
  <c r="J162" i="12"/>
  <c r="J159" i="12"/>
  <c r="BK154" i="12"/>
  <c r="J137" i="12"/>
  <c r="J131" i="12"/>
  <c r="J128" i="12"/>
  <c r="BK987" i="11"/>
  <c r="J987" i="11"/>
  <c r="BK981" i="11"/>
  <c r="J981" i="11"/>
  <c r="BK980" i="11"/>
  <c r="J980" i="11"/>
  <c r="J977" i="11"/>
  <c r="BK974" i="11"/>
  <c r="J974" i="11"/>
  <c r="BK967" i="11"/>
  <c r="J963" i="11"/>
  <c r="J960" i="11"/>
  <c r="J951" i="11"/>
  <c r="J945" i="11"/>
  <c r="BK939" i="11"/>
  <c r="J932" i="11"/>
  <c r="BK928" i="11"/>
  <c r="J918" i="11"/>
  <c r="BK914" i="11"/>
  <c r="BK904" i="11"/>
  <c r="BK900" i="11"/>
  <c r="J896" i="11"/>
  <c r="J886" i="11"/>
  <c r="J877" i="11"/>
  <c r="BK872" i="11"/>
  <c r="J861" i="11"/>
  <c r="J856" i="11"/>
  <c r="J841" i="11"/>
  <c r="J828" i="11"/>
  <c r="BK823" i="11"/>
  <c r="J811" i="11"/>
  <c r="J806" i="11"/>
  <c r="J803" i="11"/>
  <c r="BK784" i="11"/>
  <c r="BK777" i="11"/>
  <c r="BK772" i="11"/>
  <c r="BK762" i="11"/>
  <c r="J757" i="11"/>
  <c r="BK752" i="11"/>
  <c r="BK751" i="11"/>
  <c r="BK743" i="11"/>
  <c r="J734" i="11"/>
  <c r="J715" i="11"/>
  <c r="BK707" i="11"/>
  <c r="BK703" i="11"/>
  <c r="BK701" i="11"/>
  <c r="J690" i="11"/>
  <c r="J686" i="11"/>
  <c r="BK681" i="11"/>
  <c r="BK676" i="11"/>
  <c r="BK668" i="11"/>
  <c r="J659" i="11"/>
  <c r="J652" i="11"/>
  <c r="J646" i="11"/>
  <c r="BK639" i="11"/>
  <c r="BK632" i="11"/>
  <c r="BK627" i="11"/>
  <c r="J623" i="11"/>
  <c r="J617" i="11"/>
  <c r="BK614" i="11"/>
  <c r="J610" i="11"/>
  <c r="BK608" i="11"/>
  <c r="BK606" i="11"/>
  <c r="J600" i="11"/>
  <c r="J597" i="11"/>
  <c r="J591" i="11"/>
  <c r="J585" i="11"/>
  <c r="BK581" i="11"/>
  <c r="BK506" i="11"/>
  <c r="J499" i="11"/>
  <c r="J493" i="11"/>
  <c r="BK487" i="11"/>
  <c r="J483" i="11"/>
  <c r="J477" i="11"/>
  <c r="BK468" i="11"/>
  <c r="J462" i="11"/>
  <c r="BK457" i="11"/>
  <c r="BK446" i="11"/>
  <c r="BK440" i="11"/>
  <c r="BK430" i="11"/>
  <c r="J425" i="11"/>
  <c r="BK420" i="11"/>
  <c r="BK413" i="11"/>
  <c r="J404" i="11"/>
  <c r="J403" i="11"/>
  <c r="BK397" i="11"/>
  <c r="J384" i="11"/>
  <c r="J376" i="11"/>
  <c r="BK373" i="11"/>
  <c r="BK370" i="11"/>
  <c r="J367" i="11"/>
  <c r="BK358" i="11"/>
  <c r="BK350" i="11"/>
  <c r="J334" i="11"/>
  <c r="J309" i="11"/>
  <c r="BK305" i="11"/>
  <c r="BK282" i="11"/>
  <c r="BK265" i="11"/>
  <c r="BK246" i="11"/>
  <c r="J242" i="11"/>
  <c r="BK225" i="11"/>
  <c r="J222" i="11"/>
  <c r="J221" i="11"/>
  <c r="BK208" i="11"/>
  <c r="J204" i="11"/>
  <c r="BK201" i="11"/>
  <c r="J182" i="11"/>
  <c r="BK172" i="11"/>
  <c r="J170" i="11"/>
  <c r="BK166" i="11"/>
  <c r="BK158" i="11"/>
  <c r="J182" i="10"/>
  <c r="J176" i="10"/>
  <c r="BK174" i="10"/>
  <c r="BK172" i="10"/>
  <c r="J171" i="10"/>
  <c r="J169" i="10"/>
  <c r="BK168" i="10"/>
  <c r="BK166" i="10"/>
  <c r="BK165" i="10"/>
  <c r="BK163" i="10"/>
  <c r="J160" i="10"/>
  <c r="J153" i="10"/>
  <c r="J149" i="10"/>
  <c r="J144" i="10"/>
  <c r="J142" i="10"/>
  <c r="J141" i="10"/>
  <c r="J136" i="10"/>
  <c r="J132" i="10"/>
  <c r="J127" i="10"/>
  <c r="BK123" i="10"/>
  <c r="J743" i="9"/>
  <c r="J737" i="9"/>
  <c r="J732" i="9"/>
  <c r="J727" i="9"/>
  <c r="J724" i="9"/>
  <c r="J723" i="9"/>
  <c r="BK718" i="9"/>
  <c r="BK709" i="9"/>
  <c r="BK703" i="9"/>
  <c r="J702" i="9"/>
  <c r="J699" i="9"/>
  <c r="BK695" i="9"/>
  <c r="J690" i="9"/>
  <c r="BK678" i="9"/>
  <c r="J668" i="9"/>
  <c r="BK649" i="9"/>
  <c r="BK647" i="9"/>
  <c r="BK640" i="9"/>
  <c r="J631" i="9"/>
  <c r="J629" i="9"/>
  <c r="J627" i="9"/>
  <c r="BK626" i="9"/>
  <c r="J601" i="9"/>
  <c r="J596" i="9"/>
  <c r="BK580" i="9"/>
  <c r="BK570" i="9"/>
  <c r="J568" i="9"/>
  <c r="BK565" i="9"/>
  <c r="J561" i="9"/>
  <c r="J560" i="9"/>
  <c r="J553" i="9"/>
  <c r="J550" i="9"/>
  <c r="BK539" i="9"/>
  <c r="J528" i="9"/>
  <c r="BK520" i="9"/>
  <c r="BK514" i="9"/>
  <c r="BK496" i="9"/>
  <c r="BK489" i="9"/>
  <c r="J485" i="9"/>
  <c r="J469" i="9"/>
  <c r="BK467" i="9"/>
  <c r="J459" i="9"/>
  <c r="BK450" i="9"/>
  <c r="J447" i="9"/>
  <c r="BK442" i="9"/>
  <c r="J441" i="9"/>
  <c r="BK436" i="9"/>
  <c r="BK431" i="9"/>
  <c r="J428" i="9"/>
  <c r="BK420" i="9"/>
  <c r="J418" i="9"/>
  <c r="BK393" i="9"/>
  <c r="J385" i="9"/>
  <c r="J338" i="9"/>
  <c r="BK321" i="9"/>
  <c r="BK307" i="9"/>
  <c r="J301" i="9"/>
  <c r="J295" i="9"/>
  <c r="J289" i="9"/>
  <c r="J288" i="9"/>
  <c r="BK281" i="9"/>
  <c r="BK263" i="9"/>
  <c r="J250" i="9"/>
  <c r="J248" i="9"/>
  <c r="BK239" i="9"/>
  <c r="J236" i="9"/>
  <c r="J220" i="9"/>
  <c r="J206" i="9"/>
  <c r="J200" i="9"/>
  <c r="J195" i="9"/>
  <c r="BK191" i="9"/>
  <c r="BK179" i="9"/>
  <c r="J177" i="9"/>
  <c r="J173" i="9"/>
  <c r="BK171" i="9"/>
  <c r="J168" i="9"/>
  <c r="BK145" i="9"/>
  <c r="BK145" i="8"/>
  <c r="J143" i="8"/>
  <c r="BK142" i="8"/>
  <c r="J141" i="8"/>
  <c r="BK137" i="8"/>
  <c r="BK133" i="8"/>
  <c r="J132" i="8"/>
  <c r="BK127" i="8"/>
  <c r="J126" i="8"/>
  <c r="J137" i="7"/>
  <c r="J136" i="7"/>
  <c r="BK134" i="7"/>
  <c r="BK133" i="7"/>
  <c r="BK132" i="7"/>
  <c r="J131" i="7"/>
  <c r="J130" i="7"/>
  <c r="BK128" i="7"/>
  <c r="J127" i="7"/>
  <c r="BK126" i="7"/>
  <c r="BK240" i="6"/>
  <c r="BK235" i="6"/>
  <c r="BK227" i="6"/>
  <c r="BK225" i="6"/>
  <c r="BK219" i="6"/>
  <c r="J217" i="6"/>
  <c r="J215" i="6"/>
  <c r="J214" i="6"/>
  <c r="BK212" i="6"/>
  <c r="BK211" i="6"/>
  <c r="BK209" i="6"/>
  <c r="BK208" i="6"/>
  <c r="J207" i="6"/>
  <c r="BK203" i="6"/>
  <c r="J201" i="6"/>
  <c r="BK189" i="6"/>
  <c r="J181" i="6"/>
  <c r="J179" i="6"/>
  <c r="J173" i="6"/>
  <c r="J170" i="6"/>
  <c r="J169" i="6"/>
  <c r="J167" i="6"/>
  <c r="BK164" i="6"/>
  <c r="BK160" i="6"/>
  <c r="J158" i="6"/>
  <c r="BK156" i="6"/>
  <c r="J155" i="6"/>
  <c r="J153" i="6"/>
  <c r="BK150" i="6"/>
  <c r="J149" i="6"/>
  <c r="J147" i="6"/>
  <c r="BK146" i="6"/>
  <c r="J144" i="6"/>
  <c r="BK135" i="6"/>
  <c r="BK132" i="6"/>
  <c r="BK131" i="6"/>
  <c r="BK128" i="6"/>
  <c r="BK150" i="5"/>
  <c r="BK137" i="5"/>
  <c r="J135" i="5"/>
  <c r="J133" i="5"/>
  <c r="J214" i="4"/>
  <c r="J198" i="4"/>
  <c r="J195" i="4"/>
  <c r="BK192" i="4"/>
  <c r="J177" i="4"/>
  <c r="J171" i="4"/>
  <c r="BK168" i="4"/>
  <c r="BK165" i="4"/>
  <c r="J161" i="4"/>
  <c r="J158" i="4"/>
  <c r="BK151" i="4"/>
  <c r="BK145" i="4"/>
  <c r="BK142" i="4"/>
  <c r="BK139" i="4"/>
  <c r="J137" i="4"/>
  <c r="J134" i="4"/>
  <c r="BK180" i="3"/>
  <c r="J172" i="3"/>
  <c r="BK151" i="3"/>
  <c r="BK148" i="3"/>
  <c r="BK142" i="3"/>
  <c r="J139" i="3"/>
  <c r="BK136" i="3"/>
  <c r="BK133" i="3"/>
  <c r="BK127" i="3"/>
  <c r="J1028" i="2"/>
  <c r="J1022" i="2"/>
  <c r="BK1016" i="2"/>
  <c r="BK1013" i="2"/>
  <c r="BK1006" i="2"/>
  <c r="BK987" i="2"/>
  <c r="BK979" i="2"/>
  <c r="J975" i="2"/>
  <c r="J967" i="2"/>
  <c r="BK963" i="2"/>
  <c r="BK956" i="2"/>
  <c r="J938" i="2"/>
  <c r="BK932" i="2"/>
  <c r="J926" i="2"/>
  <c r="J921" i="2"/>
  <c r="J917" i="2"/>
  <c r="J913" i="2"/>
  <c r="J906" i="2"/>
  <c r="BK898" i="2"/>
  <c r="J893" i="2"/>
  <c r="BK857" i="2"/>
  <c r="BK854" i="2"/>
  <c r="J845" i="2"/>
  <c r="J836" i="2"/>
  <c r="BK818" i="2"/>
  <c r="BK812" i="2"/>
  <c r="J805" i="2"/>
  <c r="BK793" i="2"/>
  <c r="BK781" i="2"/>
  <c r="BK780" i="2"/>
  <c r="J775" i="2"/>
  <c r="J769" i="2"/>
  <c r="BK762" i="2"/>
  <c r="BK756" i="2"/>
  <c r="BK743" i="2"/>
  <c r="J740" i="2"/>
  <c r="BK738" i="2"/>
  <c r="J730" i="2"/>
  <c r="J724" i="2"/>
  <c r="BK722" i="2"/>
  <c r="J707" i="2"/>
  <c r="BK688" i="2"/>
  <c r="BK685" i="2"/>
  <c r="J683" i="2"/>
  <c r="J677" i="2"/>
  <c r="BK658" i="2"/>
  <c r="J650" i="2"/>
  <c r="BK644" i="2"/>
  <c r="BK638" i="2"/>
  <c r="J632" i="2"/>
  <c r="J614" i="2"/>
  <c r="J604" i="2"/>
  <c r="BK590" i="2"/>
  <c r="J580" i="2"/>
  <c r="J573" i="2"/>
  <c r="BK565" i="2"/>
  <c r="BK555" i="2"/>
  <c r="BK549" i="2"/>
  <c r="J538" i="2"/>
  <c r="BK527" i="2"/>
  <c r="J520" i="2"/>
  <c r="BK519" i="2"/>
  <c r="BK517" i="2"/>
  <c r="BK500" i="2"/>
  <c r="J495" i="2"/>
  <c r="BK485" i="2"/>
  <c r="J481" i="2"/>
  <c r="BK477" i="2"/>
  <c r="J468" i="2"/>
  <c r="BK464" i="2"/>
  <c r="BK435" i="2"/>
  <c r="J430" i="2"/>
  <c r="BK426" i="2"/>
  <c r="BK422" i="2"/>
  <c r="BK418" i="2"/>
  <c r="BK414" i="2"/>
  <c r="BK408" i="2"/>
  <c r="J392" i="2"/>
  <c r="BK382" i="2"/>
  <c r="BK374" i="2"/>
  <c r="BK364" i="2"/>
  <c r="J355" i="2"/>
  <c r="BK351" i="2"/>
  <c r="J347" i="2"/>
  <c r="J327" i="2"/>
  <c r="J321" i="2"/>
  <c r="BK313" i="2"/>
  <c r="J307" i="2"/>
  <c r="J298" i="2"/>
  <c r="BK275" i="2"/>
  <c r="J269" i="2"/>
  <c r="J264" i="2"/>
  <c r="BK246" i="2"/>
  <c r="BK244" i="2"/>
  <c r="BK240" i="2"/>
  <c r="J235" i="2"/>
  <c r="BK225" i="2"/>
  <c r="BK193" i="2"/>
  <c r="BK187" i="2"/>
  <c r="BK182" i="2"/>
  <c r="BK161" i="2"/>
  <c r="AS122" i="1"/>
  <c r="AS106" i="1"/>
  <c r="BK154" i="23"/>
  <c r="J152" i="23"/>
  <c r="BK140" i="23"/>
  <c r="BK132" i="23"/>
  <c r="J186" i="22"/>
  <c r="BK184" i="22"/>
  <c r="J180" i="22"/>
  <c r="BK178" i="22"/>
  <c r="BK170" i="22"/>
  <c r="BK164" i="22"/>
  <c r="BK161" i="22"/>
  <c r="BK159" i="22"/>
  <c r="BK157" i="22"/>
  <c r="J155" i="22"/>
  <c r="J153" i="22"/>
  <c r="BK147" i="22"/>
  <c r="BK134" i="22"/>
  <c r="BK132" i="22"/>
  <c r="J124" i="22"/>
  <c r="BK122" i="22"/>
  <c r="J122" i="22"/>
  <c r="BK189" i="21"/>
  <c r="BK183" i="21"/>
  <c r="J181" i="21"/>
  <c r="J179" i="21"/>
  <c r="BK177" i="21"/>
  <c r="J175" i="21"/>
  <c r="J169" i="21"/>
  <c r="BK167" i="21"/>
  <c r="J165" i="21"/>
  <c r="J163" i="21"/>
  <c r="BK159" i="21"/>
  <c r="BK152" i="21"/>
  <c r="BK148" i="21"/>
  <c r="BK146" i="21"/>
  <c r="BK144" i="21"/>
  <c r="BK139" i="21"/>
  <c r="BK137" i="21"/>
  <c r="BK133" i="21"/>
  <c r="BK132" i="21"/>
  <c r="BK130" i="21"/>
  <c r="J127" i="21"/>
  <c r="J125" i="21"/>
  <c r="BK122" i="21"/>
  <c r="J152" i="20"/>
  <c r="J144" i="20"/>
  <c r="J140" i="20"/>
  <c r="J133" i="20"/>
  <c r="J132" i="20"/>
  <c r="J129" i="20"/>
  <c r="J128" i="20"/>
  <c r="BK127" i="20"/>
  <c r="BK126" i="20"/>
  <c r="BK121" i="20"/>
  <c r="BK387" i="19"/>
  <c r="BK385" i="19"/>
  <c r="J384" i="19"/>
  <c r="J376" i="19"/>
  <c r="BK363" i="19"/>
  <c r="BK358" i="19"/>
  <c r="J342" i="19"/>
  <c r="BK293" i="19"/>
  <c r="J270" i="19"/>
  <c r="J263" i="19"/>
  <c r="J233" i="19"/>
  <c r="BK227" i="19"/>
  <c r="J217" i="19"/>
  <c r="J195" i="19"/>
  <c r="BK184" i="19"/>
  <c r="BK169" i="19"/>
  <c r="J637" i="2"/>
  <c r="BK627" i="2"/>
  <c r="BK626" i="2"/>
  <c r="BK620" i="2"/>
  <c r="BK614" i="2"/>
  <c r="J571" i="2"/>
  <c r="J555" i="2"/>
  <c r="BK524" i="2"/>
  <c r="J522" i="2"/>
  <c r="BK520" i="2"/>
  <c r="J519" i="2"/>
  <c r="J505" i="2"/>
  <c r="BK490" i="2"/>
  <c r="BK481" i="2"/>
  <c r="BK459" i="2"/>
  <c r="BK455" i="2"/>
  <c r="J450" i="2"/>
  <c r="BK440" i="2"/>
  <c r="J414" i="2"/>
  <c r="BK392" i="2"/>
  <c r="J391" i="2"/>
  <c r="J389" i="2"/>
  <c r="J371" i="2"/>
  <c r="J351" i="2"/>
  <c r="BK347" i="2"/>
  <c r="J342" i="2"/>
  <c r="J338" i="2"/>
  <c r="BK322" i="2"/>
  <c r="BK310" i="2"/>
  <c r="BK307" i="2"/>
  <c r="BK289" i="2"/>
  <c r="J275" i="2"/>
  <c r="BK264" i="2"/>
  <c r="BK251" i="2"/>
  <c r="J408" i="18"/>
  <c r="J398" i="18"/>
  <c r="J393" i="18"/>
  <c r="J367" i="18"/>
  <c r="J365" i="18"/>
  <c r="BK362" i="18"/>
  <c r="J335" i="18"/>
  <c r="J325" i="18"/>
  <c r="BK305" i="18"/>
  <c r="BK300" i="18"/>
  <c r="BK285" i="18"/>
  <c r="J279" i="18"/>
  <c r="BK273" i="18"/>
  <c r="J269" i="18"/>
  <c r="BK262" i="18"/>
  <c r="J257" i="18"/>
  <c r="BK243" i="18"/>
  <c r="J236" i="18"/>
  <c r="BK215" i="18"/>
  <c r="J190" i="18"/>
  <c r="BK176" i="18"/>
  <c r="J145" i="18"/>
  <c r="BK138" i="18"/>
  <c r="BK191" i="17"/>
  <c r="J189" i="17"/>
  <c r="J187" i="17"/>
  <c r="BK185" i="17"/>
  <c r="BK178" i="17"/>
  <c r="J173" i="17"/>
  <c r="J157" i="17"/>
  <c r="J151" i="17"/>
  <c r="J127" i="17"/>
  <c r="J157" i="16"/>
  <c r="J154" i="16"/>
  <c r="BK153" i="16"/>
  <c r="J151" i="16"/>
  <c r="J147" i="16"/>
  <c r="J146" i="16"/>
  <c r="J145" i="16"/>
  <c r="J144" i="16"/>
  <c r="BK143" i="16"/>
  <c r="J142" i="16"/>
  <c r="J141" i="16"/>
  <c r="J139" i="16"/>
  <c r="BK138" i="16"/>
  <c r="BK134" i="16"/>
  <c r="BK132" i="16"/>
  <c r="BK131" i="16"/>
  <c r="J126" i="16"/>
  <c r="J323" i="15"/>
  <c r="J321" i="15"/>
  <c r="J319" i="15"/>
  <c r="J309" i="15"/>
  <c r="BK307" i="15"/>
  <c r="J302" i="15"/>
  <c r="J300" i="15"/>
  <c r="BK298" i="15"/>
  <c r="J296" i="15"/>
  <c r="BK293" i="15"/>
  <c r="BK289" i="15"/>
  <c r="J277" i="15"/>
  <c r="J276" i="15"/>
  <c r="J274" i="15"/>
  <c r="J272" i="15"/>
  <c r="BK271" i="15"/>
  <c r="J269" i="15"/>
  <c r="J268" i="15"/>
  <c r="BK266" i="15"/>
  <c r="BK264" i="15"/>
  <c r="BK253" i="15"/>
  <c r="J246" i="15"/>
  <c r="BK245" i="15"/>
  <c r="J242" i="15"/>
  <c r="BK239" i="15"/>
  <c r="BK236" i="15"/>
  <c r="BK235" i="15"/>
  <c r="BK233" i="15"/>
  <c r="BK232" i="15"/>
  <c r="J224" i="15"/>
  <c r="J223" i="15"/>
  <c r="BK217" i="15"/>
  <c r="BK211" i="15"/>
  <c r="J209" i="15"/>
  <c r="BK201" i="15"/>
  <c r="BK199" i="15"/>
  <c r="BK197" i="15"/>
  <c r="J188" i="15"/>
  <c r="J186" i="15"/>
  <c r="BK183" i="15"/>
  <c r="BK181" i="15"/>
  <c r="BK180" i="15"/>
  <c r="BK177" i="15"/>
  <c r="J174" i="15"/>
  <c r="J172" i="15"/>
  <c r="J171" i="15"/>
  <c r="J169" i="15"/>
  <c r="J168" i="15"/>
  <c r="BK158" i="15"/>
  <c r="BK155" i="15"/>
  <c r="BK153" i="15"/>
  <c r="BK152" i="15"/>
  <c r="BK150" i="15"/>
  <c r="J146" i="15"/>
  <c r="BK143" i="15"/>
  <c r="J140" i="15"/>
  <c r="J138" i="15"/>
  <c r="J135" i="15"/>
  <c r="J133" i="15"/>
  <c r="J128" i="15"/>
  <c r="J127" i="15"/>
  <c r="BK179" i="14"/>
  <c r="J177" i="14"/>
  <c r="J175" i="14"/>
  <c r="BK173" i="14"/>
  <c r="BK169" i="14"/>
  <c r="J167" i="14"/>
  <c r="J165" i="14"/>
  <c r="BK160" i="14"/>
  <c r="J158" i="14"/>
  <c r="BK153" i="14"/>
  <c r="J149" i="14"/>
  <c r="BK146" i="14"/>
  <c r="BK144" i="14"/>
  <c r="J139" i="14"/>
  <c r="J130" i="14"/>
  <c r="J128" i="14"/>
  <c r="J269" i="13"/>
  <c r="BK266" i="13"/>
  <c r="J264" i="13"/>
  <c r="BK261" i="13"/>
  <c r="BK258" i="13"/>
  <c r="J255" i="13"/>
  <c r="BK247" i="13"/>
  <c r="J244" i="13"/>
  <c r="J237" i="13"/>
  <c r="BK232" i="13"/>
  <c r="BK229" i="13"/>
  <c r="J227" i="13"/>
  <c r="BK224" i="13"/>
  <c r="J219" i="13"/>
  <c r="BK204" i="13"/>
  <c r="BK201" i="13"/>
  <c r="BK198" i="13"/>
  <c r="J193" i="13"/>
  <c r="BK187" i="13"/>
  <c r="J185" i="13"/>
  <c r="J179" i="13"/>
  <c r="J173" i="13"/>
  <c r="J170" i="13"/>
  <c r="BK167" i="13"/>
  <c r="J141" i="13"/>
  <c r="J138" i="13"/>
  <c r="BK132" i="13"/>
  <c r="BK186" i="12"/>
  <c r="BK183" i="12"/>
  <c r="J171" i="12"/>
  <c r="J156" i="12"/>
  <c r="BK152" i="12"/>
  <c r="J149" i="12"/>
  <c r="BK143" i="12"/>
  <c r="J125" i="12"/>
  <c r="BK977" i="11"/>
  <c r="J967" i="11"/>
  <c r="BK960" i="11"/>
  <c r="BK955" i="11"/>
  <c r="BK953" i="11"/>
  <c r="BK951" i="11"/>
  <c r="J928" i="11"/>
  <c r="BK918" i="11"/>
  <c r="BK908" i="11"/>
  <c r="BK877" i="11"/>
  <c r="BK861" i="11"/>
  <c r="BK856" i="11"/>
  <c r="BK849" i="11"/>
  <c r="J844" i="11"/>
  <c r="BK841" i="11"/>
  <c r="J838" i="11"/>
  <c r="BK833" i="11"/>
  <c r="J818" i="11"/>
  <c r="BK803" i="11"/>
  <c r="J796" i="11"/>
  <c r="J777" i="11"/>
  <c r="J774" i="11"/>
  <c r="J772" i="11"/>
  <c r="BK768" i="11"/>
  <c r="BK757" i="11"/>
  <c r="J752" i="11"/>
  <c r="BK747" i="11"/>
  <c r="BK746" i="11"/>
  <c r="J743" i="11"/>
  <c r="BK735" i="11"/>
  <c r="BK728" i="11"/>
  <c r="BK727" i="11"/>
  <c r="J724" i="11"/>
  <c r="BK715" i="11"/>
  <c r="J711" i="11"/>
  <c r="J707" i="11"/>
  <c r="J703" i="11"/>
  <c r="BK697" i="11"/>
  <c r="BK693" i="11"/>
  <c r="BK686" i="11"/>
  <c r="J676" i="11"/>
  <c r="BK661" i="11"/>
  <c r="BK646" i="11"/>
  <c r="J632" i="11"/>
  <c r="BK623" i="11"/>
  <c r="BK619" i="11"/>
  <c r="J612" i="11"/>
  <c r="J608" i="11"/>
  <c r="J594" i="11"/>
  <c r="BK591" i="11"/>
  <c r="BK585" i="11"/>
  <c r="J581" i="11"/>
  <c r="J574" i="11"/>
  <c r="BK568" i="11"/>
  <c r="J561" i="11"/>
  <c r="BK536" i="11"/>
  <c r="J522" i="11"/>
  <c r="BK509" i="11"/>
  <c r="J487" i="11"/>
  <c r="BK452" i="11"/>
  <c r="J446" i="11"/>
  <c r="J430" i="11"/>
  <c r="BK404" i="11"/>
  <c r="J401" i="11"/>
  <c r="BK390" i="11"/>
  <c r="BK376" i="11"/>
  <c r="BK364" i="11"/>
  <c r="J350" i="11"/>
  <c r="J348" i="11"/>
  <c r="BK326" i="11"/>
  <c r="J304" i="11"/>
  <c r="BK270" i="11"/>
  <c r="J265" i="11"/>
  <c r="J250" i="11"/>
  <c r="J233" i="11"/>
  <c r="BK222" i="11"/>
  <c r="BK221" i="11"/>
  <c r="BK216" i="11"/>
  <c r="BK195" i="11"/>
  <c r="J193" i="11"/>
  <c r="J176" i="11"/>
  <c r="J172" i="11"/>
  <c r="BK168" i="11"/>
  <c r="J164" i="11"/>
  <c r="J162" i="11"/>
  <c r="J156" i="11"/>
  <c r="BK180" i="10"/>
  <c r="J174" i="10"/>
  <c r="J172" i="10"/>
  <c r="J166" i="10"/>
  <c r="J159" i="10"/>
  <c r="BK157" i="10"/>
  <c r="BK155" i="10"/>
  <c r="BK151" i="10"/>
  <c r="BK149" i="10"/>
  <c r="BK141" i="10"/>
  <c r="J139" i="10"/>
  <c r="J138" i="10"/>
  <c r="BK136" i="10"/>
  <c r="BK130" i="10"/>
  <c r="BK127" i="10"/>
  <c r="BK126" i="10"/>
  <c r="J124" i="10"/>
  <c r="J123" i="10"/>
  <c r="BK780" i="9"/>
  <c r="J780" i="9"/>
  <c r="BK774" i="9"/>
  <c r="J774" i="9"/>
  <c r="BK773" i="9"/>
  <c r="J773" i="9"/>
  <c r="BK771" i="9"/>
  <c r="J771" i="9"/>
  <c r="BK766" i="9"/>
  <c r="J766" i="9"/>
  <c r="BK760" i="9"/>
  <c r="J760" i="9"/>
  <c r="J755" i="9"/>
  <c r="BK749" i="9"/>
  <c r="BK743" i="9"/>
  <c r="BK737" i="9"/>
  <c r="BK732" i="9"/>
  <c r="BK723" i="9"/>
  <c r="J716" i="9"/>
  <c r="BK699" i="9"/>
  <c r="J695" i="9"/>
  <c r="BK690" i="9"/>
  <c r="BK683" i="9"/>
  <c r="BK673" i="9"/>
  <c r="J666" i="9"/>
  <c r="BK656" i="9"/>
  <c r="J649" i="9"/>
  <c r="J647" i="9"/>
  <c r="J640" i="9"/>
  <c r="J634" i="9"/>
  <c r="BK627" i="9"/>
  <c r="J625" i="9"/>
  <c r="J618" i="9"/>
  <c r="J611" i="9"/>
  <c r="BK585" i="9"/>
  <c r="BK575" i="9"/>
  <c r="J570" i="9"/>
  <c r="BK568" i="9"/>
  <c r="J565" i="9"/>
  <c r="BK560" i="9"/>
  <c r="BK558" i="9"/>
  <c r="BK550" i="9"/>
  <c r="J545" i="9"/>
  <c r="BK543" i="9"/>
  <c r="J539" i="9"/>
  <c r="BK533" i="9"/>
  <c r="BK519" i="9"/>
  <c r="J514" i="9"/>
  <c r="BK511" i="9"/>
  <c r="BK481" i="9"/>
  <c r="BK478" i="9"/>
  <c r="J467" i="9"/>
  <c r="BK459" i="9"/>
  <c r="J442" i="9"/>
  <c r="J431" i="9"/>
  <c r="J377" i="9"/>
  <c r="J369" i="9"/>
  <c r="J363" i="9"/>
  <c r="J360" i="9"/>
  <c r="J356" i="9"/>
  <c r="J307" i="9"/>
  <c r="BK288" i="9"/>
  <c r="J275" i="9"/>
  <c r="J269" i="9"/>
  <c r="BK250" i="9"/>
  <c r="J239" i="9"/>
  <c r="BK227" i="9"/>
  <c r="J226" i="9"/>
  <c r="BK200" i="9"/>
  <c r="J191" i="9"/>
  <c r="BK177" i="9"/>
  <c r="J165" i="9"/>
  <c r="BK155" i="9"/>
  <c r="J145" i="9"/>
  <c r="J146" i="8"/>
  <c r="J142" i="8"/>
  <c r="J140" i="8"/>
  <c r="BK139" i="8"/>
  <c r="J137" i="8"/>
  <c r="J136" i="8"/>
  <c r="BK135" i="8"/>
  <c r="J134" i="8"/>
  <c r="J128" i="8"/>
  <c r="BK126" i="8"/>
  <c r="BK125" i="8"/>
  <c r="BK136" i="7"/>
  <c r="J134" i="7"/>
  <c r="J132" i="7"/>
  <c r="J125" i="7"/>
  <c r="J240" i="6"/>
  <c r="BK239" i="6"/>
  <c r="BK233" i="6"/>
  <c r="J231" i="6"/>
  <c r="BK224" i="6"/>
  <c r="J220" i="6"/>
  <c r="J219" i="6"/>
  <c r="BK214" i="6"/>
  <c r="J212" i="6"/>
  <c r="J209" i="6"/>
  <c r="J208" i="6"/>
  <c r="J205" i="6"/>
  <c r="BK201" i="6"/>
  <c r="J200" i="6"/>
  <c r="J194" i="6"/>
  <c r="BK192" i="6"/>
  <c r="BK190" i="6"/>
  <c r="BK187" i="6"/>
  <c r="BK183" i="6"/>
  <c r="J177" i="6"/>
  <c r="BK175" i="6"/>
  <c r="BK173" i="6"/>
  <c r="BK172" i="6"/>
  <c r="J166" i="6"/>
  <c r="J161" i="6"/>
  <c r="J156" i="6"/>
  <c r="BK155" i="6"/>
  <c r="BK152" i="6"/>
  <c r="J150" i="6"/>
  <c r="BK143" i="6"/>
  <c r="J141" i="6"/>
  <c r="J140" i="6"/>
  <c r="J131" i="6"/>
  <c r="J128" i="6"/>
  <c r="BK148" i="5"/>
  <c r="J146" i="5"/>
  <c r="BK144" i="5"/>
  <c r="BK142" i="5"/>
  <c r="J139" i="5"/>
  <c r="J137" i="5"/>
  <c r="BK133" i="5"/>
  <c r="J131" i="5"/>
  <c r="J129" i="5"/>
  <c r="BK127" i="5"/>
  <c r="J212" i="4"/>
  <c r="BK204" i="4"/>
  <c r="J201" i="4"/>
  <c r="BK195" i="4"/>
  <c r="BK186" i="4"/>
  <c r="BK181" i="4"/>
  <c r="BK173" i="4"/>
  <c r="BK171" i="4"/>
  <c r="BK161" i="4"/>
  <c r="BK158" i="4"/>
  <c r="BK156" i="4"/>
  <c r="J145" i="4"/>
  <c r="J142" i="4"/>
  <c r="J139" i="4"/>
  <c r="J180" i="3"/>
  <c r="BK177" i="3"/>
  <c r="BK169" i="3"/>
  <c r="BK166" i="3"/>
  <c r="J163" i="3"/>
  <c r="J157" i="3"/>
  <c r="J154" i="3"/>
  <c r="J148" i="3"/>
  <c r="J145" i="3"/>
  <c r="J142" i="3"/>
  <c r="J133" i="3"/>
  <c r="J130" i="3"/>
  <c r="J1038" i="2"/>
  <c r="J1016" i="2"/>
  <c r="J1013" i="2"/>
  <c r="J951" i="2"/>
  <c r="J948" i="2"/>
  <c r="BK940" i="2"/>
  <c r="J932" i="2"/>
  <c r="BK902" i="2"/>
  <c r="BK888" i="2"/>
  <c r="BK884" i="2"/>
  <c r="J880" i="2"/>
  <c r="BK871" i="2"/>
  <c r="BK863" i="2"/>
  <c r="J848" i="2"/>
  <c r="J842" i="2"/>
  <c r="BK836" i="2"/>
  <c r="J830" i="2"/>
  <c r="J824" i="2"/>
  <c r="J818" i="2"/>
  <c r="J810" i="2"/>
  <c r="J799" i="2"/>
  <c r="BK792" i="2"/>
  <c r="BK786" i="2"/>
  <c r="BK773" i="2"/>
  <c r="J762" i="2"/>
  <c r="BK751" i="2"/>
  <c r="J743" i="2"/>
  <c r="BK732" i="2"/>
  <c r="BK730" i="2"/>
  <c r="BK724" i="2"/>
  <c r="BK709" i="2"/>
  <c r="BK707" i="2"/>
  <c r="BK700" i="2"/>
  <c r="J695" i="2"/>
  <c r="BK683" i="2"/>
  <c r="BK672" i="2"/>
  <c r="J667" i="2"/>
  <c r="J660" i="2"/>
  <c r="BK650" i="2"/>
  <c r="J638" i="2"/>
  <c r="BK637" i="2"/>
  <c r="J627" i="2"/>
  <c r="J626" i="2"/>
  <c r="J620" i="2"/>
  <c r="BK607" i="2"/>
  <c r="BK604" i="2"/>
  <c r="J590" i="2"/>
  <c r="BK580" i="2"/>
  <c r="BK573" i="2"/>
  <c r="J549" i="2"/>
  <c r="BK538" i="2"/>
  <c r="J531" i="2"/>
  <c r="J527" i="2"/>
  <c r="J524" i="2"/>
  <c r="BK522" i="2"/>
  <c r="J510" i="2"/>
  <c r="BK495" i="2"/>
  <c r="J490" i="2"/>
  <c r="BK472" i="2"/>
  <c r="J464" i="2"/>
  <c r="J445" i="2"/>
  <c r="J435" i="2"/>
  <c r="J426" i="2"/>
  <c r="J422" i="2"/>
  <c r="J418" i="2"/>
  <c r="J408" i="2"/>
  <c r="BK402" i="2"/>
  <c r="BK391" i="2"/>
  <c r="J382" i="2"/>
  <c r="J381" i="2"/>
  <c r="BK379" i="2"/>
  <c r="J373" i="2"/>
  <c r="BK338" i="2"/>
  <c r="BK327" i="2"/>
  <c r="J322" i="2"/>
  <c r="J313" i="2"/>
  <c r="J310" i="2"/>
  <c r="J289" i="2"/>
  <c r="J281" i="2"/>
  <c r="BK259" i="2"/>
  <c r="J254" i="2"/>
  <c r="J251" i="2"/>
  <c r="BK230" i="2"/>
  <c r="J225" i="2"/>
  <c r="J218" i="2"/>
  <c r="J211" i="2"/>
  <c r="J205" i="2"/>
  <c r="J193" i="2"/>
  <c r="BK177" i="2"/>
  <c r="J172" i="2"/>
  <c r="BK167" i="2"/>
  <c r="BK157" i="2"/>
  <c r="J153" i="2"/>
  <c r="AS119" i="1"/>
  <c r="AS103" i="1"/>
  <c r="BK420" i="18"/>
  <c r="J420" i="18"/>
  <c r="BK414" i="18"/>
  <c r="J414" i="18"/>
  <c r="BK408" i="18"/>
  <c r="BK403" i="18"/>
  <c r="J392" i="18"/>
  <c r="J390" i="18"/>
  <c r="J375" i="18"/>
  <c r="BK365" i="18"/>
  <c r="J362" i="18"/>
  <c r="BK354" i="18"/>
  <c r="J348" i="18"/>
  <c r="BK342" i="18"/>
  <c r="J342" i="18"/>
  <c r="J340" i="18"/>
  <c r="BK335" i="18"/>
  <c r="BK330" i="18"/>
  <c r="BK325" i="18"/>
  <c r="J315" i="18"/>
  <c r="BK290" i="18"/>
  <c r="J285" i="18"/>
  <c r="BK279" i="18"/>
  <c r="BK272" i="18"/>
  <c r="J270" i="18"/>
  <c r="J239" i="18"/>
  <c r="J231" i="18"/>
  <c r="J215" i="18"/>
  <c r="J209" i="18"/>
  <c r="J200" i="18"/>
  <c r="J195" i="18"/>
  <c r="J183" i="18"/>
  <c r="J176" i="18"/>
  <c r="J164" i="18"/>
  <c r="BK152" i="18"/>
  <c r="BK133" i="18"/>
  <c r="BK128" i="18"/>
  <c r="J181" i="17"/>
  <c r="BK173" i="17"/>
  <c r="BK167" i="17"/>
  <c r="BK146" i="17"/>
  <c r="BK140" i="17"/>
  <c r="BK133" i="17"/>
  <c r="BK122" i="17"/>
  <c r="BK157" i="16"/>
  <c r="BK154" i="16"/>
  <c r="BK151" i="16"/>
  <c r="J150" i="16"/>
  <c r="J149" i="16"/>
  <c r="J148" i="16"/>
  <c r="BK147" i="16"/>
  <c r="BK146" i="16"/>
  <c r="BK145" i="16"/>
  <c r="BK144" i="16"/>
  <c r="J143" i="16"/>
  <c r="BK142" i="16"/>
  <c r="BK140" i="16"/>
  <c r="BK130" i="16"/>
  <c r="J129" i="16"/>
  <c r="J128" i="16"/>
  <c r="BK127" i="16"/>
  <c r="BK125" i="16"/>
  <c r="J325" i="15"/>
  <c r="J315" i="15"/>
  <c r="J291" i="15"/>
  <c r="J289" i="15"/>
  <c r="BK287" i="15"/>
  <c r="BK285" i="15"/>
  <c r="J283" i="15"/>
  <c r="J281" i="15"/>
  <c r="BK277" i="15"/>
  <c r="BK274" i="15"/>
  <c r="J260" i="15"/>
  <c r="BK258" i="15"/>
  <c r="BK256" i="15"/>
  <c r="BK250" i="15"/>
  <c r="BK249" i="15"/>
  <c r="BK246" i="15"/>
  <c r="J245" i="15"/>
  <c r="BK242" i="15"/>
  <c r="BK241" i="15"/>
  <c r="J239" i="15"/>
  <c r="J233" i="15"/>
  <c r="J230" i="15"/>
  <c r="J229" i="15"/>
  <c r="BK227" i="15"/>
  <c r="J226" i="15"/>
  <c r="BK219" i="15"/>
  <c r="J217" i="15"/>
  <c r="J215" i="15"/>
  <c r="J213" i="15"/>
  <c r="BK207" i="15"/>
  <c r="J201" i="15"/>
  <c r="J195" i="15"/>
  <c r="J183" i="15"/>
  <c r="BK178" i="15"/>
  <c r="BK175" i="15"/>
  <c r="BK172" i="15"/>
  <c r="J166" i="15"/>
  <c r="J164" i="15"/>
  <c r="J161" i="15"/>
  <c r="BK159" i="15"/>
  <c r="J156" i="15"/>
  <c r="J155" i="15"/>
  <c r="J150" i="15"/>
  <c r="J149" i="15"/>
  <c r="J147" i="15"/>
  <c r="BK144" i="15"/>
  <c r="J137" i="15"/>
  <c r="BK135" i="15"/>
  <c r="J132" i="15"/>
  <c r="BK128" i="15"/>
  <c r="J179" i="14"/>
  <c r="BK175" i="14"/>
  <c r="BK167" i="14"/>
  <c r="BK165" i="14"/>
  <c r="BK163" i="14"/>
  <c r="J151" i="14"/>
  <c r="J148" i="14"/>
  <c r="J144" i="14"/>
  <c r="BK143" i="14"/>
  <c r="BK141" i="14"/>
  <c r="BK139" i="14"/>
  <c r="BK137" i="14"/>
  <c r="BK136" i="14"/>
  <c r="BK134" i="14"/>
  <c r="J132" i="14"/>
  <c r="BK130" i="14"/>
  <c r="BK128" i="14"/>
  <c r="BK279" i="13"/>
  <c r="J279" i="13"/>
  <c r="BK277" i="13"/>
  <c r="BK275" i="13"/>
  <c r="BK273" i="13"/>
  <c r="BK264" i="13"/>
  <c r="J258" i="13"/>
  <c r="BK255" i="13"/>
  <c r="BK252" i="13"/>
  <c r="J250" i="13"/>
  <c r="BK240" i="13"/>
  <c r="BK237" i="13"/>
  <c r="J232" i="13"/>
  <c r="BK227" i="13"/>
  <c r="J222" i="13"/>
  <c r="J216" i="13"/>
  <c r="BK213" i="13"/>
  <c r="J210" i="13"/>
  <c r="J201" i="13"/>
  <c r="J195" i="13"/>
  <c r="J176" i="13"/>
  <c r="BK164" i="13"/>
  <c r="J161" i="13"/>
  <c r="BK158" i="13"/>
  <c r="J158" i="13"/>
  <c r="BK155" i="13"/>
  <c r="J155" i="13"/>
  <c r="BK153" i="13"/>
  <c r="J153" i="13"/>
  <c r="BK150" i="13"/>
  <c r="J150" i="13"/>
  <c r="BK147" i="13"/>
  <c r="J144" i="13"/>
  <c r="J135" i="13"/>
  <c r="J186" i="12"/>
  <c r="BK180" i="12"/>
  <c r="BK174" i="12"/>
  <c r="BK171" i="12"/>
  <c r="BK168" i="12"/>
  <c r="BK162" i="12"/>
  <c r="BK159" i="12"/>
  <c r="BK156" i="12"/>
  <c r="J152" i="12"/>
  <c r="BK149" i="12"/>
  <c r="J146" i="12"/>
  <c r="BK140" i="12"/>
  <c r="BK137" i="12"/>
  <c r="BK134" i="12"/>
  <c r="BK963" i="11"/>
  <c r="J955" i="11"/>
  <c r="J953" i="11"/>
  <c r="BK945" i="11"/>
  <c r="J939" i="11"/>
  <c r="BK922" i="11"/>
  <c r="BK896" i="11"/>
  <c r="BK892" i="11"/>
  <c r="J872" i="11"/>
  <c r="BK866" i="11"/>
  <c r="BK851" i="11"/>
  <c r="J603" i="11"/>
  <c r="BK597" i="11"/>
  <c r="BK583" i="11"/>
  <c r="BK561" i="11"/>
  <c r="J554" i="11"/>
  <c r="J548" i="11"/>
  <c r="J542" i="11"/>
  <c r="J530" i="11"/>
  <c r="BK516" i="11"/>
  <c r="J506" i="11"/>
  <c r="BK477" i="11"/>
  <c r="J468" i="11"/>
  <c r="BK462" i="11"/>
  <c r="J457" i="11"/>
  <c r="J452" i="11"/>
  <c r="J440" i="11"/>
  <c r="BK434" i="11"/>
  <c r="J345" i="11"/>
  <c r="BK334" i="11"/>
  <c r="BK316" i="11"/>
  <c r="BK298" i="11"/>
  <c r="J297" i="11"/>
  <c r="BK291" i="11"/>
  <c r="J282" i="11"/>
  <c r="BK276" i="11"/>
  <c r="J270" i="11"/>
  <c r="J235" i="11"/>
  <c r="J208" i="11"/>
  <c r="J201" i="11"/>
  <c r="BK189" i="11"/>
  <c r="BK182" i="11"/>
  <c r="BK176" i="11"/>
  <c r="J174" i="11"/>
  <c r="J168" i="11"/>
  <c r="J166" i="11"/>
  <c r="BK164" i="11"/>
  <c r="BK160" i="11"/>
  <c r="BK156" i="11"/>
  <c r="J178" i="10"/>
  <c r="BK176" i="10"/>
  <c r="BK171" i="10"/>
  <c r="BK169" i="10"/>
  <c r="J168" i="10"/>
  <c r="J165" i="10"/>
  <c r="BK162" i="10"/>
  <c r="BK159" i="10"/>
  <c r="J157" i="10"/>
  <c r="J148" i="10"/>
  <c r="BK146" i="10"/>
  <c r="J135" i="10"/>
  <c r="BK133" i="10"/>
  <c r="BK132" i="10"/>
  <c r="J130" i="10"/>
  <c r="J129" i="10"/>
  <c r="J126" i="10"/>
  <c r="BK124" i="10"/>
  <c r="BK755" i="9"/>
  <c r="J749" i="9"/>
  <c r="BK724" i="9"/>
  <c r="J718" i="9"/>
  <c r="BK710" i="9"/>
  <c r="J709" i="9"/>
  <c r="J703" i="9"/>
  <c r="BK702" i="9"/>
  <c r="J683" i="9"/>
  <c r="BK668" i="9"/>
  <c r="BK666" i="9"/>
  <c r="BK664" i="9"/>
  <c r="J656" i="9"/>
  <c r="BK634" i="9"/>
  <c r="BK629" i="9"/>
  <c r="BK625" i="9"/>
  <c r="BK601" i="9"/>
  <c r="BK561" i="9"/>
  <c r="J558" i="9"/>
  <c r="BK553" i="9"/>
  <c r="J543" i="9"/>
  <c r="J533" i="9"/>
  <c r="J520" i="9"/>
  <c r="J511" i="9"/>
  <c r="BK506" i="9"/>
  <c r="J503" i="9"/>
  <c r="J496" i="9"/>
  <c r="BK485" i="9"/>
  <c r="J478" i="9"/>
  <c r="J476" i="9"/>
  <c r="BK469" i="9"/>
  <c r="J450" i="9"/>
  <c r="BK447" i="9"/>
  <c r="BK441" i="9"/>
  <c r="J436" i="9"/>
  <c r="BK428" i="9"/>
  <c r="BK418" i="9"/>
  <c r="J410" i="9"/>
  <c r="J400" i="9"/>
  <c r="BK369" i="9"/>
  <c r="BK360" i="9"/>
  <c r="BK352" i="9"/>
  <c r="J328" i="9"/>
  <c r="J314" i="9"/>
  <c r="BK289" i="9"/>
  <c r="BK269" i="9"/>
  <c r="J263" i="9"/>
  <c r="BK254" i="9"/>
  <c r="BK248" i="9"/>
  <c r="BK236" i="9"/>
  <c r="J227" i="9"/>
  <c r="BK226" i="9"/>
  <c r="BK220" i="9"/>
  <c r="J211" i="9"/>
  <c r="BK206" i="9"/>
  <c r="BK186" i="9"/>
  <c r="BK173" i="9"/>
  <c r="J171" i="9"/>
  <c r="BK168" i="9"/>
  <c r="BK165" i="9"/>
  <c r="BK146" i="8"/>
  <c r="J145" i="8"/>
  <c r="BK141" i="8"/>
  <c r="BK140" i="8"/>
  <c r="J135" i="8"/>
  <c r="BK134" i="8"/>
  <c r="BK132" i="8"/>
  <c r="BK131" i="8"/>
  <c r="J130" i="8"/>
  <c r="J129" i="8"/>
  <c r="BK128" i="8"/>
  <c r="J127" i="8"/>
  <c r="J125" i="8"/>
  <c r="BK131" i="7"/>
  <c r="BK130" i="7"/>
  <c r="J128" i="7"/>
  <c r="BK125" i="7"/>
  <c r="BK242" i="6"/>
  <c r="J242" i="6"/>
  <c r="J239" i="6"/>
  <c r="J235" i="6"/>
  <c r="J233" i="6"/>
  <c r="BK231" i="6"/>
  <c r="J229" i="6"/>
  <c r="J227" i="6"/>
  <c r="J225" i="6"/>
  <c r="J224" i="6"/>
  <c r="BK222" i="6"/>
  <c r="BK220" i="6"/>
  <c r="BK217" i="6"/>
  <c r="BK215" i="6"/>
  <c r="J211" i="6"/>
  <c r="BK207" i="6"/>
  <c r="BK205" i="6"/>
  <c r="J203" i="6"/>
  <c r="BK200" i="6"/>
  <c r="BK198" i="6"/>
  <c r="BK196" i="6"/>
  <c r="J187" i="6"/>
  <c r="BK185" i="6"/>
  <c r="J183" i="6"/>
  <c r="BK181" i="6"/>
  <c r="BK179" i="6"/>
  <c r="J175" i="6"/>
  <c r="J172" i="6"/>
  <c r="BK170" i="6"/>
  <c r="BK167" i="6"/>
  <c r="BK166" i="6"/>
  <c r="J164" i="6"/>
  <c r="J163" i="6"/>
  <c r="BK161" i="6"/>
  <c r="J160" i="6"/>
  <c r="J143" i="6"/>
  <c r="BK138" i="6"/>
  <c r="J137" i="6"/>
  <c r="J135" i="6"/>
  <c r="J134" i="6"/>
  <c r="J129" i="6"/>
  <c r="J148" i="5"/>
  <c r="BK146" i="5"/>
  <c r="J144" i="5"/>
  <c r="BK139" i="5"/>
  <c r="BK131" i="5"/>
  <c r="BK129" i="5"/>
  <c r="BK214" i="4"/>
  <c r="BK212" i="4"/>
  <c r="BK210" i="4"/>
  <c r="BK208" i="4"/>
  <c r="J204" i="4"/>
  <c r="BK201" i="4"/>
  <c r="BK198" i="4"/>
  <c r="J192" i="4"/>
  <c r="BK189" i="4"/>
  <c r="J186" i="4"/>
  <c r="BK184" i="4"/>
  <c r="BK177" i="4"/>
  <c r="J156" i="4"/>
  <c r="J153" i="4"/>
  <c r="J151" i="4"/>
  <c r="J148" i="4"/>
  <c r="BK134" i="4"/>
  <c r="J131" i="4"/>
  <c r="J169" i="3"/>
  <c r="BK163" i="3"/>
  <c r="J160" i="3"/>
  <c r="BK157" i="3"/>
  <c r="J151" i="3"/>
  <c r="J136" i="3"/>
  <c r="BK1064" i="2"/>
  <c r="J1064" i="2"/>
  <c r="BK1063" i="2"/>
  <c r="J1063" i="2"/>
  <c r="BK1055" i="2"/>
  <c r="J1055" i="2"/>
  <c r="BK1050" i="2"/>
  <c r="J1050" i="2"/>
  <c r="BK1049" i="2"/>
  <c r="J1049" i="2"/>
  <c r="BK1041" i="2"/>
  <c r="J1041" i="2"/>
  <c r="BK1038" i="2"/>
  <c r="BK1028" i="2"/>
  <c r="BK1022" i="2"/>
  <c r="J1006" i="2"/>
  <c r="J999" i="2"/>
  <c r="BK994" i="2"/>
  <c r="J987" i="2"/>
  <c r="J979" i="2"/>
  <c r="BK971" i="2"/>
  <c r="BK967" i="2"/>
  <c r="J963" i="2"/>
  <c r="BK938" i="2"/>
  <c r="BK926" i="2"/>
  <c r="BK921" i="2"/>
  <c r="BK906" i="2"/>
  <c r="J902" i="2"/>
  <c r="BK893" i="2"/>
  <c r="J863" i="2"/>
  <c r="J857" i="2"/>
  <c r="BK848" i="2"/>
  <c r="BK830" i="2"/>
  <c r="BK804" i="2"/>
  <c r="BK799" i="2"/>
  <c r="J793" i="2"/>
  <c r="J786" i="2"/>
  <c r="J771" i="2"/>
  <c r="BK769" i="2"/>
  <c r="J738" i="2"/>
  <c r="J732" i="2"/>
  <c r="J712" i="2"/>
  <c r="J709" i="2"/>
  <c r="J688" i="2"/>
  <c r="J685" i="2"/>
  <c r="J672" i="2"/>
  <c r="BK665" i="2"/>
  <c r="BK660" i="2"/>
  <c r="J658" i="2"/>
  <c r="J644" i="2"/>
  <c r="BK632" i="2"/>
  <c r="J607" i="2"/>
  <c r="BK571" i="2"/>
  <c r="J565" i="2"/>
  <c r="BK531" i="2"/>
  <c r="J517" i="2"/>
  <c r="BK510" i="2"/>
  <c r="BK505" i="2"/>
  <c r="J500" i="2"/>
  <c r="J485" i="2"/>
  <c r="J477" i="2"/>
  <c r="J472" i="2"/>
  <c r="BK468" i="2"/>
  <c r="J459" i="2"/>
  <c r="J455" i="2"/>
  <c r="BK450" i="2"/>
  <c r="BK445" i="2"/>
  <c r="J440" i="2"/>
  <c r="BK430" i="2"/>
  <c r="J402" i="2"/>
  <c r="BK389" i="2"/>
  <c r="BK381" i="2"/>
  <c r="J379" i="2"/>
  <c r="J374" i="2"/>
  <c r="BK373" i="2"/>
  <c r="BK371" i="2"/>
  <c r="J364" i="2"/>
  <c r="BK355" i="2"/>
  <c r="BK342" i="2"/>
  <c r="BK321" i="2"/>
  <c r="BK298" i="2"/>
  <c r="BK281" i="2"/>
  <c r="BK269" i="2"/>
  <c r="J259" i="2"/>
  <c r="BK254" i="2"/>
  <c r="J246" i="2"/>
  <c r="J244" i="2"/>
  <c r="J240" i="2"/>
  <c r="BK235" i="2"/>
  <c r="J230" i="2"/>
  <c r="BK218" i="2"/>
  <c r="BK211" i="2"/>
  <c r="BK205" i="2"/>
  <c r="J187" i="2"/>
  <c r="J182" i="2"/>
  <c r="J177" i="2"/>
  <c r="BK172" i="2"/>
  <c r="J167" i="2"/>
  <c r="J161" i="2"/>
  <c r="J157" i="2"/>
  <c r="BK153" i="2"/>
  <c r="AS95" i="1"/>
  <c r="R840" i="11" l="1"/>
  <c r="P152" i="2"/>
  <c r="BK204" i="2"/>
  <c r="R253" i="2"/>
  <c r="BK297" i="2"/>
  <c r="J297" i="2"/>
  <c r="J105" i="2"/>
  <c r="BK363" i="2"/>
  <c r="BK401" i="2"/>
  <c r="J401" i="2"/>
  <c r="J108" i="2"/>
  <c r="BK413" i="2"/>
  <c r="J413" i="2" s="1"/>
  <c r="J109" i="2" s="1"/>
  <c r="BK516" i="2"/>
  <c r="J516" i="2" s="1"/>
  <c r="J110" i="2" s="1"/>
  <c r="BK526" i="2"/>
  <c r="P606" i="2"/>
  <c r="BK687" i="2"/>
  <c r="J687" i="2" s="1"/>
  <c r="J114" i="2" s="1"/>
  <c r="BK711" i="2"/>
  <c r="J711" i="2"/>
  <c r="J115" i="2" s="1"/>
  <c r="R742" i="2"/>
  <c r="R811" i="2"/>
  <c r="BK856" i="2"/>
  <c r="J856" i="2" s="1"/>
  <c r="J121" i="2" s="1"/>
  <c r="BK879" i="2"/>
  <c r="J879" i="2"/>
  <c r="J122" i="2" s="1"/>
  <c r="T937" i="2"/>
  <c r="BK950" i="2"/>
  <c r="J950" i="2"/>
  <c r="J126" i="2" s="1"/>
  <c r="BK1015" i="2"/>
  <c r="J1015" i="2"/>
  <c r="J127" i="2" s="1"/>
  <c r="P1040" i="2"/>
  <c r="BK126" i="3"/>
  <c r="BK125" i="3"/>
  <c r="BK176" i="3"/>
  <c r="BK175" i="3"/>
  <c r="J175" i="3" s="1"/>
  <c r="J101" i="3" s="1"/>
  <c r="R130" i="4"/>
  <c r="P152" i="4"/>
  <c r="T164" i="4"/>
  <c r="P180" i="4"/>
  <c r="P200" i="4"/>
  <c r="T207" i="4"/>
  <c r="T126" i="5"/>
  <c r="T141" i="5"/>
  <c r="BK127" i="6"/>
  <c r="R238" i="6"/>
  <c r="R237" i="6" s="1"/>
  <c r="BK124" i="7"/>
  <c r="J124" i="7"/>
  <c r="J99" i="7" s="1"/>
  <c r="P124" i="7"/>
  <c r="R129" i="7"/>
  <c r="T135" i="7"/>
  <c r="BK124" i="8"/>
  <c r="BK123" i="8" s="1"/>
  <c r="J123" i="8" s="1"/>
  <c r="J98" i="8" s="1"/>
  <c r="BK138" i="8"/>
  <c r="J138" i="8" s="1"/>
  <c r="J100" i="8" s="1"/>
  <c r="BK144" i="8"/>
  <c r="J144" i="8"/>
  <c r="J101" i="8" s="1"/>
  <c r="T144" i="8"/>
  <c r="T144" i="9"/>
  <c r="T185" i="9"/>
  <c r="P199" i="9"/>
  <c r="T253" i="9"/>
  <c r="R399" i="9"/>
  <c r="T430" i="9"/>
  <c r="R449" i="9"/>
  <c r="BK484" i="9"/>
  <c r="BK495" i="9"/>
  <c r="J495" i="9"/>
  <c r="J109" i="9" s="1"/>
  <c r="R527" i="9"/>
  <c r="P552" i="9"/>
  <c r="T569" i="9"/>
  <c r="P624" i="9"/>
  <c r="P633" i="9"/>
  <c r="R701" i="9"/>
  <c r="R632" i="9" s="1"/>
  <c r="BK726" i="9"/>
  <c r="J726" i="9" s="1"/>
  <c r="J119" i="9" s="1"/>
  <c r="T122" i="10"/>
  <c r="T121" i="10"/>
  <c r="T155" i="11"/>
  <c r="R203" i="11"/>
  <c r="T241" i="11"/>
  <c r="R281" i="11"/>
  <c r="BK308" i="11"/>
  <c r="BK344" i="11"/>
  <c r="J344" i="11"/>
  <c r="J106" i="11"/>
  <c r="T344" i="11"/>
  <c r="T349" i="11"/>
  <c r="R396" i="11"/>
  <c r="T412" i="11"/>
  <c r="P429" i="11"/>
  <c r="BK580" i="11"/>
  <c r="J580" i="11"/>
  <c r="J113" i="11"/>
  <c r="T622" i="11"/>
  <c r="BK692" i="11"/>
  <c r="J692" i="11"/>
  <c r="J116" i="11" s="1"/>
  <c r="BK726" i="11"/>
  <c r="J726" i="11"/>
  <c r="J117" i="11"/>
  <c r="R776" i="11"/>
  <c r="BK805" i="11"/>
  <c r="J805" i="11"/>
  <c r="J119" i="11"/>
  <c r="P850" i="11"/>
  <c r="BK891" i="11"/>
  <c r="J891" i="11"/>
  <c r="J126" i="11"/>
  <c r="BK944" i="11"/>
  <c r="J944" i="11"/>
  <c r="J128" i="11"/>
  <c r="BK962" i="11"/>
  <c r="J962" i="11" s="1"/>
  <c r="J129" i="11" s="1"/>
  <c r="P976" i="11"/>
  <c r="BK124" i="12"/>
  <c r="BK123" i="12" s="1"/>
  <c r="BK122" i="12" s="1"/>
  <c r="J122" i="12"/>
  <c r="J98" i="12"/>
  <c r="BK131" i="13"/>
  <c r="P137" i="13"/>
  <c r="R186" i="13"/>
  <c r="P223" i="13"/>
  <c r="P236" i="13"/>
  <c r="T243" i="13"/>
  <c r="P263" i="13"/>
  <c r="R272" i="13"/>
  <c r="BK127" i="14"/>
  <c r="J127" i="14"/>
  <c r="J100" i="14"/>
  <c r="R127" i="14"/>
  <c r="P155" i="14"/>
  <c r="BK162" i="14"/>
  <c r="J162" i="14"/>
  <c r="J102" i="14"/>
  <c r="R162" i="14"/>
  <c r="BK174" i="14"/>
  <c r="J174" i="14"/>
  <c r="J103" i="14"/>
  <c r="T174" i="14"/>
  <c r="R126" i="15"/>
  <c r="R125" i="15"/>
  <c r="R124" i="15"/>
  <c r="R295" i="15"/>
  <c r="R304" i="15"/>
  <c r="R124" i="16"/>
  <c r="P133" i="16"/>
  <c r="P155" i="16"/>
  <c r="T139" i="17"/>
  <c r="T120" i="17"/>
  <c r="T119" i="17"/>
  <c r="BK127" i="18"/>
  <c r="BK230" i="18"/>
  <c r="J230" i="18"/>
  <c r="J99" i="18"/>
  <c r="BK256" i="18"/>
  <c r="J256" i="18"/>
  <c r="J100" i="18"/>
  <c r="BK284" i="18"/>
  <c r="J284" i="18" s="1"/>
  <c r="J101" i="18" s="1"/>
  <c r="BK356" i="18"/>
  <c r="J356" i="18"/>
  <c r="J102" i="18" s="1"/>
  <c r="R152" i="2"/>
  <c r="T204" i="2"/>
  <c r="BK253" i="2"/>
  <c r="J253" i="2" s="1"/>
  <c r="J104" i="2" s="1"/>
  <c r="T297" i="2"/>
  <c r="P363" i="2"/>
  <c r="R401" i="2"/>
  <c r="P413" i="2"/>
  <c r="P516" i="2"/>
  <c r="R526" i="2"/>
  <c r="BK606" i="2"/>
  <c r="J606" i="2"/>
  <c r="J113" i="2"/>
  <c r="R687" i="2"/>
  <c r="R711" i="2"/>
  <c r="BK742" i="2"/>
  <c r="J742" i="2"/>
  <c r="J116" i="2"/>
  <c r="BK811" i="2"/>
  <c r="J811" i="2"/>
  <c r="J117" i="2"/>
  <c r="R856" i="2"/>
  <c r="R853" i="2" s="1"/>
  <c r="P879" i="2"/>
  <c r="R937" i="2"/>
  <c r="R950" i="2"/>
  <c r="T1015" i="2"/>
  <c r="T1040" i="2"/>
  <c r="R126" i="3"/>
  <c r="R125" i="3"/>
  <c r="P176" i="3"/>
  <c r="P175" i="3"/>
  <c r="T130" i="4"/>
  <c r="T152" i="4"/>
  <c r="R164" i="4"/>
  <c r="T180" i="4"/>
  <c r="BK207" i="4"/>
  <c r="J207" i="4"/>
  <c r="J106" i="4" s="1"/>
  <c r="P126" i="5"/>
  <c r="P125" i="5"/>
  <c r="P124" i="5"/>
  <c r="AU99" i="1" s="1"/>
  <c r="P141" i="5"/>
  <c r="R127" i="6"/>
  <c r="R126" i="6"/>
  <c r="R125" i="6" s="1"/>
  <c r="BK238" i="6"/>
  <c r="R124" i="7"/>
  <c r="P129" i="7"/>
  <c r="R135" i="7"/>
  <c r="T124" i="8"/>
  <c r="T138" i="8"/>
  <c r="P144" i="8"/>
  <c r="R144" i="9"/>
  <c r="R185" i="9"/>
  <c r="R199" i="9"/>
  <c r="P253" i="9"/>
  <c r="BK399" i="9"/>
  <c r="J399" i="9"/>
  <c r="J104" i="9"/>
  <c r="BK430" i="9"/>
  <c r="J430" i="9" s="1"/>
  <c r="J105" i="9" s="1"/>
  <c r="P449" i="9"/>
  <c r="P484" i="9"/>
  <c r="T495" i="9"/>
  <c r="P527" i="9"/>
  <c r="BK552" i="9"/>
  <c r="P569" i="9"/>
  <c r="R624" i="9"/>
  <c r="BK633" i="9"/>
  <c r="BK701" i="9"/>
  <c r="J701" i="9" s="1"/>
  <c r="J118" i="9" s="1"/>
  <c r="P726" i="9"/>
  <c r="BK122" i="10"/>
  <c r="BK121" i="10"/>
  <c r="J121" i="10" s="1"/>
  <c r="J32" i="10" s="1"/>
  <c r="AG105" i="1" s="1"/>
  <c r="BK155" i="11"/>
  <c r="J155" i="11"/>
  <c r="J100" i="11"/>
  <c r="BK203" i="11"/>
  <c r="J203" i="11"/>
  <c r="J101" i="11"/>
  <c r="BK241" i="11"/>
  <c r="J241" i="11" s="1"/>
  <c r="J102" i="11" s="1"/>
  <c r="BK281" i="11"/>
  <c r="J281" i="11"/>
  <c r="J103" i="11" s="1"/>
  <c r="T308" i="11"/>
  <c r="T307" i="11"/>
  <c r="P344" i="11"/>
  <c r="P307" i="11" s="1"/>
  <c r="P349" i="11"/>
  <c r="T396" i="11"/>
  <c r="P412" i="11"/>
  <c r="R429" i="11"/>
  <c r="P541" i="11"/>
  <c r="R580" i="11"/>
  <c r="BK622" i="11"/>
  <c r="T692" i="11"/>
  <c r="T726" i="11"/>
  <c r="BK776" i="11"/>
  <c r="J776" i="11"/>
  <c r="J118" i="11"/>
  <c r="R805" i="11"/>
  <c r="T850" i="11"/>
  <c r="P891" i="11"/>
  <c r="T944" i="11"/>
  <c r="P962" i="11"/>
  <c r="BK976" i="11"/>
  <c r="J976" i="11"/>
  <c r="J130" i="11" s="1"/>
  <c r="R124" i="12"/>
  <c r="R123" i="12"/>
  <c r="R122" i="12"/>
  <c r="R131" i="13"/>
  <c r="T137" i="13"/>
  <c r="T186" i="13"/>
  <c r="T223" i="13"/>
  <c r="T236" i="13"/>
  <c r="R243" i="13"/>
  <c r="R263" i="13"/>
  <c r="P272" i="13"/>
  <c r="T127" i="14"/>
  <c r="R155" i="14"/>
  <c r="P162" i="14"/>
  <c r="T126" i="15"/>
  <c r="T295" i="15"/>
  <c r="BK304" i="15"/>
  <c r="J304" i="15"/>
  <c r="J102" i="15"/>
  <c r="T124" i="16"/>
  <c r="R133" i="16"/>
  <c r="R155" i="16"/>
  <c r="P139" i="17"/>
  <c r="P120" i="17" s="1"/>
  <c r="P119" i="17" s="1"/>
  <c r="AU113" i="1" s="1"/>
  <c r="P127" i="18"/>
  <c r="P230" i="18"/>
  <c r="P256" i="18"/>
  <c r="R284" i="18"/>
  <c r="T123" i="19"/>
  <c r="BK303" i="19"/>
  <c r="J303" i="19"/>
  <c r="J99" i="19"/>
  <c r="T372" i="19"/>
  <c r="P394" i="19"/>
  <c r="BK125" i="20"/>
  <c r="J125" i="20"/>
  <c r="J98" i="20"/>
  <c r="R130" i="20"/>
  <c r="T121" i="21"/>
  <c r="T120" i="21"/>
  <c r="T119" i="21"/>
  <c r="T170" i="21"/>
  <c r="R121" i="22"/>
  <c r="T163" i="22"/>
  <c r="T120" i="22" s="1"/>
  <c r="P127" i="23"/>
  <c r="T152" i="2"/>
  <c r="P204" i="2"/>
  <c r="T253" i="2"/>
  <c r="P297" i="2"/>
  <c r="T363" i="2"/>
  <c r="T401" i="2"/>
  <c r="T413" i="2"/>
  <c r="T516" i="2"/>
  <c r="P526" i="2"/>
  <c r="T606" i="2"/>
  <c r="T687" i="2"/>
  <c r="P711" i="2"/>
  <c r="T742" i="2"/>
  <c r="P811" i="2"/>
  <c r="P856" i="2"/>
  <c r="P853" i="2"/>
  <c r="R879" i="2"/>
  <c r="P937" i="2"/>
  <c r="P950" i="2"/>
  <c r="P1015" i="2"/>
  <c r="BK1040" i="2"/>
  <c r="J1040" i="2"/>
  <c r="J128" i="2"/>
  <c r="P126" i="3"/>
  <c r="P125" i="3" s="1"/>
  <c r="P124" i="3" s="1"/>
  <c r="AU97" i="1" s="1"/>
  <c r="T176" i="3"/>
  <c r="T175" i="3" s="1"/>
  <c r="BK130" i="4"/>
  <c r="BK152" i="4"/>
  <c r="J152" i="4"/>
  <c r="J101" i="4" s="1"/>
  <c r="BK164" i="4"/>
  <c r="J164" i="4"/>
  <c r="J102" i="4"/>
  <c r="BK180" i="4"/>
  <c r="J180" i="4"/>
  <c r="J104" i="4"/>
  <c r="BK200" i="4"/>
  <c r="J200" i="4" s="1"/>
  <c r="J105" i="4" s="1"/>
  <c r="T200" i="4"/>
  <c r="P207" i="4"/>
  <c r="R126" i="5"/>
  <c r="R141" i="5"/>
  <c r="R125" i="5" s="1"/>
  <c r="R124" i="5" s="1"/>
  <c r="T127" i="6"/>
  <c r="T238" i="6"/>
  <c r="T237" i="6" s="1"/>
  <c r="T126" i="6" s="1"/>
  <c r="T125" i="6" s="1"/>
  <c r="BK129" i="7"/>
  <c r="J129" i="7"/>
  <c r="J100" i="7"/>
  <c r="T129" i="7"/>
  <c r="P135" i="7"/>
  <c r="R124" i="8"/>
  <c r="R138" i="8"/>
  <c r="R144" i="8"/>
  <c r="P144" i="9"/>
  <c r="P185" i="9"/>
  <c r="T199" i="9"/>
  <c r="BK253" i="9"/>
  <c r="J253" i="9"/>
  <c r="J103" i="9"/>
  <c r="T399" i="9"/>
  <c r="R430" i="9"/>
  <c r="T449" i="9"/>
  <c r="R484" i="9"/>
  <c r="R495" i="9"/>
  <c r="BK527" i="9"/>
  <c r="J527" i="9"/>
  <c r="J110" i="9"/>
  <c r="T552" i="9"/>
  <c r="BK569" i="9"/>
  <c r="J569" i="9"/>
  <c r="J113" i="9"/>
  <c r="T624" i="9"/>
  <c r="T633" i="9"/>
  <c r="T701" i="9"/>
  <c r="R726" i="9"/>
  <c r="R122" i="10"/>
  <c r="R121" i="10" s="1"/>
  <c r="R155" i="11"/>
  <c r="P203" i="11"/>
  <c r="P241" i="11"/>
  <c r="T281" i="11"/>
  <c r="P308" i="11"/>
  <c r="R344" i="11"/>
  <c r="R307" i="11" s="1"/>
  <c r="R349" i="11"/>
  <c r="P396" i="11"/>
  <c r="R412" i="11"/>
  <c r="T429" i="11"/>
  <c r="T541" i="11"/>
  <c r="T580" i="11"/>
  <c r="P622" i="11"/>
  <c r="P692" i="11"/>
  <c r="P726" i="11"/>
  <c r="T776" i="11"/>
  <c r="P805" i="11"/>
  <c r="BK850" i="11"/>
  <c r="J850" i="11" s="1"/>
  <c r="J123" i="11" s="1"/>
  <c r="R891" i="11"/>
  <c r="R848" i="11" s="1"/>
  <c r="R944" i="11"/>
  <c r="T962" i="11"/>
  <c r="T976" i="11"/>
  <c r="T124" i="12"/>
  <c r="T123" i="12"/>
  <c r="T122" i="12" s="1"/>
  <c r="P131" i="13"/>
  <c r="BK137" i="13"/>
  <c r="J137" i="13"/>
  <c r="J101" i="13" s="1"/>
  <c r="BK186" i="13"/>
  <c r="J186" i="13"/>
  <c r="J102" i="13" s="1"/>
  <c r="BK223" i="13"/>
  <c r="J223" i="13"/>
  <c r="J103" i="13"/>
  <c r="BK236" i="13"/>
  <c r="J236" i="13" s="1"/>
  <c r="J104" i="13" s="1"/>
  <c r="BK243" i="13"/>
  <c r="J243" i="13"/>
  <c r="J105" i="13" s="1"/>
  <c r="BK263" i="13"/>
  <c r="J263" i="13"/>
  <c r="J106" i="13"/>
  <c r="BK272" i="13"/>
  <c r="J272" i="13"/>
  <c r="J107" i="13"/>
  <c r="P127" i="14"/>
  <c r="P126" i="14" s="1"/>
  <c r="P125" i="14" s="1"/>
  <c r="AU110" i="1" s="1"/>
  <c r="BK155" i="14"/>
  <c r="J155" i="14" s="1"/>
  <c r="J101" i="14" s="1"/>
  <c r="T155" i="14"/>
  <c r="T162" i="14"/>
  <c r="P174" i="14"/>
  <c r="R174" i="14"/>
  <c r="P126" i="15"/>
  <c r="P295" i="15"/>
  <c r="T304" i="15"/>
  <c r="BK124" i="16"/>
  <c r="J124" i="16"/>
  <c r="J99" i="16" s="1"/>
  <c r="BK133" i="16"/>
  <c r="J133" i="16"/>
  <c r="J100" i="16"/>
  <c r="BK155" i="16"/>
  <c r="J155" i="16" s="1"/>
  <c r="J101" i="16" s="1"/>
  <c r="R139" i="17"/>
  <c r="R120" i="17"/>
  <c r="R119" i="17" s="1"/>
  <c r="R127" i="18"/>
  <c r="T230" i="18"/>
  <c r="T256" i="18"/>
  <c r="T284" i="18"/>
  <c r="R356" i="18"/>
  <c r="BK366" i="18"/>
  <c r="J366" i="18"/>
  <c r="J103" i="18" s="1"/>
  <c r="R366" i="18"/>
  <c r="BK385" i="18"/>
  <c r="J385" i="18"/>
  <c r="J104" i="18" s="1"/>
  <c r="R385" i="18"/>
  <c r="P123" i="19"/>
  <c r="P303" i="19"/>
  <c r="R372" i="19"/>
  <c r="R394" i="19"/>
  <c r="T125" i="20"/>
  <c r="T119" i="20"/>
  <c r="T130" i="20"/>
  <c r="P121" i="21"/>
  <c r="R170" i="21"/>
  <c r="R120" i="21" s="1"/>
  <c r="R119" i="21" s="1"/>
  <c r="BK121" i="22"/>
  <c r="R163" i="22"/>
  <c r="BK127" i="23"/>
  <c r="J127" i="23"/>
  <c r="J100" i="23"/>
  <c r="T127" i="23"/>
  <c r="T146" i="23"/>
  <c r="T145" i="23"/>
  <c r="R123" i="19"/>
  <c r="R122" i="19" s="1"/>
  <c r="R121" i="19" s="1"/>
  <c r="R303" i="19"/>
  <c r="BK372" i="19"/>
  <c r="J372" i="19" s="1"/>
  <c r="J100" i="19" s="1"/>
  <c r="T394" i="19"/>
  <c r="R125" i="20"/>
  <c r="R119" i="20" s="1"/>
  <c r="BK130" i="20"/>
  <c r="J130" i="20"/>
  <c r="J99" i="20"/>
  <c r="R121" i="21"/>
  <c r="P170" i="21"/>
  <c r="P121" i="22"/>
  <c r="P120" i="22"/>
  <c r="P119" i="22"/>
  <c r="AU118" i="1"/>
  <c r="P163" i="22"/>
  <c r="BK146" i="23"/>
  <c r="J146" i="23"/>
  <c r="J103" i="23"/>
  <c r="P146" i="23"/>
  <c r="P145" i="23"/>
  <c r="P125" i="24"/>
  <c r="P124" i="24"/>
  <c r="P123" i="24" s="1"/>
  <c r="AU121" i="1" s="1"/>
  <c r="T125" i="24"/>
  <c r="T124" i="24" s="1"/>
  <c r="T123" i="24" s="1"/>
  <c r="T132" i="24"/>
  <c r="BK124" i="25"/>
  <c r="J124" i="25"/>
  <c r="J100" i="25" s="1"/>
  <c r="P124" i="25"/>
  <c r="P123" i="25"/>
  <c r="P122" i="25"/>
  <c r="AU123" i="1" s="1"/>
  <c r="AU122" i="1" s="1"/>
  <c r="R124" i="25"/>
  <c r="R123" i="25"/>
  <c r="R122" i="25"/>
  <c r="BK152" i="2"/>
  <c r="R204" i="2"/>
  <c r="P253" i="2"/>
  <c r="R297" i="2"/>
  <c r="R363" i="2"/>
  <c r="P401" i="2"/>
  <c r="R413" i="2"/>
  <c r="R516" i="2"/>
  <c r="T526" i="2"/>
  <c r="R606" i="2"/>
  <c r="P687" i="2"/>
  <c r="T711" i="2"/>
  <c r="P742" i="2"/>
  <c r="T811" i="2"/>
  <c r="T856" i="2"/>
  <c r="T853" i="2"/>
  <c r="T879" i="2"/>
  <c r="BK937" i="2"/>
  <c r="J937" i="2"/>
  <c r="J125" i="2" s="1"/>
  <c r="T950" i="2"/>
  <c r="R1015" i="2"/>
  <c r="R1040" i="2"/>
  <c r="T126" i="3"/>
  <c r="T125" i="3" s="1"/>
  <c r="R176" i="3"/>
  <c r="R175" i="3"/>
  <c r="P130" i="4"/>
  <c r="R152" i="4"/>
  <c r="P164" i="4"/>
  <c r="R180" i="4"/>
  <c r="R200" i="4"/>
  <c r="R207" i="4"/>
  <c r="BK126" i="5"/>
  <c r="J126" i="5"/>
  <c r="J100" i="5" s="1"/>
  <c r="BK141" i="5"/>
  <c r="J141" i="5"/>
  <c r="J101" i="5"/>
  <c r="P127" i="6"/>
  <c r="P126" i="6"/>
  <c r="P125" i="6"/>
  <c r="AU100" i="1"/>
  <c r="P238" i="6"/>
  <c r="P237" i="6"/>
  <c r="T124" i="7"/>
  <c r="T123" i="7"/>
  <c r="BK135" i="7"/>
  <c r="J135" i="7"/>
  <c r="J101" i="7"/>
  <c r="P124" i="8"/>
  <c r="P138" i="8"/>
  <c r="BK144" i="9"/>
  <c r="J144" i="9"/>
  <c r="J100" i="9"/>
  <c r="BK185" i="9"/>
  <c r="J185" i="9"/>
  <c r="J101" i="9"/>
  <c r="BK199" i="9"/>
  <c r="J199" i="9" s="1"/>
  <c r="J102" i="9" s="1"/>
  <c r="R253" i="9"/>
  <c r="P399" i="9"/>
  <c r="P430" i="9"/>
  <c r="BK449" i="9"/>
  <c r="J449" i="9"/>
  <c r="J106" i="9" s="1"/>
  <c r="T484" i="9"/>
  <c r="T483" i="9"/>
  <c r="P495" i="9"/>
  <c r="T527" i="9"/>
  <c r="R552" i="9"/>
  <c r="R569" i="9"/>
  <c r="BK624" i="9"/>
  <c r="J624" i="9" s="1"/>
  <c r="J115" i="9" s="1"/>
  <c r="R633" i="9"/>
  <c r="P701" i="9"/>
  <c r="T726" i="9"/>
  <c r="P122" i="10"/>
  <c r="P121" i="10"/>
  <c r="AU105" i="1"/>
  <c r="P155" i="11"/>
  <c r="T203" i="11"/>
  <c r="R241" i="11"/>
  <c r="P281" i="11"/>
  <c r="R308" i="11"/>
  <c r="BK349" i="11"/>
  <c r="J349" i="11" s="1"/>
  <c r="J107" i="11" s="1"/>
  <c r="BK396" i="11"/>
  <c r="J396" i="11"/>
  <c r="J109" i="11"/>
  <c r="BK412" i="11"/>
  <c r="J412" i="11"/>
  <c r="J110" i="11"/>
  <c r="BK429" i="11"/>
  <c r="J429" i="11" s="1"/>
  <c r="J111" i="11" s="1"/>
  <c r="BK541" i="11"/>
  <c r="J541" i="11"/>
  <c r="J112" i="11" s="1"/>
  <c r="R541" i="11"/>
  <c r="P580" i="11"/>
  <c r="R622" i="11"/>
  <c r="R692" i="11"/>
  <c r="R726" i="11"/>
  <c r="P776" i="11"/>
  <c r="T805" i="11"/>
  <c r="R850" i="11"/>
  <c r="T891" i="11"/>
  <c r="T848" i="11" s="1"/>
  <c r="P944" i="11"/>
  <c r="R962" i="11"/>
  <c r="R976" i="11"/>
  <c r="P124" i="12"/>
  <c r="P123" i="12"/>
  <c r="P122" i="12" s="1"/>
  <c r="AU108" i="1" s="1"/>
  <c r="T131" i="13"/>
  <c r="R137" i="13"/>
  <c r="P186" i="13"/>
  <c r="R223" i="13"/>
  <c r="R236" i="13"/>
  <c r="P243" i="13"/>
  <c r="T263" i="13"/>
  <c r="T272" i="13"/>
  <c r="BK126" i="15"/>
  <c r="J126" i="15"/>
  <c r="J100" i="15" s="1"/>
  <c r="BK295" i="15"/>
  <c r="J295" i="15"/>
  <c r="J101" i="15"/>
  <c r="P304" i="15"/>
  <c r="P124" i="16"/>
  <c r="P123" i="16"/>
  <c r="AU112" i="1" s="1"/>
  <c r="T133" i="16"/>
  <c r="T155" i="16"/>
  <c r="BK139" i="17"/>
  <c r="J139" i="17"/>
  <c r="J99" i="17" s="1"/>
  <c r="T127" i="18"/>
  <c r="R230" i="18"/>
  <c r="R256" i="18"/>
  <c r="P284" i="18"/>
  <c r="P356" i="18"/>
  <c r="T356" i="18"/>
  <c r="P366" i="18"/>
  <c r="T366" i="18"/>
  <c r="P385" i="18"/>
  <c r="T385" i="18"/>
  <c r="BK123" i="19"/>
  <c r="J123" i="19" s="1"/>
  <c r="J98" i="19" s="1"/>
  <c r="T303" i="19"/>
  <c r="P372" i="19"/>
  <c r="BK394" i="19"/>
  <c r="J394" i="19"/>
  <c r="J101" i="19"/>
  <c r="P125" i="20"/>
  <c r="P119" i="20" s="1"/>
  <c r="AU116" i="1" s="1"/>
  <c r="P130" i="20"/>
  <c r="BK121" i="21"/>
  <c r="J121" i="21" s="1"/>
  <c r="J98" i="21" s="1"/>
  <c r="BK170" i="21"/>
  <c r="J170" i="21"/>
  <c r="J99" i="21" s="1"/>
  <c r="T121" i="22"/>
  <c r="T119" i="22"/>
  <c r="BK163" i="22"/>
  <c r="J163" i="22"/>
  <c r="J99" i="22"/>
  <c r="R127" i="23"/>
  <c r="R146" i="23"/>
  <c r="R145" i="23"/>
  <c r="BK125" i="24"/>
  <c r="J125" i="24"/>
  <c r="J100" i="24" s="1"/>
  <c r="R125" i="24"/>
  <c r="BK132" i="24"/>
  <c r="J132" i="24"/>
  <c r="J101" i="24"/>
  <c r="R132" i="24"/>
  <c r="R124" i="24" s="1"/>
  <c r="R123" i="24" s="1"/>
  <c r="T124" i="25"/>
  <c r="T123" i="25"/>
  <c r="T122" i="25"/>
  <c r="E85" i="2"/>
  <c r="BE167" i="2"/>
  <c r="BE172" i="2"/>
  <c r="BE187" i="2"/>
  <c r="BE193" i="2"/>
  <c r="BE205" i="2"/>
  <c r="BE211" i="2"/>
  <c r="BE225" i="2"/>
  <c r="BE230" i="2"/>
  <c r="BE244" i="2"/>
  <c r="BE275" i="2"/>
  <c r="BE281" i="2"/>
  <c r="BE347" i="2"/>
  <c r="BE391" i="2"/>
  <c r="BE402" i="2"/>
  <c r="BE408" i="2"/>
  <c r="BE418" i="2"/>
  <c r="BE430" i="2"/>
  <c r="BE485" i="2"/>
  <c r="BE490" i="2"/>
  <c r="BE519" i="2"/>
  <c r="BE520" i="2"/>
  <c r="BE522" i="2"/>
  <c r="BE527" i="2"/>
  <c r="BE538" i="2"/>
  <c r="BE549" i="2"/>
  <c r="BE555" i="2"/>
  <c r="BE580" i="2"/>
  <c r="BE607" i="2"/>
  <c r="BE650" i="2"/>
  <c r="BE700" i="2"/>
  <c r="BE740" i="2"/>
  <c r="BE743" i="2"/>
  <c r="BE751" i="2"/>
  <c r="BE756" i="2"/>
  <c r="BE786" i="2"/>
  <c r="BE792" i="2"/>
  <c r="BE812" i="2"/>
  <c r="BE818" i="2"/>
  <c r="BE854" i="2"/>
  <c r="BE857" i="2"/>
  <c r="BE913" i="2"/>
  <c r="BE948" i="2"/>
  <c r="BE1006" i="2"/>
  <c r="BE1016" i="2"/>
  <c r="BE1028" i="2"/>
  <c r="BE1038" i="2"/>
  <c r="BE1041" i="2"/>
  <c r="BE1049" i="2"/>
  <c r="BE1050" i="2"/>
  <c r="BE1055" i="2"/>
  <c r="BE1063" i="2"/>
  <c r="BE1064" i="2"/>
  <c r="BK925" i="2"/>
  <c r="J925" i="2"/>
  <c r="J123" i="2"/>
  <c r="E85" i="3"/>
  <c r="J118" i="3"/>
  <c r="BE166" i="3"/>
  <c r="BE177" i="3"/>
  <c r="BE180" i="3"/>
  <c r="E85" i="4"/>
  <c r="BE139" i="4"/>
  <c r="BE142" i="4"/>
  <c r="BE158" i="4"/>
  <c r="BE171" i="4"/>
  <c r="BE192" i="4"/>
  <c r="BE195" i="4"/>
  <c r="BE212" i="4"/>
  <c r="BE214" i="4"/>
  <c r="E85" i="5"/>
  <c r="J91" i="5"/>
  <c r="BE133" i="5"/>
  <c r="BE135" i="5"/>
  <c r="J91" i="6"/>
  <c r="BE129" i="6"/>
  <c r="BE132" i="6"/>
  <c r="BE143" i="6"/>
  <c r="BE149" i="6"/>
  <c r="BE150" i="6"/>
  <c r="BE152" i="6"/>
  <c r="BE155" i="6"/>
  <c r="BE160" i="6"/>
  <c r="BE173" i="6"/>
  <c r="BE175" i="6"/>
  <c r="BE189" i="6"/>
  <c r="BE194" i="6"/>
  <c r="BE201" i="6"/>
  <c r="BE208" i="6"/>
  <c r="BE222" i="6"/>
  <c r="BE224" i="6"/>
  <c r="BE242" i="6"/>
  <c r="F120" i="7"/>
  <c r="BE136" i="7"/>
  <c r="F94" i="8"/>
  <c r="BE136" i="8"/>
  <c r="BE137" i="8"/>
  <c r="BE142" i="8"/>
  <c r="BE143" i="8"/>
  <c r="E85" i="9"/>
  <c r="F94" i="9"/>
  <c r="BE145" i="9"/>
  <c r="BE177" i="9"/>
  <c r="BE179" i="9"/>
  <c r="BE195" i="9"/>
  <c r="BE200" i="9"/>
  <c r="BE227" i="9"/>
  <c r="BE236" i="9"/>
  <c r="BE250" i="9"/>
  <c r="BE281" i="9"/>
  <c r="BE314" i="9"/>
  <c r="BE356" i="9"/>
  <c r="BE377" i="9"/>
  <c r="BE385" i="9"/>
  <c r="BE410" i="9"/>
  <c r="BE481" i="9"/>
  <c r="BE514" i="9"/>
  <c r="BE545" i="9"/>
  <c r="BE550" i="9"/>
  <c r="BE560" i="9"/>
  <c r="BE565" i="9"/>
  <c r="BE568" i="9"/>
  <c r="BE570" i="9"/>
  <c r="BE580" i="9"/>
  <c r="BE596" i="9"/>
  <c r="BE631" i="9"/>
  <c r="BE640" i="9"/>
  <c r="BE647" i="9"/>
  <c r="BE673" i="9"/>
  <c r="BE683" i="9"/>
  <c r="BE695" i="9"/>
  <c r="BE716" i="9"/>
  <c r="BE727" i="9"/>
  <c r="F94" i="10"/>
  <c r="J115" i="10"/>
  <c r="BE138" i="10"/>
  <c r="BE139" i="10"/>
  <c r="BE142" i="10"/>
  <c r="BE148" i="10"/>
  <c r="BE151" i="10"/>
  <c r="BE153" i="10"/>
  <c r="BE166" i="10"/>
  <c r="BE172" i="10"/>
  <c r="BE180" i="10"/>
  <c r="E85" i="11"/>
  <c r="BE162" i="11"/>
  <c r="BE170" i="11"/>
  <c r="BE193" i="11"/>
  <c r="BE204" i="11"/>
  <c r="BE208" i="11"/>
  <c r="BE216" i="11"/>
  <c r="BE221" i="11"/>
  <c r="BE233" i="11"/>
  <c r="BE242" i="11"/>
  <c r="BE246" i="11"/>
  <c r="BE305" i="11"/>
  <c r="BE483" i="11"/>
  <c r="BE493" i="11"/>
  <c r="BE530" i="11"/>
  <c r="BE561" i="11"/>
  <c r="BE574" i="11"/>
  <c r="BE600" i="11"/>
  <c r="BE856" i="11"/>
  <c r="BE877" i="11"/>
  <c r="BE904" i="11"/>
  <c r="BE918" i="11"/>
  <c r="BE953" i="11"/>
  <c r="BE960" i="11"/>
  <c r="BK938" i="11"/>
  <c r="J938" i="11" s="1"/>
  <c r="J127" i="11" s="1"/>
  <c r="BK986" i="11"/>
  <c r="J986" i="11"/>
  <c r="J131" i="11" s="1"/>
  <c r="J91" i="12"/>
  <c r="BE165" i="12"/>
  <c r="BE183" i="12"/>
  <c r="BE186" i="12"/>
  <c r="BE144" i="13"/>
  <c r="BE147" i="13"/>
  <c r="BE150" i="13"/>
  <c r="BE153" i="13"/>
  <c r="BE155" i="13"/>
  <c r="BE170" i="13"/>
  <c r="BE182" i="13"/>
  <c r="BE187" i="13"/>
  <c r="BE190" i="13"/>
  <c r="BE195" i="13"/>
  <c r="BE198" i="13"/>
  <c r="BE201" i="13"/>
  <c r="BE204" i="13"/>
  <c r="BE232" i="13"/>
  <c r="BE244" i="13"/>
  <c r="BE258" i="13"/>
  <c r="BE264" i="13"/>
  <c r="BE266" i="13"/>
  <c r="BE269" i="13"/>
  <c r="BE277" i="13"/>
  <c r="BE279" i="13"/>
  <c r="F94" i="14"/>
  <c r="BE149" i="14"/>
  <c r="BE153" i="14"/>
  <c r="BE156" i="14"/>
  <c r="BE160" i="14"/>
  <c r="BE165" i="14"/>
  <c r="BE171" i="14"/>
  <c r="BE133" i="15"/>
  <c r="BE140" i="15"/>
  <c r="BE141" i="15"/>
  <c r="BE155" i="15"/>
  <c r="BE156" i="15"/>
  <c r="BE159" i="15"/>
  <c r="BE168" i="15"/>
  <c r="BE169" i="15"/>
  <c r="BE177" i="15"/>
  <c r="BE183" i="15"/>
  <c r="BE184" i="15"/>
  <c r="BE186" i="15"/>
  <c r="BE191" i="15"/>
  <c r="BE195" i="15"/>
  <c r="BE197" i="15"/>
  <c r="BE203" i="15"/>
  <c r="BE209" i="15"/>
  <c r="BE221" i="15"/>
  <c r="BE224" i="15"/>
  <c r="BE235" i="15"/>
  <c r="BE253" i="15"/>
  <c r="BE260" i="15"/>
  <c r="BE264" i="15"/>
  <c r="BE269" i="15"/>
  <c r="BE271" i="15"/>
  <c r="BE276" i="15"/>
  <c r="BE291" i="15"/>
  <c r="BE293" i="15"/>
  <c r="BE296" i="15"/>
  <c r="BE300" i="15"/>
  <c r="BE302" i="15"/>
  <c r="BE305" i="15"/>
  <c r="BE309" i="15"/>
  <c r="BE313" i="15"/>
  <c r="BE315" i="15"/>
  <c r="BE321" i="15"/>
  <c r="BE323" i="15"/>
  <c r="F94" i="16"/>
  <c r="J117" i="16"/>
  <c r="BE134" i="16"/>
  <c r="BE138" i="16"/>
  <c r="BE151" i="16"/>
  <c r="BE153" i="16"/>
  <c r="BE157" i="16"/>
  <c r="J89" i="17"/>
  <c r="F92" i="17"/>
  <c r="BE151" i="17"/>
  <c r="BE157" i="17"/>
  <c r="BE162" i="17"/>
  <c r="BE173" i="17"/>
  <c r="BE183" i="17"/>
  <c r="E85" i="18"/>
  <c r="F92" i="18"/>
  <c r="BE190" i="18"/>
  <c r="BE203" i="18"/>
  <c r="BE221" i="18"/>
  <c r="BE231" i="18"/>
  <c r="BE239" i="18"/>
  <c r="BE257" i="18"/>
  <c r="BE305" i="18"/>
  <c r="BE340" i="18"/>
  <c r="BE365" i="18"/>
  <c r="BE375" i="18"/>
  <c r="BE392" i="18"/>
  <c r="BE393" i="18"/>
  <c r="BE398" i="18"/>
  <c r="BE414" i="18"/>
  <c r="BE420" i="18"/>
  <c r="F94" i="2"/>
  <c r="J144" i="2"/>
  <c r="BE153" i="2"/>
  <c r="BE161" i="2"/>
  <c r="BE235" i="2"/>
  <c r="BE240" i="2"/>
  <c r="BE264" i="2"/>
  <c r="BE269" i="2"/>
  <c r="BE289" i="2"/>
  <c r="BE298" i="2"/>
  <c r="BE313" i="2"/>
  <c r="BE342" i="2"/>
  <c r="BE351" i="2"/>
  <c r="BE364" i="2"/>
  <c r="BE382" i="2"/>
  <c r="BE414" i="2"/>
  <c r="BE440" i="2"/>
  <c r="BE450" i="2"/>
  <c r="BE455" i="2"/>
  <c r="BE459" i="2"/>
  <c r="BE464" i="2"/>
  <c r="BE477" i="2"/>
  <c r="BE481" i="2"/>
  <c r="BE500" i="2"/>
  <c r="BE517" i="2"/>
  <c r="BE627" i="2"/>
  <c r="BE644" i="2"/>
  <c r="BE658" i="2"/>
  <c r="BE677" i="2"/>
  <c r="BE685" i="2"/>
  <c r="BE712" i="2"/>
  <c r="BE738" i="2"/>
  <c r="BE771" i="2"/>
  <c r="BE773" i="2"/>
  <c r="BE775" i="2"/>
  <c r="BE780" i="2"/>
  <c r="BE799" i="2"/>
  <c r="BE805" i="2"/>
  <c r="BE842" i="2"/>
  <c r="BE888" i="2"/>
  <c r="BE893" i="2"/>
  <c r="BE906" i="2"/>
  <c r="BE917" i="2"/>
  <c r="BE951" i="2"/>
  <c r="BE956" i="2"/>
  <c r="BE963" i="2"/>
  <c r="BE967" i="2"/>
  <c r="BE975" i="2"/>
  <c r="BE979" i="2"/>
  <c r="BE987" i="2"/>
  <c r="BE994" i="2"/>
  <c r="BE999" i="2"/>
  <c r="BE1013" i="2"/>
  <c r="BE127" i="3"/>
  <c r="BE136" i="3"/>
  <c r="BE142" i="3"/>
  <c r="BE154" i="3"/>
  <c r="BE157" i="3"/>
  <c r="BE163" i="3"/>
  <c r="BE172" i="3"/>
  <c r="J122" i="4"/>
  <c r="BE131" i="4"/>
  <c r="BE134" i="4"/>
  <c r="BE145" i="4"/>
  <c r="BE148" i="4"/>
  <c r="BE165" i="4"/>
  <c r="BE189" i="4"/>
  <c r="BE208" i="4"/>
  <c r="BE210" i="4"/>
  <c r="E85" i="6"/>
  <c r="BE128" i="6"/>
  <c r="BE134" i="6"/>
  <c r="BE137" i="6"/>
  <c r="BE138" i="6"/>
  <c r="BE144" i="6"/>
  <c r="BE146" i="6"/>
  <c r="BE147" i="6"/>
  <c r="BE156" i="6"/>
  <c r="BE158" i="6"/>
  <c r="BE163" i="6"/>
  <c r="BE167" i="6"/>
  <c r="BE169" i="6"/>
  <c r="BE179" i="6"/>
  <c r="BE187" i="6"/>
  <c r="BE196" i="6"/>
  <c r="BE198" i="6"/>
  <c r="BE203" i="6"/>
  <c r="BE205" i="6"/>
  <c r="BE215" i="6"/>
  <c r="BE220" i="6"/>
  <c r="BE227" i="6"/>
  <c r="BE235" i="6"/>
  <c r="BE240" i="6"/>
  <c r="E85" i="7"/>
  <c r="BE126" i="7"/>
  <c r="BE127" i="7"/>
  <c r="BE128" i="7"/>
  <c r="BE130" i="7"/>
  <c r="BE131" i="7"/>
  <c r="BE132" i="7"/>
  <c r="BE133" i="7"/>
  <c r="BE137" i="7"/>
  <c r="J117" i="8"/>
  <c r="BE128" i="8"/>
  <c r="BE131" i="8"/>
  <c r="BE141" i="8"/>
  <c r="BE165" i="9"/>
  <c r="BE171" i="9"/>
  <c r="BE186" i="9"/>
  <c r="BE211" i="9"/>
  <c r="BE254" i="9"/>
  <c r="BE263" i="9"/>
  <c r="BE289" i="9"/>
  <c r="BE295" i="9"/>
  <c r="BE301" i="9"/>
  <c r="BE307" i="9"/>
  <c r="BE328" i="9"/>
  <c r="BE360" i="9"/>
  <c r="BE393" i="9"/>
  <c r="BE400" i="9"/>
  <c r="BE418" i="9"/>
  <c r="BE420" i="9"/>
  <c r="BE436" i="9"/>
  <c r="BE447" i="9"/>
  <c r="BE450" i="9"/>
  <c r="BE469" i="9"/>
  <c r="BE485" i="9"/>
  <c r="BE496" i="9"/>
  <c r="BE503" i="9"/>
  <c r="BE519" i="9"/>
  <c r="BE575" i="9"/>
  <c r="BE625" i="9"/>
  <c r="BE629" i="9"/>
  <c r="BE634" i="9"/>
  <c r="BE702" i="9"/>
  <c r="BE709" i="9"/>
  <c r="BE724" i="9"/>
  <c r="BE755" i="9"/>
  <c r="BE760" i="9"/>
  <c r="BE766" i="9"/>
  <c r="BE771" i="9"/>
  <c r="BE773" i="9"/>
  <c r="BE774" i="9"/>
  <c r="BE780" i="9"/>
  <c r="BK772" i="9"/>
  <c r="J772" i="9"/>
  <c r="J120" i="9"/>
  <c r="BE127" i="10"/>
  <c r="BE132" i="10"/>
  <c r="BE133" i="10"/>
  <c r="BE135" i="10"/>
  <c r="BE144" i="10"/>
  <c r="BE159" i="10"/>
  <c r="BE160" i="10"/>
  <c r="BE169" i="10"/>
  <c r="BE176" i="10"/>
  <c r="F150" i="11"/>
  <c r="BE158" i="11"/>
  <c r="BE160" i="11"/>
  <c r="BE182" i="11"/>
  <c r="BE201" i="11"/>
  <c r="BE235" i="11"/>
  <c r="BE276" i="11"/>
  <c r="BE282" i="11"/>
  <c r="BE309" i="11"/>
  <c r="BE334" i="11"/>
  <c r="BE345" i="11"/>
  <c r="BE358" i="11"/>
  <c r="BE367" i="11"/>
  <c r="BE425" i="11"/>
  <c r="BE430" i="11"/>
  <c r="BE434" i="11"/>
  <c r="BE457" i="11"/>
  <c r="BE477" i="11"/>
  <c r="BE499" i="11"/>
  <c r="BE506" i="11"/>
  <c r="BE554" i="11"/>
  <c r="BE583" i="11"/>
  <c r="BE594" i="11"/>
  <c r="BE606" i="11"/>
  <c r="BE610" i="11"/>
  <c r="BE659" i="11"/>
  <c r="BE681" i="11"/>
  <c r="BE701" i="11"/>
  <c r="BE734" i="11"/>
  <c r="BE743" i="11"/>
  <c r="BE752" i="11"/>
  <c r="BE762" i="11"/>
  <c r="BE777" i="11"/>
  <c r="BE811" i="11"/>
  <c r="BE828" i="11"/>
  <c r="BE851" i="11"/>
  <c r="BE892" i="11"/>
  <c r="BE896" i="11"/>
  <c r="BE900" i="11"/>
  <c r="BE914" i="11"/>
  <c r="BE922" i="11"/>
  <c r="BE928" i="11"/>
  <c r="BE932" i="11"/>
  <c r="BE939" i="11"/>
  <c r="BE967" i="11"/>
  <c r="BK843" i="11"/>
  <c r="J843" i="11"/>
  <c r="J121" i="11" s="1"/>
  <c r="E85" i="12"/>
  <c r="F119" i="12"/>
  <c r="BE128" i="12"/>
  <c r="BE134" i="12"/>
  <c r="BE137" i="12"/>
  <c r="BE159" i="12"/>
  <c r="BE174" i="12"/>
  <c r="BE177" i="12"/>
  <c r="J91" i="13"/>
  <c r="F94" i="13"/>
  <c r="BE135" i="13"/>
  <c r="BE161" i="13"/>
  <c r="BE164" i="13"/>
  <c r="BE193" i="13"/>
  <c r="BE207" i="13"/>
  <c r="BE222" i="13"/>
  <c r="BE227" i="13"/>
  <c r="BE247" i="13"/>
  <c r="BE250" i="13"/>
  <c r="BE273" i="13"/>
  <c r="E113" i="14"/>
  <c r="BE132" i="14"/>
  <c r="BE134" i="14"/>
  <c r="BE136" i="14"/>
  <c r="BE143" i="14"/>
  <c r="BE148" i="14"/>
  <c r="BE151" i="14"/>
  <c r="J91" i="15"/>
  <c r="F121" i="15"/>
  <c r="BE128" i="15"/>
  <c r="BE147" i="15"/>
  <c r="BE161" i="15"/>
  <c r="BE163" i="15"/>
  <c r="BE164" i="15"/>
  <c r="BE174" i="15"/>
  <c r="BE190" i="15"/>
  <c r="BE205" i="15"/>
  <c r="BE207" i="15"/>
  <c r="BE219" i="15"/>
  <c r="BE227" i="15"/>
  <c r="BE229" i="15"/>
  <c r="BE254" i="15"/>
  <c r="BE262" i="15"/>
  <c r="BE279" i="15"/>
  <c r="BE283" i="15"/>
  <c r="BE285" i="15"/>
  <c r="BE311" i="15"/>
  <c r="BE317" i="15"/>
  <c r="E111" i="16"/>
  <c r="BE127" i="16"/>
  <c r="BE128" i="16"/>
  <c r="BE129" i="16"/>
  <c r="BE130" i="16"/>
  <c r="BE139" i="16"/>
  <c r="BE147" i="16"/>
  <c r="BE148" i="16"/>
  <c r="BE149" i="16"/>
  <c r="BE167" i="17"/>
  <c r="BE178" i="17"/>
  <c r="BE185" i="17"/>
  <c r="BE189" i="17"/>
  <c r="BE191" i="17"/>
  <c r="J89" i="18"/>
  <c r="BE128" i="18"/>
  <c r="BE133" i="18"/>
  <c r="BE152" i="18"/>
  <c r="BE200" i="18"/>
  <c r="BE243" i="18"/>
  <c r="BE269" i="18"/>
  <c r="BE270" i="18"/>
  <c r="BE272" i="18"/>
  <c r="BE310" i="18"/>
  <c r="BE315" i="18"/>
  <c r="BE325" i="18"/>
  <c r="BE335" i="18"/>
  <c r="BE348" i="18"/>
  <c r="BE357" i="18"/>
  <c r="BE380" i="18"/>
  <c r="BE386" i="18"/>
  <c r="BE408" i="18"/>
  <c r="BE246" i="2"/>
  <c r="BE251" i="2"/>
  <c r="BE310" i="2"/>
  <c r="BE321" i="2"/>
  <c r="BE327" i="2"/>
  <c r="BE355" i="2"/>
  <c r="BE373" i="2"/>
  <c r="BE374" i="2"/>
  <c r="BE379" i="2"/>
  <c r="BE381" i="2"/>
  <c r="BE422" i="2"/>
  <c r="BE426" i="2"/>
  <c r="BE435" i="2"/>
  <c r="BE445" i="2"/>
  <c r="BE468" i="2"/>
  <c r="BE472" i="2"/>
  <c r="BE495" i="2"/>
  <c r="BE505" i="2"/>
  <c r="BE565" i="2"/>
  <c r="BE571" i="2"/>
  <c r="BE590" i="2"/>
  <c r="BE638" i="2"/>
  <c r="BE160" i="19"/>
  <c r="BE185" i="19"/>
  <c r="BE195" i="19"/>
  <c r="BE244" i="19"/>
  <c r="BE269" i="19"/>
  <c r="BE281" i="19"/>
  <c r="BE287" i="19"/>
  <c r="BE312" i="19"/>
  <c r="BE318" i="19"/>
  <c r="BE346" i="19"/>
  <c r="E85" i="20"/>
  <c r="F92" i="20"/>
  <c r="BE133" i="20"/>
  <c r="BE148" i="20"/>
  <c r="E85" i="21"/>
  <c r="J89" i="21"/>
  <c r="BE128" i="21"/>
  <c r="BE139" i="21"/>
  <c r="BE148" i="21"/>
  <c r="BE152" i="21"/>
  <c r="BE171" i="21"/>
  <c r="J89" i="22"/>
  <c r="F116" i="22"/>
  <c r="BE125" i="22"/>
  <c r="BE127" i="22"/>
  <c r="BE129" i="22"/>
  <c r="BE136" i="22"/>
  <c r="BE138" i="22"/>
  <c r="BE140" i="22"/>
  <c r="BE149" i="22"/>
  <c r="BE166" i="22"/>
  <c r="BE172" i="22"/>
  <c r="BE174" i="22"/>
  <c r="BE178" i="22"/>
  <c r="BE188" i="22"/>
  <c r="BE159" i="23"/>
  <c r="BE161" i="23"/>
  <c r="BE166" i="23"/>
  <c r="BE157" i="2"/>
  <c r="BE177" i="2"/>
  <c r="BE182" i="2"/>
  <c r="BE218" i="2"/>
  <c r="BE254" i="2"/>
  <c r="BE259" i="2"/>
  <c r="BE307" i="2"/>
  <c r="BE322" i="2"/>
  <c r="BE338" i="2"/>
  <c r="BE371" i="2"/>
  <c r="BE389" i="2"/>
  <c r="BE392" i="2"/>
  <c r="BE510" i="2"/>
  <c r="BE524" i="2"/>
  <c r="BE531" i="2"/>
  <c r="BE573" i="2"/>
  <c r="BE604" i="2"/>
  <c r="BE614" i="2"/>
  <c r="BE620" i="2"/>
  <c r="BE626" i="2"/>
  <c r="BE632" i="2"/>
  <c r="BE637" i="2"/>
  <c r="BE660" i="2"/>
  <c r="BE665" i="2"/>
  <c r="BE667" i="2"/>
  <c r="BE695" i="2"/>
  <c r="BE709" i="2"/>
  <c r="BE769" i="2"/>
  <c r="BE810" i="2"/>
  <c r="BE824" i="2"/>
  <c r="BE836" i="2"/>
  <c r="BE845" i="2"/>
  <c r="BE848" i="2"/>
  <c r="BE863" i="2"/>
  <c r="BE871" i="2"/>
  <c r="BE880" i="2"/>
  <c r="BE884" i="2"/>
  <c r="BE902" i="2"/>
  <c r="BE938" i="2"/>
  <c r="BE940" i="2"/>
  <c r="BE971" i="2"/>
  <c r="BE1022" i="2"/>
  <c r="BK847" i="2"/>
  <c r="J847" i="2" s="1"/>
  <c r="J119" i="2" s="1"/>
  <c r="F121" i="3"/>
  <c r="BE130" i="3"/>
  <c r="BE139" i="3"/>
  <c r="BE145" i="3"/>
  <c r="BE160" i="3"/>
  <c r="F125" i="4"/>
  <c r="BE137" i="4"/>
  <c r="BE153" i="4"/>
  <c r="BE161" i="4"/>
  <c r="BE173" i="4"/>
  <c r="BE177" i="4"/>
  <c r="BE181" i="4"/>
  <c r="BE186" i="4"/>
  <c r="BE204" i="4"/>
  <c r="BK176" i="4"/>
  <c r="J176" i="4"/>
  <c r="J103" i="4"/>
  <c r="F121" i="5"/>
  <c r="BE127" i="5"/>
  <c r="BE129" i="5"/>
  <c r="BE139" i="5"/>
  <c r="BE142" i="5"/>
  <c r="BE148" i="5"/>
  <c r="F94" i="6"/>
  <c r="BE140" i="6"/>
  <c r="BE141" i="6"/>
  <c r="BE153" i="6"/>
  <c r="BE172" i="6"/>
  <c r="BE183" i="6"/>
  <c r="BE185" i="6"/>
  <c r="BE190" i="6"/>
  <c r="BE192" i="6"/>
  <c r="BE229" i="6"/>
  <c r="BE239" i="6"/>
  <c r="J91" i="7"/>
  <c r="BE125" i="7"/>
  <c r="BE129" i="8"/>
  <c r="BE130" i="8"/>
  <c r="BE133" i="8"/>
  <c r="BE135" i="8"/>
  <c r="BE139" i="8"/>
  <c r="BE146" i="8"/>
  <c r="J136" i="9"/>
  <c r="BE155" i="9"/>
  <c r="BE206" i="9"/>
  <c r="BE220" i="9"/>
  <c r="BE248" i="9"/>
  <c r="BE275" i="9"/>
  <c r="BE338" i="9"/>
  <c r="BE352" i="9"/>
  <c r="BE369" i="9"/>
  <c r="BE428" i="9"/>
  <c r="BE441" i="9"/>
  <c r="BE476" i="9"/>
  <c r="BE478" i="9"/>
  <c r="BE511" i="9"/>
  <c r="BE528" i="9"/>
  <c r="BE543" i="9"/>
  <c r="BE558" i="9"/>
  <c r="BE585" i="9"/>
  <c r="BE611" i="9"/>
  <c r="BE664" i="9"/>
  <c r="BE668" i="9"/>
  <c r="BE710" i="9"/>
  <c r="BE737" i="9"/>
  <c r="BE743" i="9"/>
  <c r="BE749" i="9"/>
  <c r="BK617" i="9"/>
  <c r="J617" i="9"/>
  <c r="J114" i="9" s="1"/>
  <c r="E85" i="10"/>
  <c r="BE129" i="10"/>
  <c r="BE146" i="10"/>
  <c r="BE155" i="10"/>
  <c r="BE162" i="10"/>
  <c r="BE178" i="10"/>
  <c r="J91" i="11"/>
  <c r="BE156" i="11"/>
  <c r="BE174" i="11"/>
  <c r="BE189" i="11"/>
  <c r="BE225" i="11"/>
  <c r="BE250" i="11"/>
  <c r="BE270" i="11"/>
  <c r="BE291" i="11"/>
  <c r="BE297" i="11"/>
  <c r="BE298" i="11"/>
  <c r="BE304" i="11"/>
  <c r="BE316" i="11"/>
  <c r="BE348" i="11"/>
  <c r="BE370" i="11"/>
  <c r="BE373" i="11"/>
  <c r="BE390" i="11"/>
  <c r="BE401" i="11"/>
  <c r="BE403" i="11"/>
  <c r="BE413" i="11"/>
  <c r="BE446" i="11"/>
  <c r="BE509" i="11"/>
  <c r="BE516" i="11"/>
  <c r="BE522" i="11"/>
  <c r="BE536" i="11"/>
  <c r="BE542" i="11"/>
  <c r="BE548" i="11"/>
  <c r="BE568" i="11"/>
  <c r="BE581" i="11"/>
  <c r="BE591" i="11"/>
  <c r="BE603" i="11"/>
  <c r="BE612" i="11"/>
  <c r="BE627" i="11"/>
  <c r="BE661" i="11"/>
  <c r="BE668" i="11"/>
  <c r="BE686" i="11"/>
  <c r="BE693" i="11"/>
  <c r="BE703" i="11"/>
  <c r="BE735" i="11"/>
  <c r="BE747" i="11"/>
  <c r="BE768" i="11"/>
  <c r="BE774" i="11"/>
  <c r="BE796" i="11"/>
  <c r="BE803" i="11"/>
  <c r="BE818" i="11"/>
  <c r="BE838" i="11"/>
  <c r="BE844" i="11"/>
  <c r="BE849" i="11"/>
  <c r="BE886" i="11"/>
  <c r="BE908" i="11"/>
  <c r="BE945" i="11"/>
  <c r="BE951" i="11"/>
  <c r="BE955" i="11"/>
  <c r="BE963" i="11"/>
  <c r="BE974" i="11"/>
  <c r="BE977" i="11"/>
  <c r="BE980" i="11"/>
  <c r="BE981" i="11"/>
  <c r="BE987" i="11"/>
  <c r="BK871" i="11"/>
  <c r="J871" i="11"/>
  <c r="J124" i="11"/>
  <c r="BK885" i="11"/>
  <c r="J885" i="11" s="1"/>
  <c r="J125" i="11" s="1"/>
  <c r="BE125" i="12"/>
  <c r="BE131" i="12"/>
  <c r="BE140" i="12"/>
  <c r="BE143" i="12"/>
  <c r="BE146" i="12"/>
  <c r="BE154" i="12"/>
  <c r="BE162" i="12"/>
  <c r="BE168" i="12"/>
  <c r="BE180" i="12"/>
  <c r="E85" i="13"/>
  <c r="BE158" i="13"/>
  <c r="BE173" i="13"/>
  <c r="BE176" i="13"/>
  <c r="BE179" i="13"/>
  <c r="BE213" i="13"/>
  <c r="BE216" i="13"/>
  <c r="BE235" i="13"/>
  <c r="BE252" i="13"/>
  <c r="BE261" i="13"/>
  <c r="BE275" i="13"/>
  <c r="J91" i="14"/>
  <c r="BE128" i="14"/>
  <c r="BE139" i="14"/>
  <c r="BE169" i="14"/>
  <c r="BE173" i="14"/>
  <c r="BE177" i="14"/>
  <c r="J93" i="15"/>
  <c r="BE135" i="15"/>
  <c r="BE137" i="15"/>
  <c r="BE143" i="15"/>
  <c r="BE149" i="15"/>
  <c r="BE150" i="15"/>
  <c r="BE152" i="15"/>
  <c r="BE153" i="15"/>
  <c r="BE172" i="15"/>
  <c r="BE178" i="15"/>
  <c r="BE181" i="15"/>
  <c r="BE193" i="15"/>
  <c r="BE211" i="15"/>
  <c r="BE213" i="15"/>
  <c r="BE215" i="15"/>
  <c r="BE223" i="15"/>
  <c r="BE226" i="15"/>
  <c r="BE230" i="15"/>
  <c r="BE232" i="15"/>
  <c r="BE242" i="15"/>
  <c r="BE245" i="15"/>
  <c r="BE256" i="15"/>
  <c r="BE258" i="15"/>
  <c r="BE266" i="15"/>
  <c r="BE268" i="15"/>
  <c r="BE274" i="15"/>
  <c r="BE277" i="15"/>
  <c r="BE287" i="15"/>
  <c r="BE319" i="15"/>
  <c r="BE325" i="15"/>
  <c r="BE329" i="15"/>
  <c r="BE331" i="15"/>
  <c r="BE333" i="15"/>
  <c r="BE131" i="16"/>
  <c r="BE132" i="16"/>
  <c r="BE140" i="16"/>
  <c r="BE142" i="16"/>
  <c r="BE143" i="16"/>
  <c r="BE145" i="16"/>
  <c r="BE146" i="16"/>
  <c r="BE152" i="16"/>
  <c r="BE154" i="16"/>
  <c r="BE156" i="16"/>
  <c r="E109" i="17"/>
  <c r="BE122" i="17"/>
  <c r="BE127" i="17"/>
  <c r="BE133" i="17"/>
  <c r="BE146" i="17"/>
  <c r="BE138" i="18"/>
  <c r="BE176" i="18"/>
  <c r="BE183" i="18"/>
  <c r="BE215" i="18"/>
  <c r="BE236" i="18"/>
  <c r="BE250" i="18"/>
  <c r="BE279" i="18"/>
  <c r="BE285" i="18"/>
  <c r="BE295" i="18"/>
  <c r="BE300" i="18"/>
  <c r="BE320" i="18"/>
  <c r="BE354" i="18"/>
  <c r="BE362" i="18"/>
  <c r="BE367" i="18"/>
  <c r="BE390" i="18"/>
  <c r="BK419" i="18"/>
  <c r="J419" i="18" s="1"/>
  <c r="J105" i="18" s="1"/>
  <c r="E85" i="19"/>
  <c r="J115" i="19"/>
  <c r="F118" i="19"/>
  <c r="BE124" i="19"/>
  <c r="BE130" i="19"/>
  <c r="BE142" i="19"/>
  <c r="BE151" i="19"/>
  <c r="BE217" i="19"/>
  <c r="BE227" i="19"/>
  <c r="BE241" i="19"/>
  <c r="BE270" i="19"/>
  <c r="BE342" i="19"/>
  <c r="J113" i="20"/>
  <c r="BE129" i="20"/>
  <c r="BE131" i="20"/>
  <c r="BE132" i="20"/>
  <c r="BE134" i="20"/>
  <c r="BK120" i="20"/>
  <c r="BK119" i="20" s="1"/>
  <c r="J119" i="20" s="1"/>
  <c r="F116" i="21"/>
  <c r="BE124" i="21"/>
  <c r="BE127" i="21"/>
  <c r="BE130" i="21"/>
  <c r="BE133" i="21"/>
  <c r="BE144" i="21"/>
  <c r="BE146" i="21"/>
  <c r="BE150" i="21"/>
  <c r="BE157" i="21"/>
  <c r="BE163" i="21"/>
  <c r="BE165" i="21"/>
  <c r="BE167" i="21"/>
  <c r="BE173" i="21"/>
  <c r="BE179" i="21"/>
  <c r="BE181" i="21"/>
  <c r="BE185" i="21"/>
  <c r="BE187" i="21"/>
  <c r="BE189" i="21"/>
  <c r="BE191" i="21"/>
  <c r="E85" i="22"/>
  <c r="BE124" i="22"/>
  <c r="BE130" i="22"/>
  <c r="BE151" i="22"/>
  <c r="BE153" i="22"/>
  <c r="BE155" i="22"/>
  <c r="BE157" i="22"/>
  <c r="BE164" i="22"/>
  <c r="BE176" i="22"/>
  <c r="BE182" i="22"/>
  <c r="BE184" i="22"/>
  <c r="BE190" i="22"/>
  <c r="E85" i="23"/>
  <c r="J91" i="23"/>
  <c r="F94" i="23"/>
  <c r="BE147" i="23"/>
  <c r="J117" i="24"/>
  <c r="F120" i="24"/>
  <c r="BE169" i="19"/>
  <c r="BE178" i="19"/>
  <c r="BE209" i="19"/>
  <c r="BE277" i="19"/>
  <c r="BE304" i="19"/>
  <c r="BE310" i="19"/>
  <c r="BE324" i="19"/>
  <c r="BE352" i="19"/>
  <c r="BE358" i="19"/>
  <c r="BE363" i="19"/>
  <c r="BE364" i="19"/>
  <c r="BE368" i="19"/>
  <c r="BE373" i="19"/>
  <c r="BE376" i="19"/>
  <c r="BE380" i="19"/>
  <c r="BE388" i="19"/>
  <c r="BE121" i="20"/>
  <c r="BE126" i="20"/>
  <c r="BE128" i="20"/>
  <c r="BE135" i="20"/>
  <c r="BE136" i="20"/>
  <c r="BE140" i="20"/>
  <c r="BE144" i="20"/>
  <c r="BE149" i="20"/>
  <c r="BE150" i="20"/>
  <c r="BE151" i="20"/>
  <c r="BE122" i="21"/>
  <c r="BE125" i="21"/>
  <c r="BE137" i="21"/>
  <c r="BE153" i="21"/>
  <c r="BE155" i="21"/>
  <c r="BE175" i="21"/>
  <c r="BE177" i="21"/>
  <c r="BE183" i="21"/>
  <c r="BE193" i="21"/>
  <c r="BE122" i="22"/>
  <c r="BE132" i="22"/>
  <c r="BE134" i="22"/>
  <c r="BE144" i="22"/>
  <c r="BE147" i="22"/>
  <c r="BE159" i="22"/>
  <c r="BE161" i="22"/>
  <c r="BE168" i="22"/>
  <c r="BE170" i="22"/>
  <c r="BE180" i="22"/>
  <c r="BE186" i="22"/>
  <c r="BE192" i="22"/>
  <c r="BE132" i="23"/>
  <c r="BE140" i="23"/>
  <c r="BE152" i="23"/>
  <c r="BK134" i="23"/>
  <c r="J134" i="23"/>
  <c r="J101" i="23"/>
  <c r="E85" i="24"/>
  <c r="BE126" i="24"/>
  <c r="BE128" i="24"/>
  <c r="BE133" i="24"/>
  <c r="BE135" i="24"/>
  <c r="E85" i="25"/>
  <c r="J91" i="25"/>
  <c r="F94" i="25"/>
  <c r="BE125" i="25"/>
  <c r="BE127" i="25"/>
  <c r="BE129" i="25"/>
  <c r="BE131" i="25"/>
  <c r="BE133" i="25"/>
  <c r="BA123" i="1"/>
  <c r="BE672" i="2"/>
  <c r="BE683" i="2"/>
  <c r="BE688" i="2"/>
  <c r="BE707" i="2"/>
  <c r="BE722" i="2"/>
  <c r="BE724" i="2"/>
  <c r="BE730" i="2"/>
  <c r="BE732" i="2"/>
  <c r="BE762" i="2"/>
  <c r="BE781" i="2"/>
  <c r="BE793" i="2"/>
  <c r="BE804" i="2"/>
  <c r="BE830" i="2"/>
  <c r="BE898" i="2"/>
  <c r="BE921" i="2"/>
  <c r="BE926" i="2"/>
  <c r="BE932" i="2"/>
  <c r="BK931" i="2"/>
  <c r="J931" i="2" s="1"/>
  <c r="J124" i="2" s="1"/>
  <c r="BE133" i="3"/>
  <c r="BE148" i="3"/>
  <c r="BE151" i="3"/>
  <c r="BE169" i="3"/>
  <c r="BE151" i="4"/>
  <c r="BE156" i="4"/>
  <c r="BE168" i="4"/>
  <c r="BE184" i="4"/>
  <c r="BE198" i="4"/>
  <c r="BE201" i="4"/>
  <c r="BE131" i="5"/>
  <c r="BE137" i="5"/>
  <c r="BE144" i="5"/>
  <c r="BE146" i="5"/>
  <c r="BE150" i="5"/>
  <c r="BK149" i="5"/>
  <c r="J149" i="5"/>
  <c r="J102" i="5" s="1"/>
  <c r="BE131" i="6"/>
  <c r="BE135" i="6"/>
  <c r="BE161" i="6"/>
  <c r="BE164" i="6"/>
  <c r="BE166" i="6"/>
  <c r="BE170" i="6"/>
  <c r="BE177" i="6"/>
  <c r="BE181" i="6"/>
  <c r="BE200" i="6"/>
  <c r="BE207" i="6"/>
  <c r="BE209" i="6"/>
  <c r="BE211" i="6"/>
  <c r="BE212" i="6"/>
  <c r="BE214" i="6"/>
  <c r="BE217" i="6"/>
  <c r="BE219" i="6"/>
  <c r="BE225" i="6"/>
  <c r="BE231" i="6"/>
  <c r="BE233" i="6"/>
  <c r="BK241" i="6"/>
  <c r="J241" i="6" s="1"/>
  <c r="J103" i="6"/>
  <c r="BE134" i="7"/>
  <c r="E85" i="8"/>
  <c r="BE125" i="8"/>
  <c r="BE126" i="8"/>
  <c r="BE127" i="8"/>
  <c r="BE132" i="8"/>
  <c r="BE134" i="8"/>
  <c r="BE140" i="8"/>
  <c r="BE145" i="8"/>
  <c r="BE168" i="9"/>
  <c r="BE173" i="9"/>
  <c r="BE191" i="9"/>
  <c r="BE226" i="9"/>
  <c r="BE239" i="9"/>
  <c r="BE269" i="9"/>
  <c r="BE288" i="9"/>
  <c r="BE321" i="9"/>
  <c r="BE363" i="9"/>
  <c r="BE431" i="9"/>
  <c r="BE442" i="9"/>
  <c r="BE459" i="9"/>
  <c r="BE467" i="9"/>
  <c r="BE489" i="9"/>
  <c r="BE506" i="9"/>
  <c r="BE520" i="9"/>
  <c r="BE533" i="9"/>
  <c r="BE539" i="9"/>
  <c r="BE553" i="9"/>
  <c r="BE561" i="9"/>
  <c r="BE601" i="9"/>
  <c r="BE618" i="9"/>
  <c r="BE626" i="9"/>
  <c r="BE627" i="9"/>
  <c r="BE649" i="9"/>
  <c r="BE656" i="9"/>
  <c r="BE666" i="9"/>
  <c r="BE678" i="9"/>
  <c r="BE690" i="9"/>
  <c r="BE699" i="9"/>
  <c r="BE703" i="9"/>
  <c r="BE718" i="9"/>
  <c r="BE723" i="9"/>
  <c r="BE732" i="9"/>
  <c r="BE123" i="10"/>
  <c r="BE124" i="10"/>
  <c r="BE126" i="10"/>
  <c r="BE130" i="10"/>
  <c r="BE136" i="10"/>
  <c r="BE141" i="10"/>
  <c r="BE149" i="10"/>
  <c r="BE157" i="10"/>
  <c r="BE163" i="10"/>
  <c r="BE165" i="10"/>
  <c r="BE168" i="10"/>
  <c r="BE171" i="10"/>
  <c r="BE174" i="10"/>
  <c r="BE182" i="10"/>
  <c r="BE164" i="11"/>
  <c r="BE166" i="11"/>
  <c r="BE168" i="11"/>
  <c r="BE172" i="11"/>
  <c r="BE176" i="11"/>
  <c r="BE195" i="11"/>
  <c r="BE222" i="11"/>
  <c r="BE265" i="11"/>
  <c r="BE326" i="11"/>
  <c r="BE350" i="11"/>
  <c r="BE364" i="11"/>
  <c r="BE376" i="11"/>
  <c r="BE384" i="11"/>
  <c r="BE397" i="11"/>
  <c r="BE404" i="11"/>
  <c r="BE420" i="11"/>
  <c r="BE440" i="11"/>
  <c r="BE452" i="11"/>
  <c r="BE462" i="11"/>
  <c r="BE468" i="11"/>
  <c r="BE487" i="11"/>
  <c r="BE585" i="11"/>
  <c r="BE597" i="11"/>
  <c r="BE608" i="11"/>
  <c r="BE614" i="11"/>
  <c r="BE617" i="11"/>
  <c r="BE619" i="11"/>
  <c r="BE623" i="11"/>
  <c r="BE632" i="11"/>
  <c r="BE639" i="11"/>
  <c r="BE646" i="11"/>
  <c r="BE652" i="11"/>
  <c r="BE676" i="11"/>
  <c r="BE690" i="11"/>
  <c r="BE697" i="11"/>
  <c r="BE707" i="11"/>
  <c r="BE711" i="11"/>
  <c r="BE715" i="11"/>
  <c r="BE724" i="11"/>
  <c r="BE727" i="11"/>
  <c r="BE728" i="11"/>
  <c r="BE746" i="11"/>
  <c r="BE751" i="11"/>
  <c r="BE757" i="11"/>
  <c r="BE772" i="11"/>
  <c r="BE784" i="11"/>
  <c r="BE806" i="11"/>
  <c r="BE823" i="11"/>
  <c r="BE833" i="11"/>
  <c r="BE841" i="11"/>
  <c r="BE861" i="11"/>
  <c r="BE866" i="11"/>
  <c r="BE872" i="11"/>
  <c r="BE149" i="12"/>
  <c r="BE152" i="12"/>
  <c r="BE156" i="12"/>
  <c r="BE171" i="12"/>
  <c r="BE132" i="13"/>
  <c r="BE138" i="13"/>
  <c r="BE141" i="13"/>
  <c r="BE167" i="13"/>
  <c r="BE185" i="13"/>
  <c r="BE210" i="13"/>
  <c r="BE219" i="13"/>
  <c r="BE224" i="13"/>
  <c r="BE229" i="13"/>
  <c r="BE237" i="13"/>
  <c r="BE240" i="13"/>
  <c r="BE255" i="13"/>
  <c r="BE130" i="14"/>
  <c r="BE137" i="14"/>
  <c r="BE141" i="14"/>
  <c r="BE144" i="14"/>
  <c r="BE146" i="14"/>
  <c r="BE158" i="14"/>
  <c r="BE163" i="14"/>
  <c r="BE167" i="14"/>
  <c r="BE175" i="14"/>
  <c r="BE179" i="14"/>
  <c r="BE127" i="15"/>
  <c r="BE130" i="15"/>
  <c r="BE132" i="15"/>
  <c r="BE138" i="15"/>
  <c r="BE144" i="15"/>
  <c r="BE146" i="15"/>
  <c r="BE158" i="15"/>
  <c r="BE166" i="15"/>
  <c r="BE171" i="15"/>
  <c r="BE175" i="15"/>
  <c r="BE180" i="15"/>
  <c r="BE188" i="15"/>
  <c r="BE199" i="15"/>
  <c r="BE201" i="15"/>
  <c r="BE217" i="15"/>
  <c r="BE233" i="15"/>
  <c r="BE236" i="15"/>
  <c r="BE238" i="15"/>
  <c r="BE239" i="15"/>
  <c r="BE241" i="15"/>
  <c r="BE246" i="15"/>
  <c r="BE249" i="15"/>
  <c r="BE250" i="15"/>
  <c r="BE272" i="15"/>
  <c r="BE281" i="15"/>
  <c r="BE289" i="15"/>
  <c r="BE298" i="15"/>
  <c r="BE307" i="15"/>
  <c r="BE327" i="15"/>
  <c r="BE125" i="16"/>
  <c r="BE126" i="16"/>
  <c r="BE141" i="16"/>
  <c r="BE144" i="16"/>
  <c r="BE150" i="16"/>
  <c r="BE140" i="17"/>
  <c r="BE181" i="17"/>
  <c r="BE187" i="17"/>
  <c r="BK121" i="17"/>
  <c r="J121" i="17" s="1"/>
  <c r="J98" i="17" s="1"/>
  <c r="BE145" i="18"/>
  <c r="BE164" i="18"/>
  <c r="BE195" i="18"/>
  <c r="BE209" i="18"/>
  <c r="BE262" i="18"/>
  <c r="BE273" i="18"/>
  <c r="BE290" i="18"/>
  <c r="BE330" i="18"/>
  <c r="BE342" i="18"/>
  <c r="BE403" i="18"/>
  <c r="BE136" i="19"/>
  <c r="BE184" i="19"/>
  <c r="BE233" i="19"/>
  <c r="BE262" i="19"/>
  <c r="BE263" i="19"/>
  <c r="BE293" i="19"/>
  <c r="BE330" i="19"/>
  <c r="BE334" i="19"/>
  <c r="BE384" i="19"/>
  <c r="BE385" i="19"/>
  <c r="BE387" i="19"/>
  <c r="BE391" i="19"/>
  <c r="BE395" i="19"/>
  <c r="BE397" i="19"/>
  <c r="BE127" i="20"/>
  <c r="BE152" i="20"/>
  <c r="BE132" i="21"/>
  <c r="BE135" i="21"/>
  <c r="BE142" i="21"/>
  <c r="BE159" i="21"/>
  <c r="BE161" i="21"/>
  <c r="BE169" i="21"/>
  <c r="BE141" i="22"/>
  <c r="BE143" i="22"/>
  <c r="BE146" i="22"/>
  <c r="BE128" i="23"/>
  <c r="BE135" i="23"/>
  <c r="BE154" i="23"/>
  <c r="BE130" i="24"/>
  <c r="F39" i="2"/>
  <c r="BD96" i="1"/>
  <c r="F37" i="10"/>
  <c r="BB105" i="1" s="1"/>
  <c r="F39" i="11"/>
  <c r="BD107" i="1"/>
  <c r="F36" i="2"/>
  <c r="BA96" i="1" s="1"/>
  <c r="F36" i="5"/>
  <c r="BA99" i="1" s="1"/>
  <c r="F36" i="12"/>
  <c r="BA108" i="1"/>
  <c r="F37" i="13"/>
  <c r="BB109" i="1" s="1"/>
  <c r="F39" i="16"/>
  <c r="BD112" i="1"/>
  <c r="J34" i="17"/>
  <c r="AW113" i="1" s="1"/>
  <c r="F36" i="22"/>
  <c r="BC118" i="1"/>
  <c r="F37" i="3"/>
  <c r="BB97" i="1" s="1"/>
  <c r="F37" i="4"/>
  <c r="BB98" i="1"/>
  <c r="J36" i="7"/>
  <c r="AW101" i="1" s="1"/>
  <c r="F36" i="8"/>
  <c r="BA102" i="1"/>
  <c r="J36" i="11"/>
  <c r="AW107" i="1" s="1"/>
  <c r="F38" i="12"/>
  <c r="BC108" i="1"/>
  <c r="F38" i="16"/>
  <c r="BC112" i="1" s="1"/>
  <c r="F34" i="19"/>
  <c r="BA115" i="1"/>
  <c r="J34" i="21"/>
  <c r="AW117" i="1" s="1"/>
  <c r="F39" i="23"/>
  <c r="BD120" i="1" s="1"/>
  <c r="F36" i="23"/>
  <c r="BA120" i="1" s="1"/>
  <c r="F38" i="25"/>
  <c r="BC123" i="1"/>
  <c r="BC122" i="1"/>
  <c r="AY122" i="1" s="1"/>
  <c r="F37" i="7"/>
  <c r="BB101" i="1"/>
  <c r="F39" i="8"/>
  <c r="BD102" i="1" s="1"/>
  <c r="F39" i="9"/>
  <c r="BD104" i="1"/>
  <c r="J36" i="12"/>
  <c r="AW108" i="1" s="1"/>
  <c r="F39" i="13"/>
  <c r="BD109" i="1"/>
  <c r="F35" i="18"/>
  <c r="BB114" i="1" s="1"/>
  <c r="F37" i="20"/>
  <c r="BD116" i="1"/>
  <c r="F36" i="24"/>
  <c r="BA121" i="1" s="1"/>
  <c r="F39" i="24"/>
  <c r="BD121" i="1"/>
  <c r="J36" i="14"/>
  <c r="AW110" i="1" s="1"/>
  <c r="F37" i="16"/>
  <c r="BB112" i="1"/>
  <c r="F36" i="17"/>
  <c r="BC113" i="1" s="1"/>
  <c r="J34" i="18"/>
  <c r="AW114" i="1" s="1"/>
  <c r="F36" i="3"/>
  <c r="BA97" i="1" s="1"/>
  <c r="F39" i="5"/>
  <c r="BD99" i="1"/>
  <c r="F36" i="6"/>
  <c r="BA100" i="1" s="1"/>
  <c r="F37" i="9"/>
  <c r="BB104" i="1"/>
  <c r="F37" i="12"/>
  <c r="BB108" i="1" s="1"/>
  <c r="F36" i="14"/>
  <c r="BA110" i="1"/>
  <c r="J36" i="15"/>
  <c r="AW111" i="1" s="1"/>
  <c r="F35" i="20"/>
  <c r="BB116" i="1"/>
  <c r="F38" i="2"/>
  <c r="BC96" i="1" s="1"/>
  <c r="F38" i="8"/>
  <c r="BC102" i="1"/>
  <c r="J36" i="9"/>
  <c r="AW104" i="1" s="1"/>
  <c r="F38" i="13"/>
  <c r="BC109" i="1"/>
  <c r="F37" i="17"/>
  <c r="BD113" i="1" s="1"/>
  <c r="F36" i="18"/>
  <c r="BC114" i="1"/>
  <c r="J34" i="19"/>
  <c r="AW115" i="1" s="1"/>
  <c r="F34" i="22"/>
  <c r="BA118" i="1" s="1"/>
  <c r="F34" i="20"/>
  <c r="BA116" i="1" s="1"/>
  <c r="F36" i="20"/>
  <c r="BC116" i="1"/>
  <c r="F37" i="21"/>
  <c r="BD117" i="1" s="1"/>
  <c r="F38" i="24"/>
  <c r="BC121" i="1"/>
  <c r="J36" i="25"/>
  <c r="AW123" i="1" s="1"/>
  <c r="F38" i="3"/>
  <c r="BC97" i="1"/>
  <c r="F38" i="6"/>
  <c r="BC100" i="1" s="1"/>
  <c r="F37" i="11"/>
  <c r="BB107" i="1"/>
  <c r="F39" i="14"/>
  <c r="BD110" i="1" s="1"/>
  <c r="J36" i="16"/>
  <c r="AW112" i="1"/>
  <c r="F34" i="17"/>
  <c r="BA113" i="1" s="1"/>
  <c r="F39" i="4"/>
  <c r="BD98" i="1"/>
  <c r="J36" i="6"/>
  <c r="AW100" i="1" s="1"/>
  <c r="F38" i="9"/>
  <c r="BC104" i="1"/>
  <c r="J36" i="13"/>
  <c r="AW109" i="1" s="1"/>
  <c r="F37" i="15"/>
  <c r="BB111" i="1" s="1"/>
  <c r="F39" i="3"/>
  <c r="BD97" i="1" s="1"/>
  <c r="F38" i="4"/>
  <c r="BC98" i="1"/>
  <c r="F39" i="6"/>
  <c r="BD100" i="1" s="1"/>
  <c r="F36" i="11"/>
  <c r="BA107" i="1"/>
  <c r="F36" i="16"/>
  <c r="BA112" i="1" s="1"/>
  <c r="F37" i="18"/>
  <c r="BD114" i="1"/>
  <c r="F36" i="4"/>
  <c r="BA98" i="1" s="1"/>
  <c r="J36" i="5"/>
  <c r="AW99" i="1"/>
  <c r="J36" i="10"/>
  <c r="AW105" i="1" s="1"/>
  <c r="J34" i="20"/>
  <c r="AW116" i="1"/>
  <c r="F35" i="22"/>
  <c r="BB118" i="1" s="1"/>
  <c r="F37" i="25"/>
  <c r="BB123" i="1"/>
  <c r="BB122" i="1"/>
  <c r="AX122" i="1" s="1"/>
  <c r="J36" i="4"/>
  <c r="AW98" i="1" s="1"/>
  <c r="F37" i="5"/>
  <c r="BB99" i="1"/>
  <c r="F36" i="15"/>
  <c r="BA111" i="1" s="1"/>
  <c r="F35" i="17"/>
  <c r="BB113" i="1"/>
  <c r="F35" i="21"/>
  <c r="BB117" i="1" s="1"/>
  <c r="F38" i="23"/>
  <c r="BC120" i="1"/>
  <c r="J30" i="20"/>
  <c r="AG116" i="1" s="1"/>
  <c r="J36" i="3"/>
  <c r="AW97" i="1"/>
  <c r="F38" i="5"/>
  <c r="BC99" i="1" s="1"/>
  <c r="F36" i="7"/>
  <c r="BA101" i="1"/>
  <c r="F39" i="7"/>
  <c r="BD101" i="1" s="1"/>
  <c r="J36" i="8"/>
  <c r="AW102" i="1"/>
  <c r="F36" i="9"/>
  <c r="BA104" i="1" s="1"/>
  <c r="F39" i="12"/>
  <c r="BD108" i="1"/>
  <c r="F38" i="14"/>
  <c r="BC110" i="1" s="1"/>
  <c r="J36" i="2"/>
  <c r="AW96" i="1"/>
  <c r="F38" i="7"/>
  <c r="BC101" i="1" s="1"/>
  <c r="F37" i="8"/>
  <c r="BB102" i="1"/>
  <c r="F38" i="10"/>
  <c r="BC105" i="1" s="1"/>
  <c r="F38" i="11"/>
  <c r="BC107" i="1"/>
  <c r="F37" i="14"/>
  <c r="BB110" i="1" s="1"/>
  <c r="F34" i="18"/>
  <c r="BA114" i="1"/>
  <c r="F37" i="19"/>
  <c r="BD115" i="1" s="1"/>
  <c r="F36" i="21"/>
  <c r="BC117" i="1"/>
  <c r="F37" i="23"/>
  <c r="BB120" i="1" s="1"/>
  <c r="F37" i="6"/>
  <c r="BB100" i="1"/>
  <c r="F36" i="10"/>
  <c r="BA105" i="1" s="1"/>
  <c r="F38" i="15"/>
  <c r="BC111" i="1"/>
  <c r="F34" i="21"/>
  <c r="BA117" i="1" s="1"/>
  <c r="F37" i="22"/>
  <c r="BD118" i="1"/>
  <c r="F36" i="19"/>
  <c r="BC115" i="1" s="1"/>
  <c r="J36" i="23"/>
  <c r="AW120" i="1"/>
  <c r="J36" i="24"/>
  <c r="AW121" i="1" s="1"/>
  <c r="F39" i="25"/>
  <c r="BD123" i="1"/>
  <c r="BD122" i="1" s="1"/>
  <c r="F37" i="2"/>
  <c r="BB96" i="1" s="1"/>
  <c r="F39" i="10"/>
  <c r="BD105" i="1"/>
  <c r="F36" i="13"/>
  <c r="BA109" i="1" s="1"/>
  <c r="F39" i="15"/>
  <c r="BD111" i="1"/>
  <c r="F35" i="19"/>
  <c r="BB115" i="1" s="1"/>
  <c r="J34" i="22"/>
  <c r="AW118" i="1"/>
  <c r="F37" i="24"/>
  <c r="BB121" i="1" s="1"/>
  <c r="AS94" i="1"/>
  <c r="BA122" i="1"/>
  <c r="AW122" i="1" s="1"/>
  <c r="T124" i="3" l="1"/>
  <c r="BK124" i="3"/>
  <c r="J124" i="3" s="1"/>
  <c r="J98" i="3" s="1"/>
  <c r="P848" i="11"/>
  <c r="T130" i="13"/>
  <c r="T129" i="13"/>
  <c r="P123" i="8"/>
  <c r="AU102" i="1"/>
  <c r="P122" i="19"/>
  <c r="P121" i="19" s="1"/>
  <c r="AU115" i="1" s="1"/>
  <c r="P130" i="13"/>
  <c r="P129" i="13"/>
  <c r="AU109" i="1"/>
  <c r="BK129" i="4"/>
  <c r="J129" i="4"/>
  <c r="J99" i="4"/>
  <c r="T125" i="15"/>
  <c r="T124" i="15" s="1"/>
  <c r="BK551" i="9"/>
  <c r="J551" i="9"/>
  <c r="J111" i="9"/>
  <c r="BK130" i="13"/>
  <c r="J130" i="13"/>
  <c r="J99" i="13"/>
  <c r="BK307" i="11"/>
  <c r="J307" i="11" s="1"/>
  <c r="J104" i="11" s="1"/>
  <c r="P123" i="7"/>
  <c r="AU101" i="1"/>
  <c r="BK362" i="2"/>
  <c r="J362" i="2"/>
  <c r="J106" i="2"/>
  <c r="T126" i="18"/>
  <c r="T125" i="18" s="1"/>
  <c r="R621" i="11"/>
  <c r="T126" i="23"/>
  <c r="T125" i="23"/>
  <c r="BK120" i="22"/>
  <c r="BK119" i="22"/>
  <c r="J119" i="22"/>
  <c r="J30" i="22" s="1"/>
  <c r="AG118" i="1" s="1"/>
  <c r="P120" i="21"/>
  <c r="P119" i="21" s="1"/>
  <c r="AU117" i="1" s="1"/>
  <c r="P125" i="15"/>
  <c r="P124" i="15"/>
  <c r="AU111" i="1" s="1"/>
  <c r="T362" i="2"/>
  <c r="T151" i="2" s="1"/>
  <c r="T150" i="2" s="1"/>
  <c r="P203" i="2"/>
  <c r="P151" i="2" s="1"/>
  <c r="P126" i="23"/>
  <c r="P125" i="23" s="1"/>
  <c r="AU120" i="1" s="1"/>
  <c r="AU119" i="1" s="1"/>
  <c r="R120" i="22"/>
  <c r="R119" i="22"/>
  <c r="T123" i="16"/>
  <c r="T126" i="14"/>
  <c r="T125" i="14"/>
  <c r="T203" i="2"/>
  <c r="R126" i="14"/>
  <c r="R125" i="14"/>
  <c r="T621" i="11"/>
  <c r="BK203" i="2"/>
  <c r="J203" i="2" s="1"/>
  <c r="J102" i="2" s="1"/>
  <c r="R126" i="23"/>
  <c r="R125" i="23" s="1"/>
  <c r="R551" i="9"/>
  <c r="P129" i="4"/>
  <c r="P128" i="4"/>
  <c r="AU98" i="1"/>
  <c r="T525" i="2"/>
  <c r="T551" i="9"/>
  <c r="R130" i="13"/>
  <c r="R129" i="13"/>
  <c r="T395" i="11"/>
  <c r="T154" i="11" s="1"/>
  <c r="T153" i="11" s="1"/>
  <c r="T123" i="8"/>
  <c r="R123" i="7"/>
  <c r="BK237" i="6"/>
  <c r="J237" i="6"/>
  <c r="J101" i="6"/>
  <c r="T129" i="4"/>
  <c r="T128" i="4" s="1"/>
  <c r="R124" i="3"/>
  <c r="R525" i="2"/>
  <c r="R150" i="2" s="1"/>
  <c r="P362" i="2"/>
  <c r="R395" i="11"/>
  <c r="R154" i="11"/>
  <c r="R153" i="11"/>
  <c r="P551" i="9"/>
  <c r="BK483" i="9"/>
  <c r="J483" i="9"/>
  <c r="J107" i="9"/>
  <c r="T143" i="9"/>
  <c r="BK126" i="6"/>
  <c r="BK125" i="6"/>
  <c r="J125" i="6"/>
  <c r="J32" i="6" s="1"/>
  <c r="AG100" i="1" s="1"/>
  <c r="T125" i="5"/>
  <c r="T124" i="5" s="1"/>
  <c r="R129" i="4"/>
  <c r="R128" i="4"/>
  <c r="R362" i="2"/>
  <c r="R203" i="2"/>
  <c r="R151" i="2"/>
  <c r="R126" i="18"/>
  <c r="R125" i="18"/>
  <c r="P621" i="11"/>
  <c r="P395" i="11"/>
  <c r="P154" i="11" s="1"/>
  <c r="P153" i="11" s="1"/>
  <c r="AU107" i="1" s="1"/>
  <c r="T632" i="9"/>
  <c r="R483" i="9"/>
  <c r="R143" i="9"/>
  <c r="R142" i="9"/>
  <c r="R123" i="8"/>
  <c r="P525" i="2"/>
  <c r="T122" i="19"/>
  <c r="T121" i="19" s="1"/>
  <c r="P126" i="18"/>
  <c r="P125" i="18"/>
  <c r="AU114" i="1" s="1"/>
  <c r="BK632" i="9"/>
  <c r="J632" i="9"/>
  <c r="J116" i="9"/>
  <c r="P483" i="9"/>
  <c r="P143" i="9" s="1"/>
  <c r="P142" i="9" s="1"/>
  <c r="AU104" i="1" s="1"/>
  <c r="AU103" i="1" s="1"/>
  <c r="BK126" i="18"/>
  <c r="J126" i="18" s="1"/>
  <c r="J97" i="18" s="1"/>
  <c r="R123" i="16"/>
  <c r="P632" i="9"/>
  <c r="BK853" i="2"/>
  <c r="J853" i="2"/>
  <c r="J120" i="2"/>
  <c r="BK844" i="2"/>
  <c r="J844" i="2" s="1"/>
  <c r="J118" i="2" s="1"/>
  <c r="BK848" i="11"/>
  <c r="J848" i="11"/>
  <c r="J122" i="11" s="1"/>
  <c r="BK840" i="11"/>
  <c r="J840" i="11"/>
  <c r="J120" i="11" s="1"/>
  <c r="J204" i="2"/>
  <c r="J103" i="2"/>
  <c r="J363" i="2"/>
  <c r="J107" i="2"/>
  <c r="J526" i="2"/>
  <c r="J112" i="2"/>
  <c r="J125" i="3"/>
  <c r="J99" i="3" s="1"/>
  <c r="J126" i="3"/>
  <c r="J100" i="3"/>
  <c r="J176" i="3"/>
  <c r="J102" i="3"/>
  <c r="J127" i="6"/>
  <c r="J100" i="6"/>
  <c r="J124" i="8"/>
  <c r="J99" i="8" s="1"/>
  <c r="J484" i="9"/>
  <c r="J108" i="9"/>
  <c r="J98" i="10"/>
  <c r="J308" i="11"/>
  <c r="J105" i="11" s="1"/>
  <c r="J124" i="12"/>
  <c r="J100" i="12"/>
  <c r="J131" i="13"/>
  <c r="J100" i="13" s="1"/>
  <c r="J127" i="18"/>
  <c r="J98" i="18"/>
  <c r="J238" i="6"/>
  <c r="J102" i="6" s="1"/>
  <c r="BK123" i="7"/>
  <c r="J123" i="7"/>
  <c r="J32" i="7" s="1"/>
  <c r="AG101" i="1" s="1"/>
  <c r="AN101" i="1" s="1"/>
  <c r="J552" i="9"/>
  <c r="J112" i="9"/>
  <c r="J633" i="9"/>
  <c r="J117" i="9"/>
  <c r="J122" i="10"/>
  <c r="J99" i="10" s="1"/>
  <c r="J622" i="11"/>
  <c r="J115" i="11"/>
  <c r="J123" i="12"/>
  <c r="J99" i="12"/>
  <c r="BK126" i="14"/>
  <c r="J126" i="14"/>
  <c r="J99" i="14"/>
  <c r="BK120" i="17"/>
  <c r="BK119" i="17"/>
  <c r="J119" i="17"/>
  <c r="J96" i="17" s="1"/>
  <c r="BK122" i="19"/>
  <c r="J122" i="19" s="1"/>
  <c r="J97" i="19" s="1"/>
  <c r="J120" i="20"/>
  <c r="J97" i="20" s="1"/>
  <c r="J130" i="4"/>
  <c r="J100" i="4"/>
  <c r="BK125" i="5"/>
  <c r="J125" i="5" s="1"/>
  <c r="J99" i="5" s="1"/>
  <c r="BK143" i="9"/>
  <c r="J143" i="9"/>
  <c r="J99" i="9" s="1"/>
  <c r="BK395" i="11"/>
  <c r="J395" i="11"/>
  <c r="J108" i="11" s="1"/>
  <c r="BK125" i="15"/>
  <c r="J125" i="15" s="1"/>
  <c r="J99" i="15" s="1"/>
  <c r="BK123" i="16"/>
  <c r="J123" i="16" s="1"/>
  <c r="J98" i="16" s="1"/>
  <c r="J96" i="20"/>
  <c r="BK120" i="21"/>
  <c r="J120" i="21"/>
  <c r="J97" i="21" s="1"/>
  <c r="J121" i="22"/>
  <c r="J98" i="22"/>
  <c r="BK145" i="23"/>
  <c r="J145" i="23"/>
  <c r="J102" i="23"/>
  <c r="BK126" i="23"/>
  <c r="J126" i="23"/>
  <c r="J99" i="23" s="1"/>
  <c r="BK124" i="24"/>
  <c r="J124" i="24"/>
  <c r="J99" i="24" s="1"/>
  <c r="BK123" i="25"/>
  <c r="J123" i="25"/>
  <c r="J99" i="25" s="1"/>
  <c r="J152" i="2"/>
  <c r="J100" i="2" s="1"/>
  <c r="J32" i="8"/>
  <c r="AG102" i="1"/>
  <c r="BB103" i="1"/>
  <c r="AX103" i="1" s="1"/>
  <c r="J35" i="5"/>
  <c r="AV99" i="1" s="1"/>
  <c r="AT99" i="1" s="1"/>
  <c r="F35" i="15"/>
  <c r="AZ111" i="1" s="1"/>
  <c r="J33" i="19"/>
  <c r="AV115" i="1"/>
  <c r="AT115" i="1" s="1"/>
  <c r="F35" i="5"/>
  <c r="AZ99" i="1" s="1"/>
  <c r="J35" i="9"/>
  <c r="AV104" i="1"/>
  <c r="AT104" i="1" s="1"/>
  <c r="J35" i="11"/>
  <c r="AV107" i="1"/>
  <c r="AT107" i="1" s="1"/>
  <c r="F35" i="16"/>
  <c r="AZ112" i="1" s="1"/>
  <c r="F35" i="24"/>
  <c r="AZ121" i="1"/>
  <c r="F35" i="14"/>
  <c r="AZ110" i="1"/>
  <c r="J33" i="17"/>
  <c r="AV113" i="1"/>
  <c r="AT113" i="1" s="1"/>
  <c r="J35" i="7"/>
  <c r="AV101" i="1"/>
  <c r="AT101" i="1" s="1"/>
  <c r="F35" i="8"/>
  <c r="AZ102" i="1"/>
  <c r="F35" i="10"/>
  <c r="AZ105" i="1" s="1"/>
  <c r="J35" i="13"/>
  <c r="AV109" i="1"/>
  <c r="AT109" i="1"/>
  <c r="J33" i="22"/>
  <c r="AV118" i="1"/>
  <c r="AT118" i="1"/>
  <c r="J35" i="3"/>
  <c r="AV97" i="1" s="1"/>
  <c r="AT97" i="1" s="1"/>
  <c r="AN97" i="1" s="1"/>
  <c r="F35" i="6"/>
  <c r="AZ100" i="1"/>
  <c r="J35" i="12"/>
  <c r="AV108" i="1"/>
  <c r="AT108" i="1"/>
  <c r="J35" i="16"/>
  <c r="AV112" i="1" s="1"/>
  <c r="AT112" i="1" s="1"/>
  <c r="F33" i="20"/>
  <c r="AZ116" i="1"/>
  <c r="J35" i="23"/>
  <c r="AV120" i="1"/>
  <c r="AT120" i="1"/>
  <c r="F33" i="19"/>
  <c r="AZ115" i="1" s="1"/>
  <c r="J35" i="24"/>
  <c r="AV121" i="1"/>
  <c r="AT121" i="1"/>
  <c r="F35" i="25"/>
  <c r="AZ123" i="1"/>
  <c r="AZ122" i="1"/>
  <c r="AV122" i="1" s="1"/>
  <c r="AT122" i="1" s="1"/>
  <c r="J35" i="25"/>
  <c r="AV123" i="1"/>
  <c r="AT123" i="1"/>
  <c r="F35" i="2"/>
  <c r="AZ96" i="1"/>
  <c r="F33" i="18"/>
  <c r="AZ114" i="1" s="1"/>
  <c r="BD95" i="1"/>
  <c r="J35" i="10"/>
  <c r="AV105" i="1"/>
  <c r="AT105" i="1"/>
  <c r="BA95" i="1"/>
  <c r="AW95" i="1" s="1"/>
  <c r="BC95" i="1"/>
  <c r="AY95" i="1"/>
  <c r="BA103" i="1"/>
  <c r="AW103" i="1" s="1"/>
  <c r="BD103" i="1"/>
  <c r="BA106" i="1"/>
  <c r="AW106" i="1" s="1"/>
  <c r="BD106" i="1"/>
  <c r="BA119" i="1"/>
  <c r="AW119" i="1"/>
  <c r="BD119" i="1"/>
  <c r="J35" i="4"/>
  <c r="AV98" i="1"/>
  <c r="AT98" i="1"/>
  <c r="J35" i="15"/>
  <c r="AV111" i="1" s="1"/>
  <c r="AT111" i="1" s="1"/>
  <c r="J33" i="20"/>
  <c r="AV116" i="1"/>
  <c r="AT116" i="1" s="1"/>
  <c r="J33" i="21"/>
  <c r="AV117" i="1"/>
  <c r="AT117" i="1" s="1"/>
  <c r="BB95" i="1"/>
  <c r="AX95" i="1"/>
  <c r="BC103" i="1"/>
  <c r="AY103" i="1"/>
  <c r="BC106" i="1"/>
  <c r="AY106" i="1"/>
  <c r="BB119" i="1"/>
  <c r="AX119" i="1" s="1"/>
  <c r="BC119" i="1"/>
  <c r="AY119" i="1"/>
  <c r="J35" i="2"/>
  <c r="AV96" i="1" s="1"/>
  <c r="AT96" i="1" s="1"/>
  <c r="F33" i="21"/>
  <c r="AZ117" i="1"/>
  <c r="J32" i="3"/>
  <c r="AG97" i="1"/>
  <c r="J32" i="12"/>
  <c r="AG108" i="1"/>
  <c r="AN108" i="1"/>
  <c r="BB106" i="1"/>
  <c r="AX106" i="1" s="1"/>
  <c r="F35" i="11"/>
  <c r="AZ107" i="1"/>
  <c r="F35" i="13"/>
  <c r="AZ109" i="1" s="1"/>
  <c r="F33" i="17"/>
  <c r="AZ113" i="1"/>
  <c r="J33" i="18"/>
  <c r="AV114" i="1" s="1"/>
  <c r="AT114" i="1" s="1"/>
  <c r="F35" i="3"/>
  <c r="AZ97" i="1"/>
  <c r="F35" i="4"/>
  <c r="AZ98" i="1"/>
  <c r="J35" i="6"/>
  <c r="AV100" i="1" s="1"/>
  <c r="AT100" i="1" s="1"/>
  <c r="F35" i="7"/>
  <c r="AZ101" i="1"/>
  <c r="J35" i="8"/>
  <c r="AV102" i="1" s="1"/>
  <c r="AT102" i="1" s="1"/>
  <c r="F35" i="9"/>
  <c r="AZ104" i="1" s="1"/>
  <c r="F35" i="12"/>
  <c r="AZ108" i="1"/>
  <c r="J35" i="14"/>
  <c r="AV110" i="1"/>
  <c r="AT110" i="1" s="1"/>
  <c r="F33" i="22"/>
  <c r="AZ118" i="1"/>
  <c r="F35" i="23"/>
  <c r="AZ120" i="1" s="1"/>
  <c r="BK151" i="2" l="1"/>
  <c r="J151" i="2" s="1"/>
  <c r="J99" i="2" s="1"/>
  <c r="P150" i="2"/>
  <c r="AU96" i="1" s="1"/>
  <c r="AU95" i="1" s="1"/>
  <c r="T142" i="9"/>
  <c r="J41" i="7"/>
  <c r="J41" i="12"/>
  <c r="J41" i="3"/>
  <c r="J41" i="8"/>
  <c r="J39" i="22"/>
  <c r="J41" i="6"/>
  <c r="BK525" i="2"/>
  <c r="J525" i="2"/>
  <c r="J111" i="2"/>
  <c r="BK154" i="11"/>
  <c r="J154" i="11"/>
  <c r="J99" i="11"/>
  <c r="BK621" i="11"/>
  <c r="J621" i="11"/>
  <c r="J114" i="11" s="1"/>
  <c r="J126" i="6"/>
  <c r="J99" i="6"/>
  <c r="J98" i="7"/>
  <c r="BK124" i="15"/>
  <c r="J124" i="15"/>
  <c r="BK150" i="2"/>
  <c r="J150" i="2" s="1"/>
  <c r="J98" i="2" s="1"/>
  <c r="BK128" i="4"/>
  <c r="J128" i="4"/>
  <c r="J32" i="4" s="1"/>
  <c r="AG98" i="1" s="1"/>
  <c r="AN98" i="1" s="1"/>
  <c r="BK124" i="5"/>
  <c r="J124" i="5"/>
  <c r="BK142" i="9"/>
  <c r="J142" i="9" s="1"/>
  <c r="J98" i="9" s="1"/>
  <c r="J41" i="10"/>
  <c r="BK125" i="14"/>
  <c r="J125" i="14"/>
  <c r="BK125" i="18"/>
  <c r="J125" i="18"/>
  <c r="J98" i="6"/>
  <c r="BK129" i="13"/>
  <c r="J129" i="13"/>
  <c r="J98" i="13" s="1"/>
  <c r="J120" i="17"/>
  <c r="J97" i="17"/>
  <c r="BK121" i="19"/>
  <c r="J121" i="19"/>
  <c r="J120" i="22"/>
  <c r="J97" i="22" s="1"/>
  <c r="BK119" i="21"/>
  <c r="J119" i="21" s="1"/>
  <c r="J96" i="21" s="1"/>
  <c r="J96" i="22"/>
  <c r="BK123" i="24"/>
  <c r="J123" i="24"/>
  <c r="J98" i="24"/>
  <c r="BK122" i="25"/>
  <c r="J122" i="25"/>
  <c r="J98" i="25" s="1"/>
  <c r="J39" i="20"/>
  <c r="BK125" i="23"/>
  <c r="J125" i="23" s="1"/>
  <c r="J98" i="23" s="1"/>
  <c r="AN105" i="1"/>
  <c r="AN116" i="1"/>
  <c r="AN118" i="1"/>
  <c r="AN102" i="1"/>
  <c r="BD94" i="1"/>
  <c r="W33" i="1"/>
  <c r="AN100" i="1"/>
  <c r="J32" i="15"/>
  <c r="AG111" i="1" s="1"/>
  <c r="AN111" i="1" s="1"/>
  <c r="AZ95" i="1"/>
  <c r="AV95" i="1"/>
  <c r="AT95" i="1"/>
  <c r="AU106" i="1"/>
  <c r="AZ106" i="1"/>
  <c r="AV106" i="1"/>
  <c r="AT106" i="1"/>
  <c r="BC94" i="1"/>
  <c r="AY94" i="1" s="1"/>
  <c r="J32" i="5"/>
  <c r="AG99" i="1"/>
  <c r="AN99" i="1" s="1"/>
  <c r="J32" i="16"/>
  <c r="AG112" i="1"/>
  <c r="AN112" i="1"/>
  <c r="AZ103" i="1"/>
  <c r="AV103" i="1" s="1"/>
  <c r="AT103" i="1" s="1"/>
  <c r="AZ119" i="1"/>
  <c r="AV119" i="1" s="1"/>
  <c r="AT119" i="1" s="1"/>
  <c r="J30" i="17"/>
  <c r="AG113" i="1"/>
  <c r="AN113" i="1"/>
  <c r="BB94" i="1"/>
  <c r="AX94" i="1"/>
  <c r="J30" i="18"/>
  <c r="AG114" i="1" s="1"/>
  <c r="AN114" i="1" s="1"/>
  <c r="J30" i="19"/>
  <c r="AG115" i="1"/>
  <c r="AN115" i="1"/>
  <c r="BA94" i="1"/>
  <c r="W30" i="1"/>
  <c r="J32" i="14"/>
  <c r="AG110" i="1" s="1"/>
  <c r="AN110" i="1" s="1"/>
  <c r="J98" i="4" l="1"/>
  <c r="J98" i="14"/>
  <c r="J98" i="15"/>
  <c r="J41" i="16"/>
  <c r="J96" i="18"/>
  <c r="J96" i="19"/>
  <c r="J41" i="5"/>
  <c r="J98" i="5"/>
  <c r="BK153" i="11"/>
  <c r="J153" i="11"/>
  <c r="J98" i="11"/>
  <c r="J41" i="14"/>
  <c r="J41" i="15"/>
  <c r="J39" i="17"/>
  <c r="J41" i="4"/>
  <c r="J39" i="18"/>
  <c r="J39" i="19"/>
  <c r="AU94" i="1"/>
  <c r="AW94" i="1"/>
  <c r="AK30" i="1"/>
  <c r="AZ94" i="1"/>
  <c r="W29" i="1" s="1"/>
  <c r="J32" i="13"/>
  <c r="AG109" i="1"/>
  <c r="AN109" i="1"/>
  <c r="W32" i="1"/>
  <c r="J32" i="9"/>
  <c r="AG104" i="1"/>
  <c r="AN104" i="1"/>
  <c r="W31" i="1"/>
  <c r="J30" i="21"/>
  <c r="AG117" i="1"/>
  <c r="AN117" i="1"/>
  <c r="J32" i="23"/>
  <c r="AG120" i="1"/>
  <c r="AN120" i="1"/>
  <c r="J32" i="2"/>
  <c r="AG96" i="1" s="1"/>
  <c r="AN96" i="1" s="1"/>
  <c r="J32" i="24"/>
  <c r="AG121" i="1"/>
  <c r="AN121" i="1"/>
  <c r="J32" i="25"/>
  <c r="AG123" i="1"/>
  <c r="AN123" i="1"/>
  <c r="J41" i="13" l="1"/>
  <c r="J41" i="2"/>
  <c r="J39" i="21"/>
  <c r="J41" i="9"/>
  <c r="J41" i="23"/>
  <c r="J41" i="24"/>
  <c r="J41" i="25"/>
  <c r="AG119" i="1"/>
  <c r="AN119" i="1"/>
  <c r="AV94" i="1"/>
  <c r="AK29" i="1"/>
  <c r="AG95" i="1"/>
  <c r="J32" i="11"/>
  <c r="AG107" i="1" s="1"/>
  <c r="AN107" i="1" s="1"/>
  <c r="AG122" i="1"/>
  <c r="AN122" i="1"/>
  <c r="AG103" i="1"/>
  <c r="AN103" i="1"/>
  <c r="AN95" i="1" l="1"/>
  <c r="J41" i="11"/>
  <c r="AG106" i="1"/>
  <c r="AN106" i="1"/>
  <c r="AT94" i="1"/>
  <c r="AG94" i="1" l="1"/>
  <c r="AK26" i="1"/>
  <c r="AK35" i="1"/>
  <c r="AN94" i="1" l="1"/>
</calcChain>
</file>

<file path=xl/sharedStrings.xml><?xml version="1.0" encoding="utf-8"?>
<sst xmlns="http://schemas.openxmlformats.org/spreadsheetml/2006/main" count="48398" uniqueCount="4482">
  <si>
    <t>Export Komplet</t>
  </si>
  <si>
    <t/>
  </si>
  <si>
    <t>2.0</t>
  </si>
  <si>
    <t>ZAMOK</t>
  </si>
  <si>
    <t>False</t>
  </si>
  <si>
    <t>{146dcebe-4612-48d3-b4de-86d6238395e7}</t>
  </si>
  <si>
    <t>0,01</t>
  </si>
  <si>
    <t>21</t>
  </si>
  <si>
    <t>15</t>
  </si>
  <si>
    <t>REKAPITULACE STAVBY</t>
  </si>
  <si>
    <t>v ---  níže se nacházejí doplnkové a pomocné údaje k sestavám  --- v</t>
  </si>
  <si>
    <t>Návod na vyplnění</t>
  </si>
  <si>
    <t>0,001</t>
  </si>
  <si>
    <t>Kód:</t>
  </si>
  <si>
    <t>A06-18-P_E2</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</si>
  <si>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</si>
  <si>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</si>
  <si>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NPK a.s., Pardubická nemocnice, Výstavba pavilonu CUP s centralizací akutních provozů - Fáze I. - Etapa 2</t>
  </si>
  <si>
    <t>KSO:</t>
  </si>
  <si>
    <t>CC-CZ:</t>
  </si>
  <si>
    <t>Místo:</t>
  </si>
  <si>
    <t>Pardubice</t>
  </si>
  <si>
    <t>Datum:</t>
  </si>
  <si>
    <t>Zadavatel:</t>
  </si>
  <si>
    <t>IČ:</t>
  </si>
  <si>
    <t>Pardubický kraj</t>
  </si>
  <si>
    <t>DIČ:</t>
  </si>
  <si>
    <t>Uchazeč:</t>
  </si>
  <si>
    <t>Vyplň údaj</t>
  </si>
  <si>
    <t>Projektant:</t>
  </si>
  <si>
    <t>Atelier Penta v.o.s., Mrštíkova 12, Jihlava</t>
  </si>
  <si>
    <t>True</t>
  </si>
  <si>
    <t>Zpracovatel:</t>
  </si>
  <si>
    <t>Ing. Avuk</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</si>
  <si>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</si>
  <si>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</si>
  <si>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</si>
  <si>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</si>
  <si>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</si>
  <si>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</si>
  <si>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</si>
  <si>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</si>
  <si>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</si>
  <si>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</si>
  <si>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</si>
  <si>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</si>
  <si>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</si>
  <si>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</si>
  <si>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</si>
  <si>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</si>
  <si>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</si>
  <si>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</si>
  <si>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</si>
  <si>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</si>
  <si>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</si>
  <si>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</si>
  <si>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</si>
  <si>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</si>
  <si>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</si>
  <si>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</si>
  <si>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</si>
  <si>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</si>
  <si>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</si>
  <si>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</si>
  <si>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</si>
  <si>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</si>
  <si>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</si>
  <si>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</si>
  <si>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</si>
  <si>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</si>
  <si>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</si>
  <si>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</si>
  <si>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</si>
  <si>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</si>
  <si>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</si>
  <si>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</si>
  <si>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</si>
  <si>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</si>
  <si>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</si>
  <si>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D1_03</t>
  </si>
  <si>
    <t>Spojovací koridor 2, stavební úpravy v budově 14 - ETAPA 2</t>
  </si>
  <si>
    <t>STA</t>
  </si>
  <si>
    <t>1</t>
  </si>
  <si>
    <t>{03d21713-9d43-4983-b1e0-68ba798bbabe}</t>
  </si>
  <si>
    <t>2</t>
  </si>
  <si>
    <t>/</t>
  </si>
  <si>
    <t>D1_03_1-D13</t>
  </si>
  <si>
    <t>Stavební - Dotazy 2020_11_03</t>
  </si>
  <si>
    <t>Soupis</t>
  </si>
  <si>
    <t>{845418b1-715d-42aa-b799-9f480cbf33f4}</t>
  </si>
  <si>
    <t>D1_03_3</t>
  </si>
  <si>
    <t>Požárně bezpečnostní řešení</t>
  </si>
  <si>
    <t>{060d97aa-dbe1-4092-9c94-d39ac7f91632}</t>
  </si>
  <si>
    <t>D1_03_4a</t>
  </si>
  <si>
    <t>Vytápění</t>
  </si>
  <si>
    <t>{3cf3b72f-571e-4ba6-aeea-5e1671070cb8}</t>
  </si>
  <si>
    <t>D1_03_4e</t>
  </si>
  <si>
    <t>Zdravotně technické instalace</t>
  </si>
  <si>
    <t>{f984d861-2338-4f8c-a74f-3ad66b715d32}</t>
  </si>
  <si>
    <t>D1_03_4g</t>
  </si>
  <si>
    <t>Silnoproudá elektrotechnika</t>
  </si>
  <si>
    <t>{e1f53e0e-f768-492f-b99d-9c4cc41c6e60}</t>
  </si>
  <si>
    <t>D1_03_4h1-D13</t>
  </si>
  <si>
    <t>Slaboproudá elektrotechnika – SK, EKV, DT, CCTV - Dotazy 2020_11_03</t>
  </si>
  <si>
    <t>{08032dba-d6d8-448c-b176-bae97e019d8b}</t>
  </si>
  <si>
    <t>D1_03_4h3-D13</t>
  </si>
  <si>
    <t>Elektrická požární signalizace (EPS) a evakuační rozhlas (EVAC) - Dotazy 2020_11_03</t>
  </si>
  <si>
    <t>{274056f2-6114-4b51-94b2-f7cd6903fb1e}</t>
  </si>
  <si>
    <t>D1_06</t>
  </si>
  <si>
    <t>Rampa a opěrná zeď 2 - ETAPA 2</t>
  </si>
  <si>
    <t>{56dd5ff1-7f51-4f82-b9bf-0680b4e6bcac}</t>
  </si>
  <si>
    <t>D1_06_1-D13</t>
  </si>
  <si>
    <t>{affd6770-bcee-41d9-b7c5-dcce4d89fbbb}</t>
  </si>
  <si>
    <t>D1_06_4g</t>
  </si>
  <si>
    <t>{0fa16a3d-8c86-4eb3-806c-c7d04529666a}</t>
  </si>
  <si>
    <t>D1_13</t>
  </si>
  <si>
    <t>Bourací práce a stavební úpravy v budově 02 - ETAPA 2</t>
  </si>
  <si>
    <t>{c91e8e50-ecd7-4087-b5a0-457dcaf78a97}</t>
  </si>
  <si>
    <t>D1_13_1-D13</t>
  </si>
  <si>
    <t>{c9674552-5006-4127-800d-1c5c1ebc206a}</t>
  </si>
  <si>
    <t>D1_13_3</t>
  </si>
  <si>
    <t>{f35afe57-348f-49c9-b5ea-ad56d412051b}</t>
  </si>
  <si>
    <t>D1_13_4a</t>
  </si>
  <si>
    <t>{88ec500c-d392-41c8-aef9-f2fdc682b2e5}</t>
  </si>
  <si>
    <t>D1_13_4e</t>
  </si>
  <si>
    <t>{8a4dff06-0906-417c-b45b-3ffc7d203f76}</t>
  </si>
  <si>
    <t>D1_13_4g</t>
  </si>
  <si>
    <t>{618adc52-9aee-4be8-9be3-8965a490f049}</t>
  </si>
  <si>
    <t>D1_13_4h-D13</t>
  </si>
  <si>
    <t>Slaboproudá elektrotechnika - Dotazy 2020_11_03</t>
  </si>
  <si>
    <t>{2a7c0bb5-a78a-4b38-a339-ec7a2c2276a3}</t>
  </si>
  <si>
    <t>D2_01-D17</t>
  </si>
  <si>
    <t>Příprava území - ETAPA 2 - Dotazy 2020_11_27</t>
  </si>
  <si>
    <t>{79a7ee00-8e20-4d2e-9fb2-e3eff6ace1dc}</t>
  </si>
  <si>
    <t>D2_02-D09</t>
  </si>
  <si>
    <t>Zpevněné plochy - ETAPA 2 - Dotazy 2020_10_16</t>
  </si>
  <si>
    <t>{b52af223-0be6-4d2e-af1a-3dc30d557b21}</t>
  </si>
  <si>
    <t>D2_03-D11</t>
  </si>
  <si>
    <t>Kanalizace - ETAPA 2 - Dotazy 2020_10_26</t>
  </si>
  <si>
    <t>{e4e6ea35-55fc-42ba-9703-f8178a795681}</t>
  </si>
  <si>
    <t>D2_05</t>
  </si>
  <si>
    <t>Sadové úpravy - ETAPA 2</t>
  </si>
  <si>
    <t>{094e5d34-76b0-41f2-b5b2-2f37aac53b74}</t>
  </si>
  <si>
    <t>D2_22-D11</t>
  </si>
  <si>
    <t>Přeložky a přípojky NN - ETAPA 2 - Dotazy 2020_10_26</t>
  </si>
  <si>
    <t>{973ef379-97c6-4c80-96a7-5382b62f5994}</t>
  </si>
  <si>
    <t>D2_23</t>
  </si>
  <si>
    <t>Venkovní osvětlení - ETAPA 2</t>
  </si>
  <si>
    <t>{3b742a98-83b7-45e3-bdb5-b47d56be521c}</t>
  </si>
  <si>
    <t>D2_24</t>
  </si>
  <si>
    <t xml:space="preserve">Provizorní náhradní zdroj - ETAPA 2 </t>
  </si>
  <si>
    <t>{5431c713-d354-436c-b8e4-10758306ef7e}</t>
  </si>
  <si>
    <t>D2_24_1-D11</t>
  </si>
  <si>
    <t>Stavební - Dotazy 2020_10_26</t>
  </si>
  <si>
    <t>{3c3efd13-34fe-442e-b448-b70f821844d7}</t>
  </si>
  <si>
    <t>D2_24_3</t>
  </si>
  <si>
    <t>{d19daab1-6f75-4f3b-b834-fba7e31b0a56}</t>
  </si>
  <si>
    <t>D2_25</t>
  </si>
  <si>
    <t>Úprava trafostanice TS-E v budově 17 - ETAPA 2</t>
  </si>
  <si>
    <t>{e14f5e6b-8228-4d9f-a1b4-062c3289a6f7}</t>
  </si>
  <si>
    <t>D2_25_3-D11</t>
  </si>
  <si>
    <t>Technologie - Dotazy 2020_10_26</t>
  </si>
  <si>
    <t>{ededcd62-9d97-417a-94a1-721b6d6cce5a}</t>
  </si>
  <si>
    <t>KRYCÍ LIST SOUPISU PRACÍ</t>
  </si>
  <si>
    <t>Objekt:</t>
  </si>
  <si>
    <t>D1_03 - Spojovací koridor 2, stavební úpravy v budově 14 - ETAPA 2</t>
  </si>
  <si>
    <t>Soupis:</t>
  </si>
  <si>
    <t>D1_03_1-D13 - Stavební - Dotazy 2020_11_03</t>
  </si>
  <si>
    <t>REKAPITULACE ČLENĚNÍ SOUPISU PRACÍ</t>
  </si>
  <si>
    <t>Kód dílu - Popis</t>
  </si>
  <si>
    <t>Cena celkem [CZK]</t>
  </si>
  <si>
    <t>Náklady ze soupisu prací</t>
  </si>
  <si>
    <t>-1</t>
  </si>
  <si>
    <t>HSV - Práce a dodávky HSV</t>
  </si>
  <si>
    <t xml:space="preserve">    3 - Svislé a kompletní konstrukce</t>
  </si>
  <si>
    <t xml:space="preserve">    4 - Vodorovné konstrukce</t>
  </si>
  <si>
    <t xml:space="preserve">    6 - Úpravy povrchů, podlahy a osazování výplní</t>
  </si>
  <si>
    <t xml:space="preserve">      61 - Úprava povrchů vnitřní</t>
  </si>
  <si>
    <t xml:space="preserve">      62 - Úprava povrchů vnější</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</si>
  <si>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</si>
  <si>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</si>
  <si>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</si>
  <si>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</si>
  <si>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</si>
  <si>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99 - Přesuny hmot a sutí</t>
  </si>
  <si>
    <t>PSV - Práce a dodávky PSV</t>
  </si>
  <si>
    <t xml:space="preserve">    712 - Povlakové krytiny</t>
  </si>
  <si>
    <t xml:space="preserve">    713 - Izolace tepelné</t>
  </si>
  <si>
    <t xml:space="preserve">    762 - Konstrukce tesařské</t>
  </si>
  <si>
    <t xml:space="preserve">    763 - Konstrukce suché výstavby</t>
  </si>
  <si>
    <t xml:space="preserve">    763A - Provizorní konstrukce</t>
  </si>
  <si>
    <t xml:space="preserve">    764 - Konstrukce klempířské</t>
  </si>
  <si>
    <t xml:space="preserve">    766 - Konstrukce truhlářské</t>
  </si>
  <si>
    <t xml:space="preserve">      766.a - truhlářské vnitřní</t>
  </si>
  <si>
    <t xml:space="preserve">    767 - Konstrukce zámečnické</t>
  </si>
  <si>
    <t xml:space="preserve">      767.c - zámečnické vnitřní</t>
  </si>
  <si>
    <t xml:space="preserve">      767.e - ostatní</t>
  </si>
  <si>
    <t xml:space="preserve">      767.g - hliníkové vnitřní protipožární</t>
  </si>
  <si>
    <t xml:space="preserve">      767.h - hliníkové venkovní</t>
  </si>
  <si>
    <t xml:space="preserve">    768 - Konstrukce ocelové</t>
  </si>
  <si>
    <t xml:space="preserve">    776 - Podlahy povlakové</t>
  </si>
  <si>
    <t xml:space="preserve">    777 - Podlahy lité</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</si>
  <si>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</si>
  <si>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</si>
  <si>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</si>
  <si>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</si>
  <si>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</si>
  <si>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</si>
  <si>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</si>
  <si>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</si>
  <si>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</si>
  <si>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</si>
  <si>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</si>
  <si>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</si>
  <si>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</si>
  <si>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</si>
  <si>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</si>
  <si>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</si>
  <si>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</si>
  <si>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3</t>
  </si>
  <si>
    <t>Svislé a kompletní konstrukce</t>
  </si>
  <si>
    <t>K</t>
  </si>
  <si>
    <t>310239211</t>
  </si>
  <si>
    <t>Zazdívka otvorů pl do 4 m2 ve zdivu nadzákladovém cihlami pálenými na MVC</t>
  </si>
  <si>
    <t>m3</t>
  </si>
  <si>
    <t>CS ÚRS 2020 01</t>
  </si>
  <si>
    <t>4</t>
  </si>
  <si>
    <t>-2093427429</t>
  </si>
  <si>
    <t>VV</t>
  </si>
  <si>
    <t>Viz. PD stavební část - výkresy půdorysu, výkresy řezů a pohledů a Tech.zpr.</t>
  </si>
  <si>
    <t>.</t>
  </si>
  <si>
    <t>"m.č.2005b:" 1,2*1,83*0,45*2</t>
  </si>
  <si>
    <t>317234410</t>
  </si>
  <si>
    <t>Vyzdívka mezi nosníky z cihel pálených na MC</t>
  </si>
  <si>
    <t>-364916160</t>
  </si>
  <si>
    <t>"m.č.2005c:" 5,3*0,45*0,4</t>
  </si>
  <si>
    <t>317944323</t>
  </si>
  <si>
    <t>Válcované nosníky č.14 až 22 dodatečně osazované do připravených otvorů</t>
  </si>
  <si>
    <t>t</t>
  </si>
  <si>
    <t>-1388729567</t>
  </si>
  <si>
    <t>HEB140</t>
  </si>
  <si>
    <t>5,3*2*0,0337</t>
  </si>
  <si>
    <t>0,357*1,05 'Přepočtené koeficientem množství</t>
  </si>
  <si>
    <t>342244101</t>
  </si>
  <si>
    <t>Příčka z cihel děrovaných do P10 na maltu M5 tloušťky 80 mm</t>
  </si>
  <si>
    <t>m2</t>
  </si>
  <si>
    <t>1166744564</t>
  </si>
  <si>
    <t>PSC</t>
  </si>
  <si>
    <t xml:space="preserve">Poznámka k souboru cen:_x000D_
1. Množství jednotek se určuje v m2 plochy konstrukce. </t>
  </si>
  <si>
    <t>"m.č.2005c:" 1,65*3,4-0,8*2,0</t>
  </si>
  <si>
    <t>5</t>
  </si>
  <si>
    <t>317168012</t>
  </si>
  <si>
    <t>Překlad keramický plochý š 115 mm dl 1250 mm</t>
  </si>
  <si>
    <t>kus</t>
  </si>
  <si>
    <t>-81928712</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</si>
  <si>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</si>
  <si>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"m.č.2005c:" 1</t>
  </si>
  <si>
    <t>6</t>
  </si>
  <si>
    <t>342291111</t>
  </si>
  <si>
    <t>Ukotvení příček montážní polyuretanovou pěnou tl příčky do 100 mm</t>
  </si>
  <si>
    <t>m</t>
  </si>
  <si>
    <t>677057016</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</si>
  <si>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</si>
  <si>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"m.č.2005c:" 1,65</t>
  </si>
  <si>
    <t>7</t>
  </si>
  <si>
    <t>342291121</t>
  </si>
  <si>
    <t>Ukotvení příček k cihelným konstrukcím plochými kotvami</t>
  </si>
  <si>
    <t>-1224190230</t>
  </si>
  <si>
    <t>"m.č.2005c:" 3,4*2</t>
  </si>
  <si>
    <t>8</t>
  </si>
  <si>
    <t>346244381</t>
  </si>
  <si>
    <t>Plentování jednostranné v do 200 mm válcovaných nosníků cihlami</t>
  </si>
  <si>
    <t>-79991368</t>
  </si>
  <si>
    <t>5,3*2*0,14</t>
  </si>
  <si>
    <t>Vodorovné konstrukce</t>
  </si>
  <si>
    <t>9</t>
  </si>
  <si>
    <t>411354_R1</t>
  </si>
  <si>
    <t>Bednění stropů ztracené z hraněných trapézových vln TR60/235 mm plech pozinkovaný tl 1,0 mm</t>
  </si>
  <si>
    <t>1346046163</t>
  </si>
  <si>
    <t xml:space="preserve">Poznámka k souboru cen:_x000D_
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 </t>
  </si>
  <si>
    <t>Viz. PD statika - výkresy skladby, ocelových konstrukcí a Tech.zpr.</t>
  </si>
  <si>
    <t>-včetně ztratného</t>
  </si>
  <si>
    <t>podlaha chodby</t>
  </si>
  <si>
    <t>3,475*9,95</t>
  </si>
  <si>
    <t>Střecha</t>
  </si>
  <si>
    <t>Úpravy povrchů, podlahy a osazování výplní</t>
  </si>
  <si>
    <t>61</t>
  </si>
  <si>
    <t>Úprava povrchů vnitřní</t>
  </si>
  <si>
    <t>10</t>
  </si>
  <si>
    <t>612325421</t>
  </si>
  <si>
    <t>Oprava vnitřní vápenocementové štukové omítky stěn v rozsahu plochy do 10%</t>
  </si>
  <si>
    <t>-805015139</t>
  </si>
  <si>
    <t xml:space="preserve">Poznámka k souboru cen:_x000D_
1. Pro ocenění opravy omítek plochy do 1 m2 se použijí ceny souboru cen 61. 32-52.. Vápenocementová omítka jednotlivých malých ploch. </t>
  </si>
  <si>
    <t>"m.č.2005c:" 16,05*3,4</t>
  </si>
  <si>
    <t>2,2*3,4</t>
  </si>
  <si>
    <t>11</t>
  </si>
  <si>
    <t>612131301</t>
  </si>
  <si>
    <t>Cementový postřik vnitřních stěn nanášený celoplošně strojně</t>
  </si>
  <si>
    <t>935899965</t>
  </si>
  <si>
    <t>Na nové dozdívky</t>
  </si>
  <si>
    <t>"m.č.2005b:" 4,3*2,7-1,5*2,3+1,9*3,7*2</t>
  </si>
  <si>
    <t>"m.č.2005c:" 1,2*1,83+1,65*3,4-0,8*2,0+2,3*0,45*2+1,5*0,45</t>
  </si>
  <si>
    <t>1,35*3,4-0,8*2,0+1,2*1,83</t>
  </si>
  <si>
    <t>12</t>
  </si>
  <si>
    <t>612321341</t>
  </si>
  <si>
    <t>Vápenocementová omítka štuková dvouvrstvá vnitřních stěn nanášená strojně</t>
  </si>
  <si>
    <t>1797220697</t>
  </si>
  <si>
    <t>13</t>
  </si>
  <si>
    <t>611325121</t>
  </si>
  <si>
    <t>Vápenocementová štuková omítka rýh ve stropech šířky do 150 mm</t>
  </si>
  <si>
    <t>1263129936</t>
  </si>
  <si>
    <t>Po vybouraných příčkach</t>
  </si>
  <si>
    <t>"m.č.2005c:" 3,0*0,15+(2,05+1,2)*0,1</t>
  </si>
  <si>
    <t>14</t>
  </si>
  <si>
    <t>612325121</t>
  </si>
  <si>
    <t>Vápenocementová štuková omítka rýh ve stěnách šířky do 150 mm</t>
  </si>
  <si>
    <t>919795588</t>
  </si>
  <si>
    <t>"m.č.2005c:" 2,85*2*0,15+3,4*0,1</t>
  </si>
  <si>
    <t>612325302</t>
  </si>
  <si>
    <t>Vápenocementová štuková omítka ostění nebo nadpraží</t>
  </si>
  <si>
    <t>-521097304</t>
  </si>
  <si>
    <t xml:space="preserve">Poznámka k souboru cen:_x000D_
1. Ceny lze použít jen pro ocenění samostatně upravovaného ostění a nadpraží ( např. při dodatečné výměně oken nebo zárubní ) v šířce do 300 mm okolo upravovaného otvoru. </t>
  </si>
  <si>
    <t>(1,5+2,3*2)*0,45</t>
  </si>
  <si>
    <t>16</t>
  </si>
  <si>
    <t>622143003</t>
  </si>
  <si>
    <t>Montáž omítkových plastových nebo pozinkovaných rohových profilů s tkaninou</t>
  </si>
  <si>
    <t>-1599279071</t>
  </si>
  <si>
    <t>"m.č.2005c:" 1,5+2,3+2,7*2</t>
  </si>
  <si>
    <t>17</t>
  </si>
  <si>
    <t>M</t>
  </si>
  <si>
    <t>59051486</t>
  </si>
  <si>
    <t>profil rohový PVC 15x15mm s výztužnou tkaninou š 100mm pro ETICS</t>
  </si>
  <si>
    <t>-1268071369</t>
  </si>
  <si>
    <t>9,2*1,05 'Přepočtené koeficientem množství</t>
  </si>
  <si>
    <t>18</t>
  </si>
  <si>
    <t>622143004</t>
  </si>
  <si>
    <t>Montáž omítkových samolepících začišťovacích profilů pro spojení s okenním rámem</t>
  </si>
  <si>
    <t>-1192289901</t>
  </si>
  <si>
    <t>Hliníkové stěny</t>
  </si>
  <si>
    <t>(1,5+2,3*2)*2</t>
  </si>
  <si>
    <t>19</t>
  </si>
  <si>
    <t>59051476</t>
  </si>
  <si>
    <t>profil začišťovací PVC 9mm s výztužnou tkaninou pro ostění ETICS</t>
  </si>
  <si>
    <t>-743566470</t>
  </si>
  <si>
    <t>12,2*1,05 'Přepočtené koeficientem množství</t>
  </si>
  <si>
    <t>62</t>
  </si>
  <si>
    <t>Úprava povrchů vnější</t>
  </si>
  <si>
    <t>20</t>
  </si>
  <si>
    <t>622131101</t>
  </si>
  <si>
    <t>Cementový postřik vnějších stěn nanášený celoplošně ručně</t>
  </si>
  <si>
    <t>1418907508</t>
  </si>
  <si>
    <t>Dozděné okno</t>
  </si>
  <si>
    <t>0,6*1,83</t>
  </si>
  <si>
    <t>622541011</t>
  </si>
  <si>
    <t>Tenkovrstvá silikonsilikátová zrnitá omítka tl. 1,5 mm včetně penetrace vnějších stěn</t>
  </si>
  <si>
    <t>2051821059</t>
  </si>
  <si>
    <t>22</t>
  </si>
  <si>
    <t>622525203</t>
  </si>
  <si>
    <t>Oprava tenkovrstvé omítky stěn v rozsahu do 50%</t>
  </si>
  <si>
    <t>-49424388</t>
  </si>
  <si>
    <t>3,0</t>
  </si>
  <si>
    <t>23</t>
  </si>
  <si>
    <t>621273061</t>
  </si>
  <si>
    <t>Montáž odvětrávané fasády podhledů nýtováním na hliníkový rošt tepelná izolace tl. 160 mm</t>
  </si>
  <si>
    <t>2077996422</t>
  </si>
  <si>
    <t xml:space="preserve">Poznámka k souboru cen:_x000D_
1. V cenách jsou započteny náklady na: a) montáž a dodávku nosné konstrukce (roštu) se vzdáleností podpěr 425 mm pro podhledy a 600 mm pro stěny. Montáž roštu s jinými (menšími) roztečemi podpěr se oceňuje individuálně, b) montáž a dodávku tepelné izolace z desek z minerální vlny, c) montáž fasádní desky, d) montáž difuzní folie. 2. V cenách nejsou započteny náklady na: a) dodávku fasádních desek, tyto se oceňují ve specifikaci. Ztratné pro kompaktní desky - (cementovláknité, cementotřískové, z vysokotlakého laminátu) lze stanovit ve výši 25 %. b) dodávku difuzní fólie, tyto se oceňují ve specifikaci. Ztratné lze stanovit ve výši 10 %. c) případnou povrchovou úpravu desek. </t>
  </si>
  <si>
    <t>Skladba F100</t>
  </si>
  <si>
    <t>9,95*4,41</t>
  </si>
  <si>
    <t>24</t>
  </si>
  <si>
    <t>622273071</t>
  </si>
  <si>
    <t>Montáž odvětrávané fasády stěn nýtováním na hliníkový rošt tepelná izolace tl. 180 mm</t>
  </si>
  <si>
    <t>-1791087198</t>
  </si>
  <si>
    <t>Skladba W100</t>
  </si>
  <si>
    <t>9,95*0,425*4</t>
  </si>
  <si>
    <t>25</t>
  </si>
  <si>
    <t>55324002</t>
  </si>
  <si>
    <t>panel kompozitní s minerálním jádrem Al, požární klasifikace b-s d0 4x1270x3099mm tmavě šedý</t>
  </si>
  <si>
    <t>-25154748</t>
  </si>
  <si>
    <t>60,795*1,25 'Přepočtené koeficientem množství</t>
  </si>
  <si>
    <t>26</t>
  </si>
  <si>
    <t>28329039</t>
  </si>
  <si>
    <t>fólie kontaktní difuzně propustná pro doplňkovou hydroizolační vrstvu skládaných větraných fasád s otevřenými spárami (spára max 30 mm, max.30% plochy)</t>
  </si>
  <si>
    <t>861765827</t>
  </si>
  <si>
    <t>60,795*1,1 'Přepočtené koeficientem množství</t>
  </si>
  <si>
    <t>63</t>
  </si>
  <si>
    <t>Podlahy a podlahové konstrukce</t>
  </si>
  <si>
    <t>27</t>
  </si>
  <si>
    <t>631311125</t>
  </si>
  <si>
    <t>Mazanina tl do 120 mm z betonu prostého bez zvýšených nároků na prostředí tř. C 20/25</t>
  </si>
  <si>
    <t>-2074520845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</si>
  <si>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</si>
  <si>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Podlaha L500</t>
  </si>
  <si>
    <t>"m.č.2005b-část:" 3,475*9,95*0,075</t>
  </si>
  <si>
    <t>Trapezový plech</t>
  </si>
  <si>
    <t>3,475*9,95*0,12</t>
  </si>
  <si>
    <t>28</t>
  </si>
  <si>
    <t>631319022</t>
  </si>
  <si>
    <t>Příplatek k mazanině tl do 120 mm za přehlazení s poprášením cementem</t>
  </si>
  <si>
    <t>855344996</t>
  </si>
  <si>
    <t xml:space="preserve">Poznámka k souboru cen:_x000D_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</si>
  <si>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6,742</t>
  </si>
  <si>
    <t>29</t>
  </si>
  <si>
    <t>631319173</t>
  </si>
  <si>
    <t>Příplatek k mazanině tl do 120 mm za stržení povrchu spodní vrstvy před vložením výztuže</t>
  </si>
  <si>
    <t>1752626846</t>
  </si>
  <si>
    <t>30</t>
  </si>
  <si>
    <t>631351101</t>
  </si>
  <si>
    <t>Zřízení bednění rýh a hran v podlahách</t>
  </si>
  <si>
    <t>-1030282340</t>
  </si>
  <si>
    <t>"m.č.2005b-část:" 3,175*0,075</t>
  </si>
  <si>
    <t>3,175*0,08*2</t>
  </si>
  <si>
    <t>31</t>
  </si>
  <si>
    <t>631351102</t>
  </si>
  <si>
    <t>Odstranění bednění rýh a hran v podlahách</t>
  </si>
  <si>
    <t>-271218720</t>
  </si>
  <si>
    <t>32</t>
  </si>
  <si>
    <t>631312141</t>
  </si>
  <si>
    <t>Doplnění rýh v dosavadních mazaninách betonem prostým</t>
  </si>
  <si>
    <t>1584982961</t>
  </si>
  <si>
    <t>V místě vybourané příčky</t>
  </si>
  <si>
    <t>"m.č.2005c:" (1,05+0,2+1,2)*0,1*0,15+3,0*0,15*0,15</t>
  </si>
  <si>
    <t>33</t>
  </si>
  <si>
    <t>631362021</t>
  </si>
  <si>
    <t>Výztuž mazanin svařovanými sítěmi Kari</t>
  </si>
  <si>
    <t>-496384855</t>
  </si>
  <si>
    <t xml:space="preserve">Poznámka k souboru cen:_x000D_
1. Betonová podezdívek příček se oceňuje položkou 278 36-1111 souboru cen 278 36-11.1 - Výztuž základu (podezdívky) betonového </t>
  </si>
  <si>
    <t>síť 6 mm, oka 100/100 mm</t>
  </si>
  <si>
    <t>"m.č.2005b-část:" 3,475*9,95*1,3*0,00444</t>
  </si>
  <si>
    <t>3,475*9,95*1,3*0,00444</t>
  </si>
  <si>
    <t>34</t>
  </si>
  <si>
    <t>63245-R02</t>
  </si>
  <si>
    <t>Příprava - očištění, odstranění uvolněných částic, vysátí stávajícího povrchu</t>
  </si>
  <si>
    <t>-1839133559</t>
  </si>
  <si>
    <t>"m.č.2005c:" 20,6+0,8*0,1+1,5*0,45+0,8*0,15</t>
  </si>
  <si>
    <t>35</t>
  </si>
  <si>
    <t>63245-R02.1</t>
  </si>
  <si>
    <t xml:space="preserve">Podkladní potěr CT-C20-F4 na bázi cementu a plniva z vápencové drti, vláken, včetně veškerých systémových prací a dopňků, Podrobný popis viz PD </t>
  </si>
  <si>
    <t>-957307126</t>
  </si>
  <si>
    <t>"m.č.2005b-část:" 3,175*1,9*0,07</t>
  </si>
  <si>
    <t>36</t>
  </si>
  <si>
    <t>63245-R06</t>
  </si>
  <si>
    <t>Polymercementový potěr CT-C40-F7-B1,5 pro opravy dutin a výtluků do hl.poškození 10-20 mm</t>
  </si>
  <si>
    <t>1891127350</t>
  </si>
  <si>
    <t>37</t>
  </si>
  <si>
    <t>63721-R01</t>
  </si>
  <si>
    <t>Penetrační nátěr podkladního betonu</t>
  </si>
  <si>
    <t>-701463374</t>
  </si>
  <si>
    <t>38</t>
  </si>
  <si>
    <t>771151021</t>
  </si>
  <si>
    <t>Samonivelační stěrka podlah pevnosti 30 MPa tl 3 mm</t>
  </si>
  <si>
    <t>-390814084</t>
  </si>
  <si>
    <t xml:space="preserve">Poznámka k souboru cen:_x000D_
1. V cenách 771 12-1011 až 771 12-1015 jsou započteny i náklady na dodání nátěru. 2. V cenách 771 15-1011 až 771 15-1026 jsou započteny i náklady na dodání stěrky. 3. V cenách 771 16-1011 až -1023 nejsou započteny náklady na materiál, tyto se oceňují ve specifikaci. </t>
  </si>
  <si>
    <t>"m.č.2005b-část:" 3,475*9,95</t>
  </si>
  <si>
    <t>"m.č.2005b-část:" 3,175*1,9</t>
  </si>
  <si>
    <t>Ostatní konstrukce a práce, bourání</t>
  </si>
  <si>
    <t>94</t>
  </si>
  <si>
    <t>Lešení a stavební výtahy</t>
  </si>
  <si>
    <t>39</t>
  </si>
  <si>
    <t>941211111</t>
  </si>
  <si>
    <t>Montáž lešení řadového rámového lehkého zatížení do 200 kg/m2 š do 0,9 m v do 10 m</t>
  </si>
  <si>
    <t>1075222880</t>
  </si>
  <si>
    <t>Stávající objekt</t>
  </si>
  <si>
    <t>5,5*5,5</t>
  </si>
  <si>
    <t>Spojovací koridor</t>
  </si>
  <si>
    <t>9,5*6,0*2</t>
  </si>
  <si>
    <t>40</t>
  </si>
  <si>
    <t>941211_R1</t>
  </si>
  <si>
    <t>Pronájem lešení řadového rámového lehkého zatížení do 200 kg/m2 š do 0,9 m v do 10 m pro celou dobu použití</t>
  </si>
  <si>
    <t>-266604920</t>
  </si>
  <si>
    <t>"viz pol.č.941211111:" 144,250</t>
  </si>
  <si>
    <t>41</t>
  </si>
  <si>
    <t>941211811</t>
  </si>
  <si>
    <t>Demontáž lešení řadového rámového lehkého zatížení do 200 kg/m2 š do 0,9 m v do 10 m</t>
  </si>
  <si>
    <t>-994705796</t>
  </si>
  <si>
    <t>42</t>
  </si>
  <si>
    <t>943211111</t>
  </si>
  <si>
    <t>Montáž lešení prostorového rámového lehkého s podlahami zatížení do 200 kg/m2 v do 10 m</t>
  </si>
  <si>
    <t>961058371</t>
  </si>
  <si>
    <t>9,5*2,0</t>
  </si>
  <si>
    <t>43</t>
  </si>
  <si>
    <t>943211_R2</t>
  </si>
  <si>
    <t>Pronájem lešení prostorového rámového lehkého s podlahami v do 10 m pro celou dobu použití</t>
  </si>
  <si>
    <t>-280408899</t>
  </si>
  <si>
    <t>"viz pol.č.943211111:" 19,0</t>
  </si>
  <si>
    <t>44</t>
  </si>
  <si>
    <t>943211811</t>
  </si>
  <si>
    <t>Demontáž lešení prostorového rámového lehkého s podlahami zatížení do 200 kg/m2 v do 10 m</t>
  </si>
  <si>
    <t>811275338</t>
  </si>
  <si>
    <t>45</t>
  </si>
  <si>
    <t>944611111</t>
  </si>
  <si>
    <t>Montáž ochranné plachty z textilie z umělých vláken</t>
  </si>
  <si>
    <t>-896271142</t>
  </si>
  <si>
    <t>5,5*7,0</t>
  </si>
  <si>
    <t>9,5*7,5*2</t>
  </si>
  <si>
    <t>46</t>
  </si>
  <si>
    <t>944611_R4</t>
  </si>
  <si>
    <t>Pronájem ochranné plachty pro celou dobu použití</t>
  </si>
  <si>
    <t>-1956655466</t>
  </si>
  <si>
    <t>"viz pol.č.944611111:" 181,0</t>
  </si>
  <si>
    <t>47</t>
  </si>
  <si>
    <t>944611811</t>
  </si>
  <si>
    <t>Demontáž ochranné plachty z textilie z umělých vláken</t>
  </si>
  <si>
    <t>2016868568</t>
  </si>
  <si>
    <t>48</t>
  </si>
  <si>
    <t>949101111</t>
  </si>
  <si>
    <t>Lešení pomocné pro objekty pozemních staveb s lešeňovou podlahou v do 1,9 m zatížení do 150 kg/m2</t>
  </si>
  <si>
    <t>-1401645707</t>
  </si>
  <si>
    <t xml:space="preserve">- lešení pro zdění, omítky, obklady, </t>
  </si>
  <si>
    <t>montáž výplní otvorů, montáž podhledů,</t>
  </si>
  <si>
    <t>montáž instalací ve větších výškách, bourání,</t>
  </si>
  <si>
    <t>ostatní drobné stavební práce, zednické výpomoci atd.</t>
  </si>
  <si>
    <t>"m.č.2005b:" (3,475*9,95+3,175*1,9)*2</t>
  </si>
  <si>
    <t>"m.č.2005c:" (20,6+0,8*0,1+1,5*0,45+0,8*0,15)*2</t>
  </si>
  <si>
    <t>"chodba:" 6,0*2</t>
  </si>
  <si>
    <t>95</t>
  </si>
  <si>
    <t>Různé dokončovací konstrukce a práce pozemních staveb</t>
  </si>
  <si>
    <t>49</t>
  </si>
  <si>
    <t>952901111</t>
  </si>
  <si>
    <t>Vyčištění budov bytové a občanské výstavby při výšce podlaží do 4 m</t>
  </si>
  <si>
    <t>1381739923</t>
  </si>
  <si>
    <t>"m.č.2005b:" 3,475*9,95+3,175*1,9</t>
  </si>
  <si>
    <t>"chodba:" 25,0</t>
  </si>
  <si>
    <t>50</t>
  </si>
  <si>
    <t>953312123</t>
  </si>
  <si>
    <t>Vložky do svislých dilatačních spár z extrudovaných polystyrénových desek tl 30 mm</t>
  </si>
  <si>
    <t>-312094228</t>
  </si>
  <si>
    <t>Napojení koridoru na stávající objekty</t>
  </si>
  <si>
    <t>3,6*(0,8+0,5+0,4*2)</t>
  </si>
  <si>
    <t>96</t>
  </si>
  <si>
    <t>Bourání konstrukcí</t>
  </si>
  <si>
    <t>51</t>
  </si>
  <si>
    <t>764002851</t>
  </si>
  <si>
    <t>Demontáž oplechování parapetů do suti</t>
  </si>
  <si>
    <t>-1316601608</t>
  </si>
  <si>
    <t>1,2*3</t>
  </si>
  <si>
    <t>52</t>
  </si>
  <si>
    <t>766441821</t>
  </si>
  <si>
    <t>Demontáž parapetních desek dřevěných nebo plastových šířky do 30 cm délky přes 1,0 m</t>
  </si>
  <si>
    <t>327074650</t>
  </si>
  <si>
    <t>53</t>
  </si>
  <si>
    <t>776201811</t>
  </si>
  <si>
    <t>Demontáž lepených povlakových podlah bez podložky ručně</t>
  </si>
  <si>
    <t>-495256509</t>
  </si>
  <si>
    <t>"m.č.2005c:" 2,5+17,5</t>
  </si>
  <si>
    <t>54</t>
  </si>
  <si>
    <t>776410811</t>
  </si>
  <si>
    <t>Odstranění soklíků a lišt pryžových nebo plastových</t>
  </si>
  <si>
    <t>1164748112</t>
  </si>
  <si>
    <t>"m.č.2005c:" 6,5+18,75-0,8*2-1,35</t>
  </si>
  <si>
    <t>55</t>
  </si>
  <si>
    <t>776111116</t>
  </si>
  <si>
    <t>Odstranění zbytků lepidla z podkladu povlakových podlah broušením</t>
  </si>
  <si>
    <t>-731174444</t>
  </si>
  <si>
    <t xml:space="preserve">Poznámka k souboru cen:_x000D_
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 </t>
  </si>
  <si>
    <t>56</t>
  </si>
  <si>
    <t>763431802</t>
  </si>
  <si>
    <t>Demontáž minerálního podhledu zavěšeného na polozapuštěném roštu</t>
  </si>
  <si>
    <t>1970196098</t>
  </si>
  <si>
    <t xml:space="preserve">Poznámka k souboru cen:_x000D_
1. V cenách demontáže podhledu -1801 až -1821 jsou započteny náklady na kompletní demontáž podhledu, tj. nosné konstrukce i panelů. </t>
  </si>
  <si>
    <t>57</t>
  </si>
  <si>
    <t>968072455</t>
  </si>
  <si>
    <t>Vybourání kovových dveřních zárubní pl do 2 m2</t>
  </si>
  <si>
    <t>965524838</t>
  </si>
  <si>
    <t xml:space="preserve">Poznámka k souboru cen:_x000D_
1. V cenách -2244 až -2559 jsou započteny i náklady na vyvěšení křídel. 2. Cenou -2641 se oceňuje i vybourání nosné ocelové konstrukce pro sádrokartonové příčky. </t>
  </si>
  <si>
    <t>"m.č.2005c:" 0,8*2,0</t>
  </si>
  <si>
    <t>58</t>
  </si>
  <si>
    <t>766691914</t>
  </si>
  <si>
    <t>Vyvěšení nebo zavěšení dřevěných křídel dveří pl do 2 m2</t>
  </si>
  <si>
    <t>122889043</t>
  </si>
  <si>
    <t xml:space="preserve">Poznámka k souboru cen:_x000D_
1. Ceny -1931 a -1932 lze užít jen pro křídlo mající současně obě jmenované funkce. </t>
  </si>
  <si>
    <t>59</t>
  </si>
  <si>
    <t>766622833</t>
  </si>
  <si>
    <t>Demontáž rámu zdvojených oken dřevěných nebo plastových do 4m2 k opětovnému použití</t>
  </si>
  <si>
    <t>-313377410</t>
  </si>
  <si>
    <t xml:space="preserve">Poznámka k souboru cen:_x000D_
1. V cenách -2811 až -2834 nejsou započteny náklady na vyvěšení křídel z rámu. 2. V cenách – 2811 až -2834 nejsou započteny náklady na opětovnou montáž, tyto práce se oceňují cenami části A01 tohoto katalogu. 3. Vybourání oken se oceňuje příslušnými cenami katalogu 801-3 Budovy a haly – bourání konstrukcí. </t>
  </si>
  <si>
    <t>"m.č.2005b:" 1,2*1,83*3</t>
  </si>
  <si>
    <t>60</t>
  </si>
  <si>
    <t>976082131</t>
  </si>
  <si>
    <t>Vybourání objímek, držáků nebo věšáků ze zdiva cihelného</t>
  </si>
  <si>
    <t>452501238</t>
  </si>
  <si>
    <t>964011211</t>
  </si>
  <si>
    <t>Vybourání ŽB překladů prefabrikovaných dl do 3 m hmotnosti do 50 kg/m</t>
  </si>
  <si>
    <t>-907661490</t>
  </si>
  <si>
    <t xml:space="preserve">Poznámka k souboru cen:_x000D_
1. Hmotnost železobetonových překladů se určuje z objemu překladu a objemové hmotnosti 2,4 t/m3. </t>
  </si>
  <si>
    <t>1,2*0,1*0,15</t>
  </si>
  <si>
    <t>962031132</t>
  </si>
  <si>
    <t>Bourání příček z cihel pálených na MVC tl do 100 mm</t>
  </si>
  <si>
    <t>2141044035</t>
  </si>
  <si>
    <t>"m.č.2005c:" (1,3+1,95)*3,4-0,8*2,0</t>
  </si>
  <si>
    <t>962031133</t>
  </si>
  <si>
    <t>Bourání příček z cihel pálených na MVC tl do 150 mm</t>
  </si>
  <si>
    <t>-1163835483</t>
  </si>
  <si>
    <t>"m.č.2005c:" 3,0*2,85</t>
  </si>
  <si>
    <t>64</t>
  </si>
  <si>
    <t>962032230</t>
  </si>
  <si>
    <t>Bourání zdiva z cihel pálených nebo vápenopískových na MV nebo MVC do 1 m3</t>
  </si>
  <si>
    <t>971083263</t>
  </si>
  <si>
    <t xml:space="preserve">Poznámka k souboru cen:_x000D_
1. Bourání pilířů o průřezu přes 0,36 m2 se oceňuje příslušnými cenami -2230, -2231, -2240, -2241,-2253 a -2254 jako bourání zdiva nadzákladového cihelného. </t>
  </si>
  <si>
    <t>"m.č.2005c:" 2,45*0,3*0,45+1,2*1,05*0,45</t>
  </si>
  <si>
    <t>65</t>
  </si>
  <si>
    <t>973031324</t>
  </si>
  <si>
    <t>Vysekání kapes ve zdivu cihelném na MV nebo MVC pl do 0,10 m2 hl do 150 mm</t>
  </si>
  <si>
    <t>1319825541</t>
  </si>
  <si>
    <t>66</t>
  </si>
  <si>
    <t>973031326</t>
  </si>
  <si>
    <t>Vysekání kapes ve zdivu cihelném na MV nebo MVC pl do 0,10 m2 hl do 450 mm</t>
  </si>
  <si>
    <t>1652034756</t>
  </si>
  <si>
    <t>67</t>
  </si>
  <si>
    <t>975022271</t>
  </si>
  <si>
    <t>Podchycení nadzákladového zdiva tl do 450 mm dřevěnou výztuhou v do 3 m dl podchycení přes 5 m</t>
  </si>
  <si>
    <t>-79599132</t>
  </si>
  <si>
    <t xml:space="preserve">Poznámka k souboru cen:_x000D_
1. V cenách jsou započteny i náklady na: a) vybourání otvorů pro provlékání vynášecích trámů a kapes pro vzpěry, b) vynesení podchycené konstrukce. </t>
  </si>
  <si>
    <t>"m.č.2005c:" 5,3</t>
  </si>
  <si>
    <t>68</t>
  </si>
  <si>
    <t>977312113</t>
  </si>
  <si>
    <t>Řezání stávajících betonových mazanin vyztužených hl do 150 mm</t>
  </si>
  <si>
    <t>-482373650</t>
  </si>
  <si>
    <t>V místě nové příčky</t>
  </si>
  <si>
    <t>"m.č.2005c:" (0,1+0,75)*2</t>
  </si>
  <si>
    <t>69</t>
  </si>
  <si>
    <t>974042564</t>
  </si>
  <si>
    <t>Vysekání rýh v dlažbě betonové nebo jiné monolitické hl do 150 mm š do 150 mm</t>
  </si>
  <si>
    <t>753775870</t>
  </si>
  <si>
    <t>"m.č.2005c:" (0,1+0,75)</t>
  </si>
  <si>
    <t>70</t>
  </si>
  <si>
    <t>974031664</t>
  </si>
  <si>
    <t>Vysekání rýh ve zdivu cihelném pro vtahování nosníků hl do 150 mm v do 150 mm</t>
  </si>
  <si>
    <t>1737159406</t>
  </si>
  <si>
    <t>5,3*2</t>
  </si>
  <si>
    <t>71</t>
  </si>
  <si>
    <t>974031143</t>
  </si>
  <si>
    <t>Vysekání rýh ve zdivu cihelném hl do 70 mm š do 100 mm</t>
  </si>
  <si>
    <t>1267781430</t>
  </si>
  <si>
    <t>Profese</t>
  </si>
  <si>
    <t>20,0</t>
  </si>
  <si>
    <t>72</t>
  </si>
  <si>
    <t>977151115</t>
  </si>
  <si>
    <t>Jádrové vrty diamantovými korunkami do D 70 mm do stavebních materiálů</t>
  </si>
  <si>
    <t>458754811</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</si>
  <si>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</si>
  <si>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2,0</t>
  </si>
  <si>
    <t>99</t>
  </si>
  <si>
    <t>Přesuny hmot a sutí</t>
  </si>
  <si>
    <t>73</t>
  </si>
  <si>
    <t>997013113</t>
  </si>
  <si>
    <t>Vnitrostaveništní doprava suti a vybouraných hmot pro budovy v do 12 m s použitím mechanizace</t>
  </si>
  <si>
    <t>-741159461</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</si>
  <si>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</si>
  <si>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74</t>
  </si>
  <si>
    <t>997013501</t>
  </si>
  <si>
    <t>Odvoz suti a vybouraných hmot na skládku nebo meziskládku do 1 km se složením</t>
  </si>
  <si>
    <t>1635134493</t>
  </si>
  <si>
    <t>75</t>
  </si>
  <si>
    <t>997013509</t>
  </si>
  <si>
    <t>Příplatek k odvozu suti a vybouraných hmot na skládku ZKD 1 km přes 1 km</t>
  </si>
  <si>
    <t>768801612</t>
  </si>
  <si>
    <t>7,012*7 'Přepočtené koeficientem množství</t>
  </si>
  <si>
    <t>76</t>
  </si>
  <si>
    <t>997013871</t>
  </si>
  <si>
    <t>Poplatek za uložení stavebního odpadu na recyklační skládce (skládkovné) směsného stavebního a demoličního kód odpadu  17 09 04</t>
  </si>
  <si>
    <t>1359810465</t>
  </si>
  <si>
    <t xml:space="preserve">Poznámka k souboru cen:_x000D_
1. Ceny uvedené v souboru cen je doporučeno upravit podle aktuálních cen místně příslušné skládky odpadů. 2. Uložení odpadů neuvedených v souboru cen se oceňuje individuálně. </t>
  </si>
  <si>
    <t>77</t>
  </si>
  <si>
    <t>998212111</t>
  </si>
  <si>
    <t>Přesun hmot pro mosty zděné, monolitické betonové nebo ocelové v do 20 m</t>
  </si>
  <si>
    <t>-1242393631</t>
  </si>
  <si>
    <t>PSV</t>
  </si>
  <si>
    <t>Práce a dodávky PSV</t>
  </si>
  <si>
    <t>712</t>
  </si>
  <si>
    <t>Povlakové krytiny</t>
  </si>
  <si>
    <t>78</t>
  </si>
  <si>
    <t>71200-R06</t>
  </si>
  <si>
    <t xml:space="preserve">Povlaková krytina střech plochých - ukončující lišta z kašírovaného plechu r š 60 mm, D+M </t>
  </si>
  <si>
    <t>-1752944750</t>
  </si>
  <si>
    <t>4,41*2</t>
  </si>
  <si>
    <t>79</t>
  </si>
  <si>
    <t>712831101</t>
  </si>
  <si>
    <t>Provedení povlakové krytiny vytažením na konstrukce pásy na sucho AIP, NAIP nebo tkaninou</t>
  </si>
  <si>
    <t>-1583324289</t>
  </si>
  <si>
    <t>včetně kotvení</t>
  </si>
  <si>
    <t>Skladba R101</t>
  </si>
  <si>
    <t>9,95*0,355*2+3,45*0,355*2</t>
  </si>
  <si>
    <t>80</t>
  </si>
  <si>
    <t>712331111</t>
  </si>
  <si>
    <t>Provedení povlakové krytiny střech do 10° podkladní vrstvy pásy na sucho samolepící</t>
  </si>
  <si>
    <t>1791578726</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</si>
  <si>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 </t>
  </si>
  <si>
    <t>Skladba R100</t>
  </si>
  <si>
    <t>9,95*3,4</t>
  </si>
  <si>
    <t>horní plochy na atikách</t>
  </si>
  <si>
    <t>9,95*0,46*2</t>
  </si>
  <si>
    <t>3,4*0,2*2</t>
  </si>
  <si>
    <t>81</t>
  </si>
  <si>
    <t>628361-R1</t>
  </si>
  <si>
    <t>pás těžký asfaltovaný se skelnou a Al vložkou, tl.0,4 mm na trapezový plech</t>
  </si>
  <si>
    <t>1853970619</t>
  </si>
  <si>
    <t>33,83*1,15 'Přepočtené koeficientem množství</t>
  </si>
  <si>
    <t>82</t>
  </si>
  <si>
    <t>62866282</t>
  </si>
  <si>
    <t>pás asfaltový samolepicí modifikovaný SBS tl 1,7mm s vložkou ze skleněné tkaniny se spalitelnou fólií nebo jemnozrnný minerálním posypem nebo textilií na horním povrchu</t>
  </si>
  <si>
    <t>1233379054</t>
  </si>
  <si>
    <t>20,028*1,2 'Přepočtené koeficientem množství</t>
  </si>
  <si>
    <t>83</t>
  </si>
  <si>
    <t>764002_R1</t>
  </si>
  <si>
    <t>Montáž strukturované oddělovací rohože</t>
  </si>
  <si>
    <t>519801891</t>
  </si>
  <si>
    <t>84</t>
  </si>
  <si>
    <t>28343122</t>
  </si>
  <si>
    <t>rohož separační ze skelných vláken 120g/m2 pod hydroizolační fólie</t>
  </si>
  <si>
    <t>2085185237</t>
  </si>
  <si>
    <t>85</t>
  </si>
  <si>
    <t>712861-R2</t>
  </si>
  <si>
    <t>Provedení povlakové krytiny vytažením na konstrukce fólií lepenou se svařovanými spoji, včetně kotvení</t>
  </si>
  <si>
    <t>1058645316</t>
  </si>
  <si>
    <t>86</t>
  </si>
  <si>
    <t>712361-R1</t>
  </si>
  <si>
    <t>Provedení povlakové krytiny střech do 10° fólií lepenou se svařovanými spoji, včetně kotvení</t>
  </si>
  <si>
    <t>2096357040</t>
  </si>
  <si>
    <t>87</t>
  </si>
  <si>
    <t>283220-R1</t>
  </si>
  <si>
    <t>fólie hydroizolační střešní s syntetickou vložkou, tl.1,5 mm, včetně kotev</t>
  </si>
  <si>
    <t>-2058526182</t>
  </si>
  <si>
    <t>(9,95*0,355*2+3,45*0,355*2)*1,2</t>
  </si>
  <si>
    <t>9,95*3,4*1,15</t>
  </si>
  <si>
    <t>9,95*0,46*2*1,15</t>
  </si>
  <si>
    <t>3,4*0,2*2*1,15</t>
  </si>
  <si>
    <t>88</t>
  </si>
  <si>
    <t>998712102</t>
  </si>
  <si>
    <t>Přesun hmot tonážní tonážní pro krytiny povlakové v objektech v do 12 m</t>
  </si>
  <si>
    <t>-874128318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</si>
  <si>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</si>
  <si>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713</t>
  </si>
  <si>
    <t>Izolace tepelné</t>
  </si>
  <si>
    <t>89</t>
  </si>
  <si>
    <t>713121111</t>
  </si>
  <si>
    <t>Montáž izolace tepelné podlah volně kladenými rohožemi, pásy, dílci, deskami 1 vrstva</t>
  </si>
  <si>
    <t>1908500311</t>
  </si>
  <si>
    <t xml:space="preserve">Poznámka k souboru cen:_x000D_
1. Množství tepelné izolace podlah okrajovými pásky k ceně -1211 se určuje v m projektované délky obložení (bez přesahů) na obvodu podlahy. </t>
  </si>
  <si>
    <t>90</t>
  </si>
  <si>
    <t>28375_R1</t>
  </si>
  <si>
    <t>deska EPS 250 S Stabil, Podrobný popis viz PD</t>
  </si>
  <si>
    <t>998963233</t>
  </si>
  <si>
    <t>"m.č.2005b:" (3,475*9,95)*(0,025+0,32)</t>
  </si>
  <si>
    <t>11,929*1,02 'Přepočtené koeficientem množství</t>
  </si>
  <si>
    <t>91</t>
  </si>
  <si>
    <t>28375-R03</t>
  </si>
  <si>
    <t>deska z pěnového polystyrenu elastifikovaná EPS T6500 tl. 50 mm</t>
  </si>
  <si>
    <t>-533543830</t>
  </si>
  <si>
    <t>6,033*1,02 'Přepočtené koeficientem množství</t>
  </si>
  <si>
    <t>92</t>
  </si>
  <si>
    <t>713121211</t>
  </si>
  <si>
    <t>Montáž izolace tepelné podlah volně kladenými okrajovými pásky</t>
  </si>
  <si>
    <t>-2054505231</t>
  </si>
  <si>
    <t>93</t>
  </si>
  <si>
    <t>28340-R03</t>
  </si>
  <si>
    <t>pásek okrajový pěnový tl. 10 mm s PE folií, šíře 120 mm</t>
  </si>
  <si>
    <t>-1641601368</t>
  </si>
  <si>
    <t>"m.č.2005b-část:" (3,175+1,9)*2</t>
  </si>
  <si>
    <t>28340-R09</t>
  </si>
  <si>
    <t>pásek okrajový pěnový tl. 10 mm s PE folií, šíře 250 mm</t>
  </si>
  <si>
    <t>-1863166784</t>
  </si>
  <si>
    <t>"m.č.2005b-část:" (3,475+9,95)*2</t>
  </si>
  <si>
    <t>713131141</t>
  </si>
  <si>
    <t>Montáž izolace tepelné stěn a základů lepením celoplošně rohoží, pásů, dílců, desek</t>
  </si>
  <si>
    <t>-1049996237</t>
  </si>
  <si>
    <t>63141188</t>
  </si>
  <si>
    <t>deska tepelně izolační minerální do šikmých střech a stěn  λ=0,036-0,037 tl 100mm</t>
  </si>
  <si>
    <t>2145609243</t>
  </si>
  <si>
    <t>R101</t>
  </si>
  <si>
    <t>9,514*1,02 'Přepočtené koeficientem množství</t>
  </si>
  <si>
    <t>97</t>
  </si>
  <si>
    <t>63140404</t>
  </si>
  <si>
    <t>deska tepelně izolační minerální plochých střech dvouvrstvá λ=0,038-0,039 tl 120mm</t>
  </si>
  <si>
    <t>-1098895555</t>
  </si>
  <si>
    <t>33,83*1,02 'Přepočtené koeficientem množství</t>
  </si>
  <si>
    <t>98</t>
  </si>
  <si>
    <t>713141151</t>
  </si>
  <si>
    <t>Montáž izolace tepelné střech plochých kladené volně 1 vrstva rohoží, pásů, dílců, desek</t>
  </si>
  <si>
    <t>397740652</t>
  </si>
  <si>
    <t xml:space="preserve">Poznámka k souboru cen:_x000D_
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 </t>
  </si>
  <si>
    <t>63140412</t>
  </si>
  <si>
    <t>deska tepelně izolační minerální plochých střech dvouvrstvá λ=0,038-0,039 tl 50mm</t>
  </si>
  <si>
    <t>-1124343455</t>
  </si>
  <si>
    <t>10,514*1,02 'Přepočtené koeficientem množství</t>
  </si>
  <si>
    <t>100</t>
  </si>
  <si>
    <t>713141211</t>
  </si>
  <si>
    <t>Montáž izolace tepelné střech plochých volně položené atikový klín</t>
  </si>
  <si>
    <t>652112261</t>
  </si>
  <si>
    <t>(9,95+3,4)*2</t>
  </si>
  <si>
    <t>101</t>
  </si>
  <si>
    <t>63152008</t>
  </si>
  <si>
    <t>klín atikový přechodný minerální plochých střech tl 100x100mm</t>
  </si>
  <si>
    <t>-455283128</t>
  </si>
  <si>
    <t>26,7*1,02 'Přepočtené koeficientem množství</t>
  </si>
  <si>
    <t>102</t>
  </si>
  <si>
    <t>713141331</t>
  </si>
  <si>
    <t>Montáž izolace tepelné střech plochých lepené za studena zplna, spádová vrstva</t>
  </si>
  <si>
    <t>-1246260374</t>
  </si>
  <si>
    <t>9,95*3,4+0,36*4</t>
  </si>
  <si>
    <t>103</t>
  </si>
  <si>
    <t>28376_R1</t>
  </si>
  <si>
    <t>deska tepelně izolační minerální plochých střech spádová</t>
  </si>
  <si>
    <t>-267057296</t>
  </si>
  <si>
    <t>9,95*3,4*(0,04+0,15)/2+0,36*4*0,03/2</t>
  </si>
  <si>
    <t>104</t>
  </si>
  <si>
    <t>713191132</t>
  </si>
  <si>
    <t>Montáž izolace tepelné podlah, stropů vrchem nebo střech překrytí separační fólií z PE</t>
  </si>
  <si>
    <t>-1944419464</t>
  </si>
  <si>
    <t>105</t>
  </si>
  <si>
    <t>28323020</t>
  </si>
  <si>
    <t>fólie separační PE 2 x 50 m</t>
  </si>
  <si>
    <t>-594710118</t>
  </si>
  <si>
    <t>40,609*1,1 'Přepočtené koeficientem množství</t>
  </si>
  <si>
    <t>106</t>
  </si>
  <si>
    <t>998713102</t>
  </si>
  <si>
    <t>Přesun hmot tonážní pro izolace tepelné v objektech v do 12 m</t>
  </si>
  <si>
    <t>-1654167141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</si>
  <si>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</si>
  <si>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762</t>
  </si>
  <si>
    <t>Konstrukce tesařské</t>
  </si>
  <si>
    <t>107</t>
  </si>
  <si>
    <t>762341037</t>
  </si>
  <si>
    <t>Bednění střech rovných z desek OSB tl 25 mm na sraz šroubovaných na rošt</t>
  </si>
  <si>
    <t>-916023285</t>
  </si>
  <si>
    <t>(9,95*0,46*2)*2</t>
  </si>
  <si>
    <t>(3,4*0,2*2)*2</t>
  </si>
  <si>
    <t>108</t>
  </si>
  <si>
    <t>76234-R02</t>
  </si>
  <si>
    <t>Konzoly z pozinkované oceli pro bednění deskami šíře 460 mm, s kotvením vruty do oc. konstrukce, D+M</t>
  </si>
  <si>
    <t>-928019363</t>
  </si>
  <si>
    <t>109</t>
  </si>
  <si>
    <t>762431235</t>
  </si>
  <si>
    <t>Montáž obložení stěn deskami cementotřískovými na pero a drážku</t>
  </si>
  <si>
    <t>-1836056856</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</si>
  <si>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 </t>
  </si>
  <si>
    <t>Skladba W100, R101</t>
  </si>
  <si>
    <t>9,95*0,425*4*2</t>
  </si>
  <si>
    <t>3,45*0,355*2</t>
  </si>
  <si>
    <t>110</t>
  </si>
  <si>
    <t>59590802</t>
  </si>
  <si>
    <t>deska cementotřísková se základním nátěrem tl 24mm</t>
  </si>
  <si>
    <t>1732557076</t>
  </si>
  <si>
    <t>36,28*1,05 'Přepočtené koeficientem množství</t>
  </si>
  <si>
    <t>111</t>
  </si>
  <si>
    <t>998762102</t>
  </si>
  <si>
    <t>Přesun hmot tonážní pro kce tesařské v objektech v do 12 m</t>
  </si>
  <si>
    <t>69739527</t>
  </si>
  <si>
    <t>763</t>
  </si>
  <si>
    <t>Konstrukce suché výstavby</t>
  </si>
  <si>
    <t>112</t>
  </si>
  <si>
    <t>763121453</t>
  </si>
  <si>
    <t>SDK stěna předsazená tl 100 mm profil CW+UW 75 desky 2xDF 12,5 bez izolace EI 30</t>
  </si>
  <si>
    <t>948771446</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</si>
  <si>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 </t>
  </si>
  <si>
    <t>Čelo podhledů</t>
  </si>
  <si>
    <t>"m.č.2005b:" (0,25+0,15)*9,5*2</t>
  </si>
  <si>
    <t>"m.č.2005c:" 3,0*0,1</t>
  </si>
  <si>
    <t>Oplaštění v místě napojení</t>
  </si>
  <si>
    <t>"m.č.2005b:" (0,5*2+0,35)*2,8*2</t>
  </si>
  <si>
    <t>113</t>
  </si>
  <si>
    <t>763121714</t>
  </si>
  <si>
    <t>SDK stěna předsazená základní penetrační nátěr</t>
  </si>
  <si>
    <t>-170525506</t>
  </si>
  <si>
    <t>114</t>
  </si>
  <si>
    <t>763431001</t>
  </si>
  <si>
    <t>Montáž minerálního podhledu s vyjímatelnými panely vel. do 0,36 m2 na zavěšený viditelný rošt</t>
  </si>
  <si>
    <t>-766957581</t>
  </si>
  <si>
    <t xml:space="preserve">Poznámka k souboru cen:_x000D_
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 </t>
  </si>
  <si>
    <t>panely 600x600mm</t>
  </si>
  <si>
    <t>"m.č.2005c:" 20,6</t>
  </si>
  <si>
    <t>115</t>
  </si>
  <si>
    <t>59036072</t>
  </si>
  <si>
    <t>panel akustický nebarvená hrana zavěšený viditelný rošt bílá tl 15mm</t>
  </si>
  <si>
    <t>-1135416110</t>
  </si>
  <si>
    <t>20,6*1,05 'Přepočtené koeficientem množství</t>
  </si>
  <si>
    <t>116</t>
  </si>
  <si>
    <t>763431011</t>
  </si>
  <si>
    <t>Montáž minerálního podhledu s vyjímatelnými panely vel. do 0,36 m2 na zavěšený polozapuštěný rošt</t>
  </si>
  <si>
    <t>-988636783</t>
  </si>
  <si>
    <t>panely 600x600mm, 600x300 mm</t>
  </si>
  <si>
    <t>"m.č.2005b:" 41,5</t>
  </si>
  <si>
    <t>117</t>
  </si>
  <si>
    <t>59036024</t>
  </si>
  <si>
    <t>panel akustický z části zapuštěný rošt bílá tl 20mm</t>
  </si>
  <si>
    <t>1105549106</t>
  </si>
  <si>
    <t>41,5*1,05 'Přepočtené koeficientem množství</t>
  </si>
  <si>
    <t>118</t>
  </si>
  <si>
    <t>998763302</t>
  </si>
  <si>
    <t>Přesun hmot tonážní pro sádrokartonové konstrukce v objektech v do 12 m</t>
  </si>
  <si>
    <t>-22164166</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</si>
  <si>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</si>
  <si>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763A</t>
  </si>
  <si>
    <t>Provizorní konstrukce</t>
  </si>
  <si>
    <t>119</t>
  </si>
  <si>
    <t>763_R01</t>
  </si>
  <si>
    <t>Těsnění spáry silikonovým tmelem, D+M</t>
  </si>
  <si>
    <t>1960122571</t>
  </si>
  <si>
    <t>Kolem provizorních stěn</t>
  </si>
  <si>
    <t>Chodba</t>
  </si>
  <si>
    <t>(1,0*2+4,0)*2+3,4*2</t>
  </si>
  <si>
    <t>Okna</t>
  </si>
  <si>
    <t>(1,2+1,83)*2*2</t>
  </si>
  <si>
    <t>120</t>
  </si>
  <si>
    <t>763111313</t>
  </si>
  <si>
    <t>SDK příčka tl 100 mm profil CW+UW 75 desky 1xA 12,5 bez izolace do EI 30</t>
  </si>
  <si>
    <t>-787483664</t>
  </si>
  <si>
    <t>(1,0*2+4,0)*3,4</t>
  </si>
  <si>
    <t>121</t>
  </si>
  <si>
    <t>763121413</t>
  </si>
  <si>
    <t>SDK stěna předsazená tl 87,5 mm profil CW+UW 75 deska 1xA 12,5 bez izolace EI 15</t>
  </si>
  <si>
    <t>-265325732</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</si>
  <si>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Ostatní konstrukce a práce a příplatky, neuvedené v tomto souboru cen, se oceňují cenami 763 11-17.. pro příčky ze sádrokartonových desek. </t>
  </si>
  <si>
    <t>1,2*1,83*2</t>
  </si>
  <si>
    <t>122</t>
  </si>
  <si>
    <t>763111741</t>
  </si>
  <si>
    <t>Montáž parotěsné zábrany do SDK příčky</t>
  </si>
  <si>
    <t>1057098228</t>
  </si>
  <si>
    <t>123</t>
  </si>
  <si>
    <t>283292-R1</t>
  </si>
  <si>
    <t>PET folie</t>
  </si>
  <si>
    <t>111665525</t>
  </si>
  <si>
    <t>24,792*1,1 'Přepočtené koeficientem množství</t>
  </si>
  <si>
    <t>124</t>
  </si>
  <si>
    <t>763111811</t>
  </si>
  <si>
    <t>Demontáž SDK příčky s jednoduchou ocelovou nosnou konstrukcí opláštění jednoduché</t>
  </si>
  <si>
    <t>-1781554163</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</si>
  <si>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</si>
  <si>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125</t>
  </si>
  <si>
    <t>763121811</t>
  </si>
  <si>
    <t>Demontáž SDK předsazené/šachtové stěny s jednoduchou nosnou kcí opláštění jednoduché</t>
  </si>
  <si>
    <t>1202893680</t>
  </si>
  <si>
    <t xml:space="preserve">Poznámka k souboru cen:_x000D_
1. Ceny -1811 a -1823 jsou určeny pro kompletní demontáž předsazené nebo šachtové stěny, tj. nosné konstrukce, desek i tepelné izolace. </t>
  </si>
  <si>
    <t>126</t>
  </si>
  <si>
    <t>763181311</t>
  </si>
  <si>
    <t>Montáž jednokřídlové kovové zárubně SDK příčka</t>
  </si>
  <si>
    <t>1370463866</t>
  </si>
  <si>
    <t>127</t>
  </si>
  <si>
    <t>553315-R2</t>
  </si>
  <si>
    <t>zárubeň ocelová pro sádrokarton 900 jednokřídlá</t>
  </si>
  <si>
    <t>734250130</t>
  </si>
  <si>
    <t>128</t>
  </si>
  <si>
    <t>763181811</t>
  </si>
  <si>
    <t>Demontáž jednokřídlové kovové zárubně v do 2,75 m SDK příčka</t>
  </si>
  <si>
    <t>2047896502</t>
  </si>
  <si>
    <t>129</t>
  </si>
  <si>
    <t>766660002</t>
  </si>
  <si>
    <t>Montáž dveřních křídel otvíravých jednokřídlových š přes 0,8 m do ocelové zárubně</t>
  </si>
  <si>
    <t>1961986026</t>
  </si>
  <si>
    <t xml:space="preserve">Poznámka k souboru cen:_x000D_
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 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 </t>
  </si>
  <si>
    <t>130</t>
  </si>
  <si>
    <t>61160053</t>
  </si>
  <si>
    <t>dveře jednokřídlé dřevěné bez povrchové úpravy plné 900x1970mm</t>
  </si>
  <si>
    <t>-1402944577</t>
  </si>
  <si>
    <t>131</t>
  </si>
  <si>
    <t>790288156</t>
  </si>
  <si>
    <t>132</t>
  </si>
  <si>
    <t>766695212</t>
  </si>
  <si>
    <t>Montáž truhlářských prahů dveří jednokřídlových šířky do 10 cm</t>
  </si>
  <si>
    <t>-79873028</t>
  </si>
  <si>
    <t>133</t>
  </si>
  <si>
    <t>611871760</t>
  </si>
  <si>
    <t>práh dveřní dřevěný dubový tl 20mm dl 920mm š 100mm</t>
  </si>
  <si>
    <t>-203171693</t>
  </si>
  <si>
    <t>134</t>
  </si>
  <si>
    <t>766662811</t>
  </si>
  <si>
    <t>Demontáž dveřních prahů u dveří jednokřídlových</t>
  </si>
  <si>
    <t>-855082872</t>
  </si>
  <si>
    <t>135</t>
  </si>
  <si>
    <t>998763-R1</t>
  </si>
  <si>
    <t>Přesun hmot pro provizorní konstrukce v objektech v do 12 m</t>
  </si>
  <si>
    <t>-318895178</t>
  </si>
  <si>
    <t>764</t>
  </si>
  <si>
    <t>Konstrukce klempířské</t>
  </si>
  <si>
    <t>136</t>
  </si>
  <si>
    <t>76431-R01</t>
  </si>
  <si>
    <t>Ozn. K501 - Oplechování horních ploch a atik z Pz s povrch úpravou kotvené nepřímo lepením rš 890 mm, D+M</t>
  </si>
  <si>
    <t>399514471</t>
  </si>
  <si>
    <t>Viz. PD stavební část - výrobky PSV (klempířské), výkresy půdorysu, střechy a Tech.zpr.</t>
  </si>
  <si>
    <t>- včetně zatahovacích plechů</t>
  </si>
  <si>
    <t>- včetně ostatního  příslušenství</t>
  </si>
  <si>
    <t>20,0*1,05</t>
  </si>
  <si>
    <t>137</t>
  </si>
  <si>
    <t>76431-R02</t>
  </si>
  <si>
    <t>Ozn. K502 - Oplechování horních ploch a atik z Pz s povrch úpravou kotvené nepřímo lepením rš 470 mm, D+M</t>
  </si>
  <si>
    <t>-2008893139</t>
  </si>
  <si>
    <t>4,5*1,05</t>
  </si>
  <si>
    <t>138</t>
  </si>
  <si>
    <t>76431-R03</t>
  </si>
  <si>
    <t>Ozn. K503 - Oplechování horních ploch a atik z Pz s povrch úpravou kotvené nepřímo lepením rš 270 mm, D+M</t>
  </si>
  <si>
    <t>1711429764</t>
  </si>
  <si>
    <t>139</t>
  </si>
  <si>
    <t>76431-R04</t>
  </si>
  <si>
    <t>Ozn. K504 - Oplechování horních ploch a atik z Pz s povrch úpravou kotvené nepřímo lepením rš 470 mm, D+M</t>
  </si>
  <si>
    <t>-1609147622</t>
  </si>
  <si>
    <t>140</t>
  </si>
  <si>
    <t>76431-R05</t>
  </si>
  <si>
    <t>Ozn. K505 - Oplechování horních ploch a atik z Pz s povrch úpravou kotvené nepřímo lepením rš 270 mm, D+M</t>
  </si>
  <si>
    <t>-1751361371</t>
  </si>
  <si>
    <t>141</t>
  </si>
  <si>
    <t>998764102</t>
  </si>
  <si>
    <t>Přesun hmot tonážní pro konstrukce klempířské v objektech v do 12 m</t>
  </si>
  <si>
    <t>-1363711078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</si>
  <si>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</si>
  <si>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766</t>
  </si>
  <si>
    <t>Konstrukce truhlářské</t>
  </si>
  <si>
    <t>142</t>
  </si>
  <si>
    <t>998766102</t>
  </si>
  <si>
    <t>Přesun hmot tonážní pro konstrukce truhlářské v objektech v do 12 m</t>
  </si>
  <si>
    <t>1703506465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</si>
  <si>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</si>
  <si>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766.a</t>
  </si>
  <si>
    <t>truhlářské vnitřní</t>
  </si>
  <si>
    <t>143</t>
  </si>
  <si>
    <t>76611_R01</t>
  </si>
  <si>
    <t>Ozn. T500 - Dřevěné dveře 800x1970 mm, HPL, vnitřní polodrážkové, jednokřídlové, otočné, plné, D+M</t>
  </si>
  <si>
    <t>1194610896</t>
  </si>
  <si>
    <t>Viz PD stavební část - výrobky PSV (truhlářské vnitřní), výkresy půdorysu výkresy řezů a Tech.zpr.</t>
  </si>
  <si>
    <t>- včetně příslušenství</t>
  </si>
  <si>
    <t>767</t>
  </si>
  <si>
    <t>Konstrukce zámečnické</t>
  </si>
  <si>
    <t>144</t>
  </si>
  <si>
    <t>998767_R2</t>
  </si>
  <si>
    <t>Přesun hmot pro zámečnické konstrukce v objektech v do 12 m</t>
  </si>
  <si>
    <t>-331952522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</si>
  <si>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</si>
  <si>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767.c</t>
  </si>
  <si>
    <t>zámečnické vnitřní</t>
  </si>
  <si>
    <t>146</t>
  </si>
  <si>
    <t>76722-R01</t>
  </si>
  <si>
    <t>Ozn. Z500 - Ocelová lisovaná zárubeň 800/1970 mm, pro dodatečnou montáž, do zděné stěny tl.125 mm pro dveře jednokřídlové polodrážkové otočné, D+M</t>
  </si>
  <si>
    <t>1291993113</t>
  </si>
  <si>
    <t>Viz. PD stavební část - výrobky PSV (zámečnické vnitřní ostatné), výkresy půdorysu a Tech.zpr</t>
  </si>
  <si>
    <t>včetně příslušenství</t>
  </si>
  <si>
    <t>včetně kotvení a kotvícího materiálu</t>
  </si>
  <si>
    <t>147</t>
  </si>
  <si>
    <t>76722-R02</t>
  </si>
  <si>
    <t>Ozn. Z501 - Oplechování hran podlahy koridoru, plech tl.2 mm, D+M</t>
  </si>
  <si>
    <t>-1507794689</t>
  </si>
  <si>
    <t>včetně nátěrů</t>
  </si>
  <si>
    <t>Hmotnost - 984 kg</t>
  </si>
  <si>
    <t>148</t>
  </si>
  <si>
    <t>76722-R03</t>
  </si>
  <si>
    <t>Ozn. Z502 - Ocelová konstrukce pro vytvoření atiky, D+M</t>
  </si>
  <si>
    <t>1582008298</t>
  </si>
  <si>
    <t>Hmotnost - 81,7 kg</t>
  </si>
  <si>
    <t>767.e</t>
  </si>
  <si>
    <t>ostatní</t>
  </si>
  <si>
    <t>149</t>
  </si>
  <si>
    <t>76742-R01</t>
  </si>
  <si>
    <t>Ozn. O501 - Střešní dvouúrovňová vpusť na ploché střeše s el. vyhřívaním, DN 100 mm, TI 250 mm, D+M</t>
  </si>
  <si>
    <t>-1572067055</t>
  </si>
  <si>
    <t>Viz. PD stavební část - výrobky PSV (ostatní), výkresy půdorysu střech a Tech.zpr.</t>
  </si>
  <si>
    <t>150</t>
  </si>
  <si>
    <t>76742-R02</t>
  </si>
  <si>
    <t>Ozn. O502 - Dvířka do niky pro hasící přístroj 400/925 mm, nerez, D+M</t>
  </si>
  <si>
    <t>-1690096261</t>
  </si>
  <si>
    <t>151</t>
  </si>
  <si>
    <t>76742-R03</t>
  </si>
  <si>
    <t>Ozn. O503 - Ochrana rohů a křídel posuvných dveří z tlustostěnné nerezové trubky dl. 900 mm, D+M</t>
  </si>
  <si>
    <t>1305832689</t>
  </si>
  <si>
    <t>Viz. PD stavební část - výrobky PSV (ostatní), výkresy půdorysu a Tech.zpr.</t>
  </si>
  <si>
    <t>152</t>
  </si>
  <si>
    <t>76742-R04</t>
  </si>
  <si>
    <t>Ozn. O504 - Vnitřní podlahový profil pro objektové dilatace do PVC, D+M</t>
  </si>
  <si>
    <t>960482862</t>
  </si>
  <si>
    <t>10,8*1,05</t>
  </si>
  <si>
    <t>153</t>
  </si>
  <si>
    <t>76742-R05</t>
  </si>
  <si>
    <t>Ozn. O505 - Ochrana stěn speciálním nárazovým svodidlem, nerez, D+M</t>
  </si>
  <si>
    <t>-319107620</t>
  </si>
  <si>
    <t>24,0*1,05</t>
  </si>
  <si>
    <t>154</t>
  </si>
  <si>
    <t>76742-R06</t>
  </si>
  <si>
    <t>Ozn. O506 - Vnitřní nástěnné nerezové madlo, D+M</t>
  </si>
  <si>
    <t>884664894</t>
  </si>
  <si>
    <t>155</t>
  </si>
  <si>
    <t>76742-R07</t>
  </si>
  <si>
    <t>Ozn. O507 - Záchytný nerezový systém na střechách - systém záchytných prvků k upevnění prostředků proti pádu osob, D+M</t>
  </si>
  <si>
    <t>969999496</t>
  </si>
  <si>
    <t>-včetně příslušenství</t>
  </si>
  <si>
    <t>-včetně kotvení a kotvicího materiálu</t>
  </si>
  <si>
    <t>156</t>
  </si>
  <si>
    <t>76742-R07a</t>
  </si>
  <si>
    <t>Ozn. O507a - Vnitřní nerezové madlo na schodišti, D+M</t>
  </si>
  <si>
    <t>-756409927</t>
  </si>
  <si>
    <t>157</t>
  </si>
  <si>
    <t>76742-R08</t>
  </si>
  <si>
    <t>Ozn. O508 - Ochrana stěn speciálním ochranným plastovým pásem výšky 200 mm, tl.3 mm ve dvou úrovních, D+M</t>
  </si>
  <si>
    <t>2095162779</t>
  </si>
  <si>
    <t>16,0*1,05</t>
  </si>
  <si>
    <t>158</t>
  </si>
  <si>
    <t>76742-R09</t>
  </si>
  <si>
    <t>Ozn.O509 - Ochrana rohů speciálními kryty 50x50 mm, v. 2000 mm, 90°, D+M</t>
  </si>
  <si>
    <t>1692679140</t>
  </si>
  <si>
    <t>Viz. PD stavební část - výrobky PSV (ostatní), výkresy půdorysu 1.NP - 3.NP a Tech.zpr.</t>
  </si>
  <si>
    <t>767.g</t>
  </si>
  <si>
    <t>hliníkové vnitřní protipožární</t>
  </si>
  <si>
    <t>159</t>
  </si>
  <si>
    <t>76780-R01</t>
  </si>
  <si>
    <t>Ozn. E500 - Vnitřní protipožární hliníková prosklená stěna 1800x2300 mm, rámový systém,  dveře dvoukřídl. otočné 700+700/2100+200 mm s el. pohonem, D+M</t>
  </si>
  <si>
    <t>1851670587</t>
  </si>
  <si>
    <t>Viz. PD stavební část - výrobky PSV (hliníkové vnitřní protipožární), výkresy půdorysu a techn.zpr.</t>
  </si>
  <si>
    <t xml:space="preserve">- včetně příslušenství a doplňků </t>
  </si>
  <si>
    <t>767.h</t>
  </si>
  <si>
    <t>hliníkové venkovní</t>
  </si>
  <si>
    <t>160</t>
  </si>
  <si>
    <t>76715-R01</t>
  </si>
  <si>
    <t>Ozn.A500 - Venkovní hliníková fasádní stěna sloupkopříčkový systém 60 m2, D+M</t>
  </si>
  <si>
    <t>2110585895</t>
  </si>
  <si>
    <t>Podrobný popis viz PD - výrobky hliníkové venkovní</t>
  </si>
  <si>
    <t>768</t>
  </si>
  <si>
    <t>Konstrukce ocelové</t>
  </si>
  <si>
    <t>161</t>
  </si>
  <si>
    <t>953946134</t>
  </si>
  <si>
    <t>Montáž atypických ocelových kcí hmotnosti do 10 t z profilů hmotnosti přes 30 kg/m</t>
  </si>
  <si>
    <t>-344080219</t>
  </si>
  <si>
    <t xml:space="preserve">Poznámka k souboru cen:_x000D_
1. Ceny nelze použít pro ocenění montáže ocelových konstrukcí hmotnosti do 500 kg; tyto se oceňují cenami souboru cen 767 99-51 Montáž ostatních atypických zámečnických konstrukcí části A01 katalogu 800-767 Konstrukce zámečnické. </t>
  </si>
  <si>
    <t>162</t>
  </si>
  <si>
    <t>55301-R01</t>
  </si>
  <si>
    <t xml:space="preserve">Ocelová konstrukce koridoru </t>
  </si>
  <si>
    <t>-546729684</t>
  </si>
  <si>
    <t>Viz PD statika</t>
  </si>
  <si>
    <t>ocel S355J0</t>
  </si>
  <si>
    <t>-včetně nátěrů - 139,18m2</t>
  </si>
  <si>
    <t>6,9492*1,15</t>
  </si>
  <si>
    <t>163</t>
  </si>
  <si>
    <t>998767_R1</t>
  </si>
  <si>
    <t>Přesun hmot pro ocelové konstrukce v objektech v do 12 m</t>
  </si>
  <si>
    <t>1091437223</t>
  </si>
  <si>
    <t>776</t>
  </si>
  <si>
    <t>Podlahy povlakové</t>
  </si>
  <si>
    <t>164</t>
  </si>
  <si>
    <t>776111311</t>
  </si>
  <si>
    <t>Vysátí podkladu povlakových podlah</t>
  </si>
  <si>
    <t>199493876</t>
  </si>
  <si>
    <t>Podlaha</t>
  </si>
  <si>
    <t>"viz pol.č.776221111:" 21,475</t>
  </si>
  <si>
    <t>165</t>
  </si>
  <si>
    <t>776121321</t>
  </si>
  <si>
    <t>Vodou ředitelná penetrace savého podkladu povlakových podlah neředěná</t>
  </si>
  <si>
    <t>-1520093202</t>
  </si>
  <si>
    <t>Sokl</t>
  </si>
  <si>
    <t>"viz pol.č.776411112:" 13,85*0,1</t>
  </si>
  <si>
    <t>166</t>
  </si>
  <si>
    <t>776520-R2</t>
  </si>
  <si>
    <t>Podkladní plastový rohový profil pro vytvoření fabionu o poloměru r=30mm-dodávka+montáž</t>
  </si>
  <si>
    <t>1548950092</t>
  </si>
  <si>
    <t>"m.č.2005c:" 16,05-0,8*2-1,5+0,45*2</t>
  </si>
  <si>
    <t>167</t>
  </si>
  <si>
    <t>776141121</t>
  </si>
  <si>
    <t>Vyrovnání podkladu povlakových podlah stěrkou pevnosti 30 MPa tl 3 mm</t>
  </si>
  <si>
    <t>-1706007262</t>
  </si>
  <si>
    <t>168</t>
  </si>
  <si>
    <t>776411112</t>
  </si>
  <si>
    <t>Montáž obvodových soklíků výšky do 100 mm</t>
  </si>
  <si>
    <t>1424492667</t>
  </si>
  <si>
    <t>169</t>
  </si>
  <si>
    <t>776221111</t>
  </si>
  <si>
    <t>Lepení pásů z PVC standardním lepidlem</t>
  </si>
  <si>
    <t>-1752434593</t>
  </si>
  <si>
    <t>170</t>
  </si>
  <si>
    <t>284122-R1</t>
  </si>
  <si>
    <t xml:space="preserve">Vysocezátěžová hybridní vinylová podlahová krytina v rolích, tl. 2 mm, s povrch. úpravou tvrzenou laserem, kluznost R10, kročejová neprůzvučnost 8dB </t>
  </si>
  <si>
    <t>643899410</t>
  </si>
  <si>
    <t>Podrobný popis viz skladba podlah a PD interier</t>
  </si>
  <si>
    <t>"viz pol.č.776221111:" 21,475*1,15</t>
  </si>
  <si>
    <t>"viz pol.č.776411112:" 13,85*0,1*1,2</t>
  </si>
  <si>
    <t>26,358*1,1 'Přepočtené koeficientem množství</t>
  </si>
  <si>
    <t>171</t>
  </si>
  <si>
    <t>776223111</t>
  </si>
  <si>
    <t>Spoj povlakových podlahovin z PVC svařováním za tepla</t>
  </si>
  <si>
    <t>-1659329408</t>
  </si>
  <si>
    <t>"viz pol.č.776221111:" 21,475*1,6</t>
  </si>
  <si>
    <t>172</t>
  </si>
  <si>
    <t>77652-R3</t>
  </si>
  <si>
    <t>Podlahy spárování polyeuretánovým tmelem - horní hrana soklu</t>
  </si>
  <si>
    <t>1503581494</t>
  </si>
  <si>
    <t>173</t>
  </si>
  <si>
    <t>776991121</t>
  </si>
  <si>
    <t>Základní čištění nově položených podlahovin vysátím a setřením vlhkým mopem</t>
  </si>
  <si>
    <t>1047807513</t>
  </si>
  <si>
    <t>174</t>
  </si>
  <si>
    <t>776991141</t>
  </si>
  <si>
    <t>Pastování a leštění podlahovin ručně</t>
  </si>
  <si>
    <t>-1392177949</t>
  </si>
  <si>
    <t>175</t>
  </si>
  <si>
    <t>998776102</t>
  </si>
  <si>
    <t>Přesun hmot tonážní pro podlahy povlakové v objektech v do 12 m</t>
  </si>
  <si>
    <t>-1738900248</t>
  </si>
  <si>
    <t>777</t>
  </si>
  <si>
    <t>Podlahy lité</t>
  </si>
  <si>
    <t>176</t>
  </si>
  <si>
    <t>776520-R6</t>
  </si>
  <si>
    <t>Utěsnění spáry pružným polyeuretanovým tmelem</t>
  </si>
  <si>
    <t>-642309311</t>
  </si>
  <si>
    <t>"m.č.2005b-část:" 3,175+1,9*2</t>
  </si>
  <si>
    <t>177</t>
  </si>
  <si>
    <t>77721-R05</t>
  </si>
  <si>
    <t>Soklík výšky 100 mm vlepením soklové plastové lišty, nátěr, kompatibilní s podlahovou polyuretanovou stěrkou - D+M</t>
  </si>
  <si>
    <t>-747452952</t>
  </si>
  <si>
    <t>"m.č.2005b-část:" 3,475-1,5</t>
  </si>
  <si>
    <t>"m.č.2005b-část:" 1,9*2</t>
  </si>
  <si>
    <t>178</t>
  </si>
  <si>
    <t>77731-R05</t>
  </si>
  <si>
    <t>Litá polyuretanová podlahová hladká komfortní podlahovina - stěrka s hladkým matným povrchen, tl. min. 2 mm, D+M</t>
  </si>
  <si>
    <t>2040473535</t>
  </si>
  <si>
    <t>včetně penetrace</t>
  </si>
  <si>
    <t>včetně kremenného písku</t>
  </si>
  <si>
    <t xml:space="preserve">včetně bezprašného otryskání povrchu cementového potěru,úpravy pracovních a dilatačních spár, lokálních trhlin v podkladním cementovém potěru </t>
  </si>
  <si>
    <t>179</t>
  </si>
  <si>
    <t>998777102</t>
  </si>
  <si>
    <t>Přesun hmot tonážní pro podlahy lité v objektech v do 12 m</t>
  </si>
  <si>
    <t>-664200456</t>
  </si>
  <si>
    <t>784</t>
  </si>
  <si>
    <t>Dokončovací práce - malby a tapety</t>
  </si>
  <si>
    <t>180</t>
  </si>
  <si>
    <t>784171001</t>
  </si>
  <si>
    <t>Olepování vnitřních ploch páskou v místnostech výšky do 3,80 m</t>
  </si>
  <si>
    <t>-300584460</t>
  </si>
  <si>
    <t>Venkovní výplně</t>
  </si>
  <si>
    <t>(9,55+2,95)*2*2</t>
  </si>
  <si>
    <t>Vnitřní výplně</t>
  </si>
  <si>
    <t>(3,175+3,6)*2</t>
  </si>
  <si>
    <t>(1,5+2,3)*2*2</t>
  </si>
  <si>
    <t>181</t>
  </si>
  <si>
    <t>581248380</t>
  </si>
  <si>
    <t>páska maskovací krepová pro malířské potřeby š 50mm</t>
  </si>
  <si>
    <t>-1423341653</t>
  </si>
  <si>
    <t>182</t>
  </si>
  <si>
    <t>784171101</t>
  </si>
  <si>
    <t>Zakrytí vnitřních podlah včetně pozdějšího odkrytí</t>
  </si>
  <si>
    <t>-1371310418</t>
  </si>
  <si>
    <t>183</t>
  </si>
  <si>
    <t>784171111</t>
  </si>
  <si>
    <t>Zakrytí vnitřních ploch stěn v místnostech výšky do 3,80 m</t>
  </si>
  <si>
    <t>327318812</t>
  </si>
  <si>
    <t>9,55*2,95*2</t>
  </si>
  <si>
    <t>3,175*3,6</t>
  </si>
  <si>
    <t>1,5*2,3*2</t>
  </si>
  <si>
    <t>184</t>
  </si>
  <si>
    <t>581248440</t>
  </si>
  <si>
    <t>fólie pro malířské potřeby zakrývací tl 25µ 4x5m</t>
  </si>
  <si>
    <t>1024128592</t>
  </si>
  <si>
    <t>185</t>
  </si>
  <si>
    <t>78421-R01</t>
  </si>
  <si>
    <t>Nátěr N1 - Vysocé kvalitní polyeuretanový akrylový lak difuzní, tř.oděru za mokra 1, v místnostech výšky do 3,80 m, 1x penetrace, 2x vrchní nátěr neředěný, D+M</t>
  </si>
  <si>
    <t>-1691961804</t>
  </si>
  <si>
    <t>"m.č.2005b:" 4,3*2,7+1,9*3,7*2</t>
  </si>
  <si>
    <t>2,2*3,4+1,35*3,4</t>
  </si>
  <si>
    <t>SDK</t>
  </si>
  <si>
    <t>"m.č.2005b:" (0,25+0,15)*9,5*2+(0,5*2+0,35)*2,8*2</t>
  </si>
  <si>
    <t>D1_03_3 - Požárně bezpečnostní řešení</t>
  </si>
  <si>
    <t>Ing. Polický</t>
  </si>
  <si>
    <t>HSV - HSV</t>
  </si>
  <si>
    <t xml:space="preserve">    PBŘ - Požárně bezpečnostrní řešení</t>
  </si>
  <si>
    <t>PBŘ</t>
  </si>
  <si>
    <t>Požárně bezpečnostrní řešení</t>
  </si>
  <si>
    <t>PBR10PHP</t>
  </si>
  <si>
    <t>MONTÁŽ PROTIPOŽÁRNÍHO POVLAKU</t>
  </si>
  <si>
    <t>KS</t>
  </si>
  <si>
    <t>-384454044</t>
  </si>
  <si>
    <t>Součet</t>
  </si>
  <si>
    <t>PBR1PENA</t>
  </si>
  <si>
    <t>MONTÁŽ PROTIPOŽÁRNÍ PĚNY</t>
  </si>
  <si>
    <t>-1699629951</t>
  </si>
  <si>
    <t>PBR100PENA</t>
  </si>
  <si>
    <t>požární pěna pro kabely, kovové trubky a plastové trubky do DN 50 v 300 ml tubách</t>
  </si>
  <si>
    <t>-1643821455</t>
  </si>
  <si>
    <t>PBR100NÁT</t>
  </si>
  <si>
    <t>požární povlak na desky z min. plsti 140 kg/m2 - balení 12,5 kg</t>
  </si>
  <si>
    <t>1329290216</t>
  </si>
  <si>
    <t>PBR100ozn</t>
  </si>
  <si>
    <t>označení protipožární ucpávky z obou stran požár. kce</t>
  </si>
  <si>
    <t>-980724507</t>
  </si>
  <si>
    <t>2+2</t>
  </si>
  <si>
    <t>PBR1ozn</t>
  </si>
  <si>
    <t>Montáž označení protipožární ucpávky z obou stran požár. kce</t>
  </si>
  <si>
    <t>-1033112760</t>
  </si>
  <si>
    <t>PBR100EVAK12</t>
  </si>
  <si>
    <t>označení únikových cest fotoluminiscenční značkou (únikové dveře)</t>
  </si>
  <si>
    <t>761306211</t>
  </si>
  <si>
    <t>PBR100EVAK2</t>
  </si>
  <si>
    <t>označení únikových cest fotoluminiscenční značkou (únik vpravo)</t>
  </si>
  <si>
    <t>1300227869</t>
  </si>
  <si>
    <t>PBR100EVAK3</t>
  </si>
  <si>
    <t>označení únikových cest fotoluminiscenční značkou (únik vlevo)</t>
  </si>
  <si>
    <t>533038726</t>
  </si>
  <si>
    <t>PBR1EVAK</t>
  </si>
  <si>
    <t>MONTÁŽ EVAKUAČNÍCH ZNAČEK</t>
  </si>
  <si>
    <t>1414394589</t>
  </si>
  <si>
    <t>3+2+2</t>
  </si>
  <si>
    <t>429vztr1200</t>
  </si>
  <si>
    <t>závěsný materiál - dodávka</t>
  </si>
  <si>
    <t>ks</t>
  </si>
  <si>
    <t>-2020157870</t>
  </si>
  <si>
    <t>429chlr1101</t>
  </si>
  <si>
    <t>závěsný materiál - MONTÁŽE</t>
  </si>
  <si>
    <t>kS</t>
  </si>
  <si>
    <t>801688500</t>
  </si>
  <si>
    <t>PBR101PHP</t>
  </si>
  <si>
    <t>přenosný hasící přístroj S5 o obsahu 5 kg</t>
  </si>
  <si>
    <t>-1613429633</t>
  </si>
  <si>
    <t>PBR1PHP</t>
  </si>
  <si>
    <t>MONTÁŽ PHP</t>
  </si>
  <si>
    <t>-136762356</t>
  </si>
  <si>
    <t>PBR9R1</t>
  </si>
  <si>
    <t>Revize přenosných hasících přístrojů</t>
  </si>
  <si>
    <t>-623491022</t>
  </si>
  <si>
    <t>PBR9R2</t>
  </si>
  <si>
    <t>Vydání příslušných atestů</t>
  </si>
  <si>
    <t>-465973282</t>
  </si>
  <si>
    <t>631izol050</t>
  </si>
  <si>
    <t>deska tl.50mm z minerální plsti s hustotou větší než 140 kg/m2</t>
  </si>
  <si>
    <t>-586887579</t>
  </si>
  <si>
    <t>izol100</t>
  </si>
  <si>
    <t>Montáž izolace do prostupu</t>
  </si>
  <si>
    <t>-368449381</t>
  </si>
  <si>
    <t>D1_03_4a - Vytápění</t>
  </si>
  <si>
    <t>Ing. Tůma</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</si>
  <si>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</si>
  <si>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</si>
  <si>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</si>
  <si>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</si>
  <si>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 xml:space="preserve">    Z - Zámečnické výrobky</t>
  </si>
  <si>
    <t xml:space="preserve">    HZS - HZS</t>
  </si>
  <si>
    <t>733</t>
  </si>
  <si>
    <t>Ústřední vytápění - rozvodné potrubí</t>
  </si>
  <si>
    <t>733110803</t>
  </si>
  <si>
    <t>Demontáž potrubí ocelového závitového do DN 15</t>
  </si>
  <si>
    <t>424354454</t>
  </si>
  <si>
    <t>Viz výkres: D1.03.4a-04</t>
  </si>
  <si>
    <t>733110806</t>
  </si>
  <si>
    <t>Demontáž potrubí ocelového závitového do DN 32</t>
  </si>
  <si>
    <t>-794718207</t>
  </si>
  <si>
    <t>733890803</t>
  </si>
  <si>
    <t>Přemístění potrubí demontovaného vodorovně do 100 m v objektech výšky přes 6 do 24 m</t>
  </si>
  <si>
    <t>-2116225051</t>
  </si>
  <si>
    <t>0,038</t>
  </si>
  <si>
    <t>733111123</t>
  </si>
  <si>
    <t>Potrubí ocelové závitové bezešvé běžné nízkotlaké nebo středotlaké DN 15</t>
  </si>
  <si>
    <t>-1475247769</t>
  </si>
  <si>
    <t>733111126</t>
  </si>
  <si>
    <t>Potrubí ocelové závitové bezešvé běžné nízkotlaké nebo středotlaké DN 32</t>
  </si>
  <si>
    <t>1990328967</t>
  </si>
  <si>
    <t>733113113</t>
  </si>
  <si>
    <t>Příplatek k potrubí z trubek ocelových závitových za zhotovení závitové ocelové přípojky DN 15</t>
  </si>
  <si>
    <t>-1687897227</t>
  </si>
  <si>
    <t>733190107</t>
  </si>
  <si>
    <t>Zkouška těsnosti potrubí ocelové závitové do DN 40</t>
  </si>
  <si>
    <t>553028023</t>
  </si>
  <si>
    <t>12+6</t>
  </si>
  <si>
    <t>998733102</t>
  </si>
  <si>
    <t>Přesun hmot tonážní pro rozvody potrubí v objektech v do 12 m</t>
  </si>
  <si>
    <t>-1556705997</t>
  </si>
  <si>
    <t>734</t>
  </si>
  <si>
    <t>Ústřední vytápění - armatury</t>
  </si>
  <si>
    <t>734200821</t>
  </si>
  <si>
    <t>Demontáž armatury závitové se dvěma závity do G 1/2</t>
  </si>
  <si>
    <t>2114522363</t>
  </si>
  <si>
    <t>734890803</t>
  </si>
  <si>
    <t>Přemístění demontovaných armatur vodorovně do 100 m v objektech výšky přes 6 do 24 m</t>
  </si>
  <si>
    <t>-391338371</t>
  </si>
  <si>
    <t>734291911</t>
  </si>
  <si>
    <t>Zpětná montáž ventilu závitového regulačního nebo kohoutu závitového do G 1/2</t>
  </si>
  <si>
    <t>-971755450</t>
  </si>
  <si>
    <t>734291931</t>
  </si>
  <si>
    <t>Zpětná montáž šroubení přímého nebo rohového do G 1/2</t>
  </si>
  <si>
    <t>-1433937112</t>
  </si>
  <si>
    <t>735</t>
  </si>
  <si>
    <t>Ústřední vytápění - otopná tělesa</t>
  </si>
  <si>
    <t>735151821</t>
  </si>
  <si>
    <t>Demontáž otopného tělesa panelového dvouřadého délka do 1500 mm</t>
  </si>
  <si>
    <t>-480609978</t>
  </si>
  <si>
    <t>735291800</t>
  </si>
  <si>
    <t>Demontáž konzoly nebo držáku otopných těles, registrů nebo konvektorů do odpadu</t>
  </si>
  <si>
    <t>489466906</t>
  </si>
  <si>
    <t>735890802</t>
  </si>
  <si>
    <t>Přemístění demontovaného otopného tělesa vodorovně 100 m v objektech výšky přes 6 do 12 m</t>
  </si>
  <si>
    <t>603019358</t>
  </si>
  <si>
    <t>0,025</t>
  </si>
  <si>
    <t>735192923</t>
  </si>
  <si>
    <t>Zpětná montáž otopného tělesa panelového dvouřadého do 1500 mm</t>
  </si>
  <si>
    <t>942575935</t>
  </si>
  <si>
    <t>783</t>
  </si>
  <si>
    <t>Dokončovací práce - nátěry</t>
  </si>
  <si>
    <t>783425_R1</t>
  </si>
  <si>
    <t>Nátěry syntetické potrubí do DN 50 barva dražší základní antikorozní</t>
  </si>
  <si>
    <t>353173913</t>
  </si>
  <si>
    <t>7134108R10</t>
  </si>
  <si>
    <t>Odstanění izolace tepelné potrubí pásy nebo rohožemi s AL fólií staženými drátem tl do 50 mm</t>
  </si>
  <si>
    <t>1168967065</t>
  </si>
  <si>
    <t>10+6</t>
  </si>
  <si>
    <t>9987130R1</t>
  </si>
  <si>
    <t>Přemístění demontované tepelné izolace v objektech v do 12 m</t>
  </si>
  <si>
    <t>-700967574</t>
  </si>
  <si>
    <t>713463311</t>
  </si>
  <si>
    <t>Montáž izolace tepelné potrubí potrubními pouzdry s Al fólií s přesahem Al páskou 1x D do 50 mm</t>
  </si>
  <si>
    <t>1950227245</t>
  </si>
  <si>
    <t>63154R442</t>
  </si>
  <si>
    <t>pouzdro potrubní izolační z minerální vlny s Al fólií, d/tl 42/40 mm</t>
  </si>
  <si>
    <t>1526480880</t>
  </si>
  <si>
    <t>71346-PE02</t>
  </si>
  <si>
    <t>Montáž tepelné izolace potrubí z pěnového PE, lepené, DN přes 16 do 25mm</t>
  </si>
  <si>
    <t>-1745792066</t>
  </si>
  <si>
    <t>7131-PE13</t>
  </si>
  <si>
    <t>Termoizolační trubice z pěnového polyethylenu, v základním provedení, tloušťka stěny 10 mm, vnitřní průměr 22 mm</t>
  </si>
  <si>
    <t>652575512</t>
  </si>
  <si>
    <t>-1260642614</t>
  </si>
  <si>
    <t>0,014</t>
  </si>
  <si>
    <t>Z</t>
  </si>
  <si>
    <t>Zámečnické výrobky</t>
  </si>
  <si>
    <t>767-Z01</t>
  </si>
  <si>
    <t>Montáž kovových stavebních doplňkových konstrukcí</t>
  </si>
  <si>
    <t>kg</t>
  </si>
  <si>
    <t>1720712056</t>
  </si>
  <si>
    <t>767-Z52032</t>
  </si>
  <si>
    <t>Jednoduchý závěs pro potrubí vytápění, sestava, potrubí DN32 - DN40</t>
  </si>
  <si>
    <t>-837840948</t>
  </si>
  <si>
    <t>HZS</t>
  </si>
  <si>
    <t>799-M01</t>
  </si>
  <si>
    <t>Doregulování hydrodynamických tlaků otopné soustavy</t>
  </si>
  <si>
    <t>hod</t>
  </si>
  <si>
    <t>1122635900</t>
  </si>
  <si>
    <t>799-M04</t>
  </si>
  <si>
    <t>Napouštění a odvzdušnění soustavy</t>
  </si>
  <si>
    <t>-549054370</t>
  </si>
  <si>
    <t>799-M05</t>
  </si>
  <si>
    <t>Topná zkouška</t>
  </si>
  <si>
    <t>458199544</t>
  </si>
  <si>
    <t>799-M08</t>
  </si>
  <si>
    <t>Vypuštění části topného systému</t>
  </si>
  <si>
    <t>-892536276</t>
  </si>
  <si>
    <t>D1_03_4e - Zdravotně technické instalace</t>
  </si>
  <si>
    <t>Ing. Brožová</t>
  </si>
  <si>
    <t xml:space="preserve">    721 - Zdravotechnika - vnitřní kanalizace</t>
  </si>
  <si>
    <t xml:space="preserve">    789 - Hodinové zúčtovací sazby</t>
  </si>
  <si>
    <t>713463212</t>
  </si>
  <si>
    <t>Montáž izolace tepelné potrubí potrubními pouzdry s Al fólií staženými Al páskou 1x D do 100 mm</t>
  </si>
  <si>
    <t>-150710927</t>
  </si>
  <si>
    <t>713491111</t>
  </si>
  <si>
    <t>Montáž tepelné izolace oplechování pevné potrubí vnějšího obvodu do 500 mm</t>
  </si>
  <si>
    <t>-2082537832</t>
  </si>
  <si>
    <t>13756622</t>
  </si>
  <si>
    <t>plech nerezový tl 0,6mm tabule</t>
  </si>
  <si>
    <t>-1427598771</t>
  </si>
  <si>
    <t>15*0,0012 'Přepočtené koeficientem množství</t>
  </si>
  <si>
    <t>713491112</t>
  </si>
  <si>
    <t>Montáž tepelné izolace oplechování pevné ohybů vnějšího obvodu do 500 mm</t>
  </si>
  <si>
    <t>-1134334584</t>
  </si>
  <si>
    <t>-59452175</t>
  </si>
  <si>
    <t>4*0,0012 'Přepočtené koeficientem množství</t>
  </si>
  <si>
    <t>713652372r</t>
  </si>
  <si>
    <t>ALS potrubní pouzdro kamenná vlna s polepem s hliníkovou folií 114x25-izolace dešťového potrubí</t>
  </si>
  <si>
    <t>670650584</t>
  </si>
  <si>
    <t>998713103</t>
  </si>
  <si>
    <t>Přesun hmot tonážní pro izolace tepelné v objektech v do 24 m</t>
  </si>
  <si>
    <t>-2101210311</t>
  </si>
  <si>
    <t>0,45</t>
  </si>
  <si>
    <t>721</t>
  </si>
  <si>
    <t>Zdravotechnika - vnitřní kanalizace</t>
  </si>
  <si>
    <t>721174055</t>
  </si>
  <si>
    <t>Potrubí kanalizační z PP dešťové systém HT DN 100</t>
  </si>
  <si>
    <t>-670292001</t>
  </si>
  <si>
    <t>721171915</t>
  </si>
  <si>
    <t>Potrubí z PP propojení potrubí DN 110</t>
  </si>
  <si>
    <t>-263704675</t>
  </si>
  <si>
    <t>721194109</t>
  </si>
  <si>
    <t>Vyvedení a upevnění odpadních výpustek DN 100</t>
  </si>
  <si>
    <t>-2003273710</t>
  </si>
  <si>
    <t>998721103</t>
  </si>
  <si>
    <t>Přesun hmot tonážní pro vnitřní kanalizace v objektech v do 24 m</t>
  </si>
  <si>
    <t>644959077</t>
  </si>
  <si>
    <t>789</t>
  </si>
  <si>
    <t>Hodinové zúčtovací sazby</t>
  </si>
  <si>
    <t>789012088p</t>
  </si>
  <si>
    <t>Napojení dešťové kanalizace v objektu CUP</t>
  </si>
  <si>
    <t>512</t>
  </si>
  <si>
    <t>1869405020</t>
  </si>
  <si>
    <t>D1_03_4g - Silnoproudá elektrotechnika</t>
  </si>
  <si>
    <t>Ing. Kremláček</t>
  </si>
  <si>
    <t>D1.03.4g - Silnoproudá elektrotechnika</t>
  </si>
  <si>
    <t xml:space="preserve">    EM - Elektromontáže</t>
  </si>
  <si>
    <t xml:space="preserve">    R - Rozvaděče</t>
  </si>
  <si>
    <t xml:space="preserve">      R21 - Doplnění stáv. rozvaděče R2.1</t>
  </si>
  <si>
    <t xml:space="preserve">      R-210 - Rozvaděč R-210</t>
  </si>
  <si>
    <t>D1.03.4g</t>
  </si>
  <si>
    <t>EM</t>
  </si>
  <si>
    <t>Elektromontáže</t>
  </si>
  <si>
    <t>741110012</t>
  </si>
  <si>
    <t>Montáž trubka plastová tuhá D přes 23 do 35 mm uložená volně</t>
  </si>
  <si>
    <t>-1303658538</t>
  </si>
  <si>
    <t>34571094R</t>
  </si>
  <si>
    <t>trubka elektroinstalační ohebná z PP D 28,6/32 mm</t>
  </si>
  <si>
    <t>-1160565952</t>
  </si>
  <si>
    <t>741110511</t>
  </si>
  <si>
    <t>Montáž lišta a kanálek vkládací šířky do 60 mm s víčkem</t>
  </si>
  <si>
    <t>-296225321</t>
  </si>
  <si>
    <t>34571004</t>
  </si>
  <si>
    <t>lišta elektroinstalační hranatá bílá 20x20</t>
  </si>
  <si>
    <t>-1927035095</t>
  </si>
  <si>
    <t>741910411</t>
  </si>
  <si>
    <t>Montáž žlab kovový šířky do 50 mm bez víka</t>
  </si>
  <si>
    <t>1405161434</t>
  </si>
  <si>
    <t>K11kk02524</t>
  </si>
  <si>
    <t>KZ 60X50X1.00, ŽLAB KABELOVÝ JUPITER, POZINKOVÁNO SENDZIMIR</t>
  </si>
  <si>
    <t>591808618</t>
  </si>
  <si>
    <t>741910412</t>
  </si>
  <si>
    <t>Montáž žlab kovový šířky do 100 mm bez víka</t>
  </si>
  <si>
    <t>271364039</t>
  </si>
  <si>
    <t>K11kk02483</t>
  </si>
  <si>
    <t>KZ 60X100X1.00, ŽLAB KABELOVÝ JUPITER, POZINKOVÁNO SENDZIMIR</t>
  </si>
  <si>
    <t>-1981998656</t>
  </si>
  <si>
    <t>210021055</t>
  </si>
  <si>
    <t>Montáž příchytek kovových typ Sonap profil do 40 mm</t>
  </si>
  <si>
    <t>-373949728</t>
  </si>
  <si>
    <t>K11kk00749</t>
  </si>
  <si>
    <t>6712, PŘÍCHYTKA JEDNOSTRANNÁ, POŽÁRNÍ ODOLNOST</t>
  </si>
  <si>
    <t>-1117047550</t>
  </si>
  <si>
    <t>741112112</t>
  </si>
  <si>
    <t>Montáž rozvodka nástěnná plastová čtyřhranná vodič D do 6mm2</t>
  </si>
  <si>
    <t>-1561067810</t>
  </si>
  <si>
    <t>K11kk00803</t>
  </si>
  <si>
    <t>8111, KRABICE PANCÉŘOVÁ, SVĚTLEŠEDÁ/RAL7035</t>
  </si>
  <si>
    <t>1742914824</t>
  </si>
  <si>
    <t>741112111</t>
  </si>
  <si>
    <t>Montáž rozvodka nástěnná plastová čtyřhranná vodič D do 4mm2</t>
  </si>
  <si>
    <t>-1414395384</t>
  </si>
  <si>
    <t>K11kk02410</t>
  </si>
  <si>
    <t>KSK 100 PO 10J, KRABICE S KRYTÍM IP 66, požární odolnost P90-R</t>
  </si>
  <si>
    <t>1056926320</t>
  </si>
  <si>
    <t>741112001</t>
  </si>
  <si>
    <t>Montáž krabice zapuštěná plastová kruhová</t>
  </si>
  <si>
    <t>-999955946</t>
  </si>
  <si>
    <t>K11kk02285</t>
  </si>
  <si>
    <t>KP 67/2, KRABICE PŘÍSTROJOVÁ, ŠEDÁ</t>
  </si>
  <si>
    <t>-1465659653</t>
  </si>
  <si>
    <t>741120201</t>
  </si>
  <si>
    <t>Montáž vodič Cu izolovaný plný a laněný s PVC pláštěm žíla 1,5-16 mm2 volně (CY, CHAH-R(V))</t>
  </si>
  <si>
    <t>-1577131392</t>
  </si>
  <si>
    <t>34142159</t>
  </si>
  <si>
    <t>vodič silový s Cu jádrem 16mm2</t>
  </si>
  <si>
    <t>885299903</t>
  </si>
  <si>
    <t>20*1,2</t>
  </si>
  <si>
    <t>741122211</t>
  </si>
  <si>
    <t>Montáž kabel Cu plný kulatý žíla 3x1,5 až 6 mm2 uložený volně (CYKY)</t>
  </si>
  <si>
    <t>-340453937</t>
  </si>
  <si>
    <t>K01DG200001503B</t>
  </si>
  <si>
    <t>NOPOVIC 1-CXKH-R  3X1,5 RE B2s1d0  M</t>
  </si>
  <si>
    <t>1652083299</t>
  </si>
  <si>
    <t>97*1,2</t>
  </si>
  <si>
    <t>K01DG200002503B</t>
  </si>
  <si>
    <t>NOPOVIC 1-CXKH-R  3X2,5 RE B2s1d0  M</t>
  </si>
  <si>
    <t>483740179</t>
  </si>
  <si>
    <t>82*1,2</t>
  </si>
  <si>
    <t>741122219</t>
  </si>
  <si>
    <t>Montáž kabel Cu plný kulatý žíla 4x1,5 až 4 mm2 uložený volně (CYKY)</t>
  </si>
  <si>
    <t>334728339</t>
  </si>
  <si>
    <t>K01DG200001504B</t>
  </si>
  <si>
    <t>NOPOVIC 1-CXKH-R 4X1,5 RE B2s1d0  M</t>
  </si>
  <si>
    <t>-1873469437</t>
  </si>
  <si>
    <t>10*1,2</t>
  </si>
  <si>
    <t>741122231</t>
  </si>
  <si>
    <t>Montáž kabel Cu plný kulatý žíla 5x1,5 až 2,5 mm2 uložený volně (CYKY)</t>
  </si>
  <si>
    <t>2038630788</t>
  </si>
  <si>
    <t>K01DG200001505B</t>
  </si>
  <si>
    <t>NOPOVIC 1-CXKH-R  5X1,5 RE B2s1d0  M</t>
  </si>
  <si>
    <t>-1582694936</t>
  </si>
  <si>
    <t>47*1,2</t>
  </si>
  <si>
    <t>741122232</t>
  </si>
  <si>
    <t>Montáž kabel Cu plný kulatý žíla 5x4 až 6 mm2 uložený volně (CYKY)</t>
  </si>
  <si>
    <t>1268405666</t>
  </si>
  <si>
    <t>K01DG200006005B</t>
  </si>
  <si>
    <t>NOPOVIC 1-CXKH-R 5X6 RE B2s1d0  M</t>
  </si>
  <si>
    <t>-1656105656</t>
  </si>
  <si>
    <t>1520365242</t>
  </si>
  <si>
    <t>K01DG230001503B</t>
  </si>
  <si>
    <t>NOPOVIC 1-CXKH-V P60-R 3X1,5 RE B2s1d0  M</t>
  </si>
  <si>
    <t>-864882374</t>
  </si>
  <si>
    <t>35*1,2</t>
  </si>
  <si>
    <t>741122201</t>
  </si>
  <si>
    <t>Montáž kabel Cu plný kulatý žíla 2x1,5 až 6 mm2 uložený volně (CYKY)</t>
  </si>
  <si>
    <t>807012786</t>
  </si>
  <si>
    <t>K03lam00242</t>
  </si>
  <si>
    <t>1-CXFE-R 2x1</t>
  </si>
  <si>
    <t>2107971216</t>
  </si>
  <si>
    <t>8*1,2</t>
  </si>
  <si>
    <t>741124601</t>
  </si>
  <si>
    <t>Montáž kabel Cu topný volné délky uložený do podlahy nebo stěny</t>
  </si>
  <si>
    <t>893324392</t>
  </si>
  <si>
    <t>286</t>
  </si>
  <si>
    <t>DEVI-18W/m-155m</t>
  </si>
  <si>
    <t>Topný kabel dvoužilový 18W/m, 230VAC, 155m, 2775W</t>
  </si>
  <si>
    <t>16870730</t>
  </si>
  <si>
    <t>DEVI-18W/m-131m</t>
  </si>
  <si>
    <t>Topný kabel dvoužilový 18W/m, 230VAC, 131m, 2420W</t>
  </si>
  <si>
    <t>-1832762852</t>
  </si>
  <si>
    <t>MČ</t>
  </si>
  <si>
    <t>Montáž čidla podlahového kabelového,teplotního, 3m, 15kOhm</t>
  </si>
  <si>
    <t>-772872638</t>
  </si>
  <si>
    <t>PTČ</t>
  </si>
  <si>
    <t>čidlo podlahové kabelové,teplotní, 3m, 15kOhm</t>
  </si>
  <si>
    <t>1693633960</t>
  </si>
  <si>
    <t>MIP</t>
  </si>
  <si>
    <t>Montáž instalační pásky</t>
  </si>
  <si>
    <t>354111252</t>
  </si>
  <si>
    <t>IP</t>
  </si>
  <si>
    <t>Instalační pás FeZn 11x14x3,3mm, pro montáž topného kabelu do podlahy, set 25m</t>
  </si>
  <si>
    <t>1645240413</t>
  </si>
  <si>
    <t>460531111</t>
  </si>
  <si>
    <t>Osazení kabelové komory z dílu HDPE plochy do 1 m2 hl do 0,5 m pro běžné zatížení</t>
  </si>
  <si>
    <t>1953696531</t>
  </si>
  <si>
    <t>Kulatá komora 708</t>
  </si>
  <si>
    <t>komora kabelová z HDPE s víkem,nahoře-d=160mm,dole-d=205mm, hloubka-230mm</t>
  </si>
  <si>
    <t>-2044243725</t>
  </si>
  <si>
    <t>741130001</t>
  </si>
  <si>
    <t>Ukončení vodič izolovaný do 2,5mm2 v rozváděči nebo na přístroji</t>
  </si>
  <si>
    <t>388866863</t>
  </si>
  <si>
    <t>741130004</t>
  </si>
  <si>
    <t>Ukončení vodič izolovaný do 6 mm2 v rozváděči nebo na přístroji</t>
  </si>
  <si>
    <t>-259331990</t>
  </si>
  <si>
    <t>741130006</t>
  </si>
  <si>
    <t>Ukončení vodič izolovaný do 16 mm2 v rozváděči nebo na přístroji</t>
  </si>
  <si>
    <t>-942425412</t>
  </si>
  <si>
    <t>741210002</t>
  </si>
  <si>
    <t>Montáž rozvodnice oceloplechová nebo plastová běžná do 50 kg</t>
  </si>
  <si>
    <t>1254079474</t>
  </si>
  <si>
    <t>741310013</t>
  </si>
  <si>
    <t>Montáž ovladač nástěnný 1/0So-tlačítkový zapínací s orientační doutnavkou prostředí normální</t>
  </si>
  <si>
    <t>-1649982856</t>
  </si>
  <si>
    <t>A023559-A91345</t>
  </si>
  <si>
    <t>Přístroj ovládače zapínacího, řazení 1/0, 1/0S, 1/0So, barva</t>
  </si>
  <si>
    <t>1172908306</t>
  </si>
  <si>
    <t>A023559B-A00651214</t>
  </si>
  <si>
    <t>Kryt spínače jednoduchý, barva alpská bílá</t>
  </si>
  <si>
    <t>288810909</t>
  </si>
  <si>
    <t>A021754-0-2155</t>
  </si>
  <si>
    <t>Rámeček s popisovým polem, jednonásobný, barva alpská bílá</t>
  </si>
  <si>
    <t>-1443021109</t>
  </si>
  <si>
    <t>741313001</t>
  </si>
  <si>
    <t>Montáž zásuvka (polo)zapuštěná bezšroubové připojení 2P+PE se zapojením vodičů</t>
  </si>
  <si>
    <t>-1271126914</t>
  </si>
  <si>
    <t>A025519B-A02387 B</t>
  </si>
  <si>
    <t>Zásuvka jednonás. chráněná, s clonkami, s víčkem, s bezšr. svorkami, barva alpská bílá</t>
  </si>
  <si>
    <t>-1854796468</t>
  </si>
  <si>
    <t>1333341159</t>
  </si>
  <si>
    <t>741311002R</t>
  </si>
  <si>
    <t>Montáž senzor světelný se zapojením vodičů</t>
  </si>
  <si>
    <t>-1368692497</t>
  </si>
  <si>
    <t>DALI-SX1</t>
  </si>
  <si>
    <t>Světelné čidlo DALI, stropní</t>
  </si>
  <si>
    <t>1487128406</t>
  </si>
  <si>
    <t>741372021</t>
  </si>
  <si>
    <t>Montáž svítidlo LED bytové přisazené nástěnné panelové do 0,09 m2</t>
  </si>
  <si>
    <t>-1911594602</t>
  </si>
  <si>
    <t>D11s</t>
  </si>
  <si>
    <t>LED svítidlo vestavné, LED 32W, 4010lm, 3000K	IP20, M600, spodní montáž, předřadník DALI</t>
  </si>
  <si>
    <t>34020924</t>
  </si>
  <si>
    <t>D12</t>
  </si>
  <si>
    <t>LED svítidlo vestavné, LED 32W, 4010lm, 3000K	IP20, M600, horní montáž</t>
  </si>
  <si>
    <t>-1439708605</t>
  </si>
  <si>
    <t>741372012</t>
  </si>
  <si>
    <t>Montáž svítidlo LED bytové přisazené nástěnné reflektorové bez čidla</t>
  </si>
  <si>
    <t>1333685489</t>
  </si>
  <si>
    <t>TB93340A</t>
  </si>
  <si>
    <t>"N72" Nouzové svítidlo nástěnné, pro CBS, LED-6VA, IP65, piktogram - hydrant</t>
  </si>
  <si>
    <t>-2024816943</t>
  </si>
  <si>
    <t>LOGICA-8W</t>
  </si>
  <si>
    <t>"N81" Nouzové lokální svítidlo přisazené, LED-8W, IP65, 3hod.</t>
  </si>
  <si>
    <t>1179477844</t>
  </si>
  <si>
    <t>741372111</t>
  </si>
  <si>
    <t>Montáž svítidlo LED bytové vestavné podhledové čtvercové do 0,09 m2</t>
  </si>
  <si>
    <t>1040104410</t>
  </si>
  <si>
    <t>TB16763</t>
  </si>
  <si>
    <t>"N11" Nouzové svítidlo vestavné, pro CBS, LED-6VA, IP42</t>
  </si>
  <si>
    <t>2092858406</t>
  </si>
  <si>
    <t>TB16762</t>
  </si>
  <si>
    <t>"N12" Nouzové svítidlo vestavné, pro CBS, LED-6VA, IP42</t>
  </si>
  <si>
    <t>2129123996</t>
  </si>
  <si>
    <t>HZS-1</t>
  </si>
  <si>
    <t>Kompletace, uvedení do provozu</t>
  </si>
  <si>
    <t>725478360</t>
  </si>
  <si>
    <t>HZS-3</t>
  </si>
  <si>
    <t>Koordinace</t>
  </si>
  <si>
    <t>-2103291414</t>
  </si>
  <si>
    <t>741810001</t>
  </si>
  <si>
    <t>Celková prohlídka elektrického rozvodu a zařízení do 100 000,- Kč</t>
  </si>
  <si>
    <t>-656930765</t>
  </si>
  <si>
    <t>ticr</t>
  </si>
  <si>
    <t>Kontrola a protokol TIČR</t>
  </si>
  <si>
    <t>1827378436</t>
  </si>
  <si>
    <t>R</t>
  </si>
  <si>
    <t>Rozvaděče</t>
  </si>
  <si>
    <t>R21</t>
  </si>
  <si>
    <t>Doplnění stáv. rozvaděče R2.1</t>
  </si>
  <si>
    <t>741330651R</t>
  </si>
  <si>
    <t>Montáž relé krokové, vestavné, střídavé</t>
  </si>
  <si>
    <t>-1470035846</t>
  </si>
  <si>
    <t>H02ip0573</t>
  </si>
  <si>
    <t>Impulsní relé (dálkový přepínač), 1S , In=16 A, 230VAC/110VDC</t>
  </si>
  <si>
    <t>959424970</t>
  </si>
  <si>
    <t>R-210</t>
  </si>
  <si>
    <t>Rozvaděč R-210</t>
  </si>
  <si>
    <t>Rozvaděč R-210, Technický popis viz. PD v.č.: D1.03.4g-06</t>
  </si>
  <si>
    <t>256</t>
  </si>
  <si>
    <t>446198789</t>
  </si>
  <si>
    <t>D1_03_4h1-D13 - Slaboproudá elektrotechnika – SK, EKV, DT, CCTV - Dotazy 2020_11_03</t>
  </si>
  <si>
    <t>Jan Fikejs</t>
  </si>
  <si>
    <t>Položky jsou včetně dodávky a montáže</t>
  </si>
  <si>
    <t>D1 - ELEKTRONICKÁ KONTROLA VSTUPU (EKV)</t>
  </si>
  <si>
    <t>D2 - KABELOVÉ TRASY</t>
  </si>
  <si>
    <t>D3 - OBECNÉ</t>
  </si>
  <si>
    <t>D1</t>
  </si>
  <si>
    <t>ELEKTRONICKÁ KONTROLA VSTUPU (EKV)</t>
  </si>
  <si>
    <t>Pol83</t>
  </si>
  <si>
    <t>Systémová přístupová čtečka, nastavena na vyčítání ze sektoru pro organiza NPK a.s., kompatibilní pro Nemocnice Pardubicekého Kraje a.s., včetně napájení přívodního kabelu, D+M</t>
  </si>
  <si>
    <t>Pol87</t>
  </si>
  <si>
    <t>Připojení ovládaného zařízení z přístupového systému a vrátníku</t>
  </si>
  <si>
    <t>Pol61</t>
  </si>
  <si>
    <t>Kabel UTP cat.6, 4 páry, LSOH, D+M</t>
  </si>
  <si>
    <t>Pol89</t>
  </si>
  <si>
    <t>Kabely stíněný U/FTP Cat.6a, LSOH, pro připojení systémových čteček, D+M</t>
  </si>
  <si>
    <t>D2</t>
  </si>
  <si>
    <t>KABELOVÉ TRASY</t>
  </si>
  <si>
    <t>Pol188</t>
  </si>
  <si>
    <t>Skupinové kabelové příchytky, včetně kotvícího materiálu, D+M</t>
  </si>
  <si>
    <t>Pol172</t>
  </si>
  <si>
    <t>Trubka ohebná 16, nízká mechanická odolnost, D+M</t>
  </si>
  <si>
    <t>Pol189</t>
  </si>
  <si>
    <t>Vysekání drážky 3x3cm</t>
  </si>
  <si>
    <t>Pol190</t>
  </si>
  <si>
    <t>Průraz stěnou do 250mm</t>
  </si>
  <si>
    <t>Pol191</t>
  </si>
  <si>
    <t>Průraz stěnou od 250mm do 500mm</t>
  </si>
  <si>
    <t>D3</t>
  </si>
  <si>
    <t>OBECNÉ</t>
  </si>
  <si>
    <t>Pol192</t>
  </si>
  <si>
    <t>Doprava materiálu a osob (dojezdová vzdálenost 50km)</t>
  </si>
  <si>
    <t>Pol193</t>
  </si>
  <si>
    <t>Drobné práce a materiál</t>
  </si>
  <si>
    <t>D1_03_4h3-D13 - Elektrická požární signalizace (EPS) a evakuační rozhlas (EVAC) - Dotazy 2020_11_03</t>
  </si>
  <si>
    <t>D1 - ELEKTRICKÁ POŽÁRNÍ SIGNALIZACE (EPS)</t>
  </si>
  <si>
    <t>D2 - EVAKUAČNÍ ROZHLAS (EVAC)</t>
  </si>
  <si>
    <t>ELEKTRICKÁ POŽÁRNÍ SIGNALIZACE (EPS)</t>
  </si>
  <si>
    <t>Pol194</t>
  </si>
  <si>
    <t>Automatický bodový multisenzorový hlásič požáru, D+M</t>
  </si>
  <si>
    <t>Pol195</t>
  </si>
  <si>
    <t>Sokl pro multisenzorový hlásič, D+M</t>
  </si>
  <si>
    <t>Pol196</t>
  </si>
  <si>
    <t>Tlačítkový hlásič pořáru, vč. zkrat. Izolátoru, IP24, červený, bez základny, D+M</t>
  </si>
  <si>
    <t>Pol197</t>
  </si>
  <si>
    <t>Připojení ovládaného zařízení</t>
  </si>
  <si>
    <t>Pol198</t>
  </si>
  <si>
    <t>Kabel 1x2x0,8, B2cas1d1, D+M</t>
  </si>
  <si>
    <t>Pol199</t>
  </si>
  <si>
    <t>Kabel s funkční integritou při požáru, 1x2x0,8, P30-R, B2cas1d1, uložený v normované funkční trase, D+M</t>
  </si>
  <si>
    <t>Pol200</t>
  </si>
  <si>
    <t>Jednostranná kabelová příchytka, průměr 8mm, včetně kotvícího vrutu s hmoždinkou, D+M</t>
  </si>
  <si>
    <t>Pol201</t>
  </si>
  <si>
    <t>Kabelová příchytka oboustránná s funkční integritou při požáru, velikost 7mm, certifikováno dle zkušebního předpisu ZP-27/2008 jako normovaná nosná konstrukce</t>
  </si>
  <si>
    <t>Pol202</t>
  </si>
  <si>
    <t>Turbošroub do betonu, pro uchycení ohniodolných příchytek, do betonu, trasa s funkční integritou při požáru, 7,5x52mm, PH90-R, certifikováno dle zkušebního předpisu ZP-27/2008 jako normovaná nosná konstrukce, D+M</t>
  </si>
  <si>
    <t>Pol203</t>
  </si>
  <si>
    <t>Testování čidel</t>
  </si>
  <si>
    <t>Pol173</t>
  </si>
  <si>
    <t>Trubka ohebná 25, nízká mechanická odolnost, D+M</t>
  </si>
  <si>
    <t>Pol178</t>
  </si>
  <si>
    <t>Pol204</t>
  </si>
  <si>
    <t>Zhotovení otvoru do R=20 mm</t>
  </si>
  <si>
    <t>EVAKUAČNÍ ROZHLAS (EVAC)</t>
  </si>
  <si>
    <t>Pol205</t>
  </si>
  <si>
    <t>6W podhledový reproduktor, 100V, 6/3/1,5W, plast, IP21, keram. svorkovnice, EN54, D+M</t>
  </si>
  <si>
    <t>Pol206</t>
  </si>
  <si>
    <t>Kabel s funkční integritou při požáru, 2x1,5, P30-R, B2cas1d1, uložený v normované funkční trase, D+M</t>
  </si>
  <si>
    <t>Pol207</t>
  </si>
  <si>
    <t>Kabelová příchytka oboustránná s funkční integritou při požáru, velikost 10mm, certifikováno dle zkušebního předpisu ZP-27/2008 jako normovaná nosná konstrukce</t>
  </si>
  <si>
    <t>Pol208</t>
  </si>
  <si>
    <t>Pol209</t>
  </si>
  <si>
    <t>Pol210</t>
  </si>
  <si>
    <t>D1_06 - Rampa a opěrná zeď 2 - ETAPA 2</t>
  </si>
  <si>
    <t>D1_06_1-D13 - Stavební - Dotazy 2020_11_03</t>
  </si>
  <si>
    <t xml:space="preserve">    1 - Zemní práce</t>
  </si>
  <si>
    <t xml:space="preserve">    11 - Zemní práce - přípravné a přidružené práce</t>
  </si>
  <si>
    <t xml:space="preserve">    27 - Zakládání - základy</t>
  </si>
  <si>
    <t xml:space="preserve">    29 - Zakládání - pomocné konstrukce pro zakládání</t>
  </si>
  <si>
    <t xml:space="preserve">    32 - Konstrukce přehrad a opěrné zdi</t>
  </si>
  <si>
    <t xml:space="preserve">    8 - Trubní vedení</t>
  </si>
  <si>
    <t xml:space="preserve">    9 - Ostatní konstrukce a práce-bourání</t>
  </si>
  <si>
    <t xml:space="preserve">      99 - Přesuny hmot a suti</t>
  </si>
  <si>
    <t xml:space="preserve">    711 - Izolace proti vodě, vlhkosti a plynům</t>
  </si>
  <si>
    <t>Zemní práce</t>
  </si>
  <si>
    <t>131251104</t>
  </si>
  <si>
    <t>Hloubení jam nezapažených v hornině třídy těžitelnosti I, skupiny 3 objem do 500 m3 strojně</t>
  </si>
  <si>
    <t>2134401889</t>
  </si>
  <si>
    <t xml:space="preserve">Poznámka k souboru cen:_x000D_
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 </t>
  </si>
  <si>
    <t>Viz. PD stavební část - výkresy půdorysu, výkresy řezů a Tech.zpr.</t>
  </si>
  <si>
    <t>Zatřídění hornín - tř.3-70%, tř.4-30%</t>
  </si>
  <si>
    <t>Jáma mezi stávající a novou záporovou stěnou</t>
  </si>
  <si>
    <t>92,5*6,2*0,7</t>
  </si>
  <si>
    <t>Opěrná stěna - dočasná</t>
  </si>
  <si>
    <t>4,0*6,5*0,5*0,7</t>
  </si>
  <si>
    <t>131351104</t>
  </si>
  <si>
    <t>Hloubení jam nezapažených v hornině třídy těžitelnosti II, skupiny 4 objem do 500 m3 strojně</t>
  </si>
  <si>
    <t>444433671</t>
  </si>
  <si>
    <t>92,5*6,2*0,3</t>
  </si>
  <si>
    <t>4,0*6,5*0,5*0,3</t>
  </si>
  <si>
    <t>162751115</t>
  </si>
  <si>
    <t>Vodorovné přemístění do 8000 m výkopku/sypaniny z horniny třídy těžitelnosti I, skupiny 1 až 3</t>
  </si>
  <si>
    <t>-1085135673</t>
  </si>
  <si>
    <t xml:space="preserve">Poznámka k souboru cen:_x000D_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 </t>
  </si>
  <si>
    <t>410,550</t>
  </si>
  <si>
    <t>162751135</t>
  </si>
  <si>
    <t>Vodorovné přemístění do 8000 m výkopku/sypaniny z horniny třídy těžitelnosti II, skupiny 4 a 5</t>
  </si>
  <si>
    <t>-2125318118</t>
  </si>
  <si>
    <t>175,950</t>
  </si>
  <si>
    <t>171201231</t>
  </si>
  <si>
    <t>Poplatek za uložení zeminy a kamení na recyklační skládce (skládkovné) kód odpadu 17 05 04</t>
  </si>
  <si>
    <t>1828120344</t>
  </si>
  <si>
    <t>410,550*1,9+175,950*2,0</t>
  </si>
  <si>
    <t>174101101</t>
  </si>
  <si>
    <t>Zásyp jam, šachet rýh nebo kolem objektů sypaninou se zhutněním</t>
  </si>
  <si>
    <t>812899223</t>
  </si>
  <si>
    <t>52,1*6,2</t>
  </si>
  <si>
    <t>58331200</t>
  </si>
  <si>
    <t>štěrkopísek netříděný zásypový</t>
  </si>
  <si>
    <t>139939681</t>
  </si>
  <si>
    <t>323,02*1,7 'Přepočtené koeficientem množství</t>
  </si>
  <si>
    <t>181951114</t>
  </si>
  <si>
    <t>Úprava pláně v hornině třídy těžitelnosti II, skupiny 4 a 5 se zhutněním</t>
  </si>
  <si>
    <t>455461856</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</si>
  <si>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 </t>
  </si>
  <si>
    <t>Plocha změřená v programu AutoCAD</t>
  </si>
  <si>
    <t>13,8*9,9-5,9*2,2</t>
  </si>
  <si>
    <t>Zemní práce - přípravné a přidružené práce</t>
  </si>
  <si>
    <t>113106123</t>
  </si>
  <si>
    <t>Rozebrání dlažeb ze zámkových dlaždic komunikací pro pěší ručně</t>
  </si>
  <si>
    <t>1089229197</t>
  </si>
  <si>
    <t xml:space="preserve">Poznámka k souboru cen:_x000D_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</si>
  <si>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"chodníky:" 20,58</t>
  </si>
  <si>
    <t>113107122</t>
  </si>
  <si>
    <t>Odstranění podkladu z kameniva drceného tl 200 mm ručně</t>
  </si>
  <si>
    <t>2121051169</t>
  </si>
  <si>
    <t>113202111</t>
  </si>
  <si>
    <t>Vytrhání obrub krajníků obrubníků stojatých</t>
  </si>
  <si>
    <t>1693571604</t>
  </si>
  <si>
    <t>3,2</t>
  </si>
  <si>
    <t>Zakládání - základy</t>
  </si>
  <si>
    <t>271532-R1</t>
  </si>
  <si>
    <t>Podsyp pod základové konstrukce se zhutněním z hrubého kameniva frakce 0 až 64 mm</t>
  </si>
  <si>
    <t>-1513240078</t>
  </si>
  <si>
    <t>Viz. PD statika</t>
  </si>
  <si>
    <t>(13,8*9,9-5,9*2,2-2,2*5,5)*0,3</t>
  </si>
  <si>
    <t>27131_R01</t>
  </si>
  <si>
    <t>Zatření podsypu z betonu prostého bez zvýšených nároků na prostředí tř. C 8/10</t>
  </si>
  <si>
    <t>1935414094</t>
  </si>
  <si>
    <t>(13,8*9,9-5,9*2,2-2,2*5,5)*0,05</t>
  </si>
  <si>
    <t>273322611</t>
  </si>
  <si>
    <t>Základové desky ze ŽB se zvýšenými nároky na prostředí tř. C 30/37</t>
  </si>
  <si>
    <t>1802091006</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</si>
  <si>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 </t>
  </si>
  <si>
    <t>- beton XA1</t>
  </si>
  <si>
    <t>78,6*0,3</t>
  </si>
  <si>
    <t>273351121</t>
  </si>
  <si>
    <t>Zřízení bednění základových desek</t>
  </si>
  <si>
    <t>979690041</t>
  </si>
  <si>
    <t>Délka změřená v programu AutoCAD</t>
  </si>
  <si>
    <t>24,9*0,3</t>
  </si>
  <si>
    <t>273351122</t>
  </si>
  <si>
    <t>Odstranění bednění základových desek</t>
  </si>
  <si>
    <t>-259950403</t>
  </si>
  <si>
    <t>274321611</t>
  </si>
  <si>
    <t>Základové pasy ze ŽB bez zvýšených nároků na prostředí tř. C 30/37</t>
  </si>
  <si>
    <t>-1284352993</t>
  </si>
  <si>
    <t>Změřeno v programu AutoCAD</t>
  </si>
  <si>
    <t>0,6*0,25*6,1</t>
  </si>
  <si>
    <t>273361821</t>
  </si>
  <si>
    <t>Výztuž základových desek betonářskou ocelí 10 505 (R)</t>
  </si>
  <si>
    <t>1048266634</t>
  </si>
  <si>
    <t xml:space="preserve">Poznámka k souboru cen:_x000D_
1. Ceny platí pro desky rovné, s náběhy, hřibové nebo upnuté do žeber včetně výztuže těchto žeber. </t>
  </si>
  <si>
    <t>23,58*0,23</t>
  </si>
  <si>
    <t>274351121</t>
  </si>
  <si>
    <t>Zřízení bednění základových pasů rovného</t>
  </si>
  <si>
    <t>-1841318883</t>
  </si>
  <si>
    <t xml:space="preserve">Poznámka k souboru cen:_x000D_
1. Ceny jsou určeny pro bednění ve volném prostranství, ve volných nebo zapažených jamách, rýhách a šachtách. 2. Kruhové nebo obloukové bednění poloměru do 1 m se oceňuje individuálně. </t>
  </si>
  <si>
    <t>(0,6*2+6,1)*0,25</t>
  </si>
  <si>
    <t>274351122</t>
  </si>
  <si>
    <t>Odstranění bednění základových pasů rovného</t>
  </si>
  <si>
    <t>-420106990</t>
  </si>
  <si>
    <t>274361821</t>
  </si>
  <si>
    <t>Výztuž základových pásů betonářskou ocelí 10 505 (R)</t>
  </si>
  <si>
    <t>-697176325</t>
  </si>
  <si>
    <t>0,915*0,23</t>
  </si>
  <si>
    <t>Zakládání - pomocné konstrukce pro zakládání</t>
  </si>
  <si>
    <t>151711121</t>
  </si>
  <si>
    <t>Osazení zápor ocelových dl do 14 m</t>
  </si>
  <si>
    <t>-1228690321</t>
  </si>
  <si>
    <t xml:space="preserve">Poznámka k souboru cen:_x000D_
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 </t>
  </si>
  <si>
    <t>do předem zhotovených vrtů, s obetonováním konců zápor, s příp. nutným obsypem zápor pískem</t>
  </si>
  <si>
    <t>Viz. PD stavební část - výkresy půdorysu 1.PP_základy a Tech.zpr.</t>
  </si>
  <si>
    <t>Viz. PD statika - výkres pažení</t>
  </si>
  <si>
    <t>ETAPA 2</t>
  </si>
  <si>
    <t>"usek 2:" 1*9,0*29</t>
  </si>
  <si>
    <t>13010760</t>
  </si>
  <si>
    <t>ocel profilová IPE 300 jakost 11 375</t>
  </si>
  <si>
    <t>1706592498</t>
  </si>
  <si>
    <t>"usek 2:" 1*9,0*29*0,0422</t>
  </si>
  <si>
    <t>151711131</t>
  </si>
  <si>
    <t>Vytažení zápor ocelových dl do 8 m</t>
  </si>
  <si>
    <t>1158869054</t>
  </si>
  <si>
    <t>"usek 2:" 1,5*29</t>
  </si>
  <si>
    <t>151712111</t>
  </si>
  <si>
    <t>Převázka ocelová zdvojená pro kotvení záporového pažení</t>
  </si>
  <si>
    <t>-2077437327</t>
  </si>
  <si>
    <t>"úsek 2:" 1,3*16</t>
  </si>
  <si>
    <t>13010942</t>
  </si>
  <si>
    <t>ocel profilová UPE 240 jakost 11 375</t>
  </si>
  <si>
    <t>-1057793653</t>
  </si>
  <si>
    <t>"úsek 2:" 2*1,3*16*0,0302</t>
  </si>
  <si>
    <t>1,256*1,15 'Přepočtené koeficientem množství</t>
  </si>
  <si>
    <t>151712121</t>
  </si>
  <si>
    <t>Odstranění ocelové převázky zdvojené pro kotvení záporového pažení</t>
  </si>
  <si>
    <t>-1365777599</t>
  </si>
  <si>
    <t>151721112</t>
  </si>
  <si>
    <t>Zřízení pažení do ocelových zápor hl výkopu do 10 m s jeho následným odstraněním</t>
  </si>
  <si>
    <t>1553573368</t>
  </si>
  <si>
    <t>"usek 2:" 29,9*6</t>
  </si>
  <si>
    <t>153111_R1</t>
  </si>
  <si>
    <t>Příčné řezání ocelových profilů</t>
  </si>
  <si>
    <t>345997087</t>
  </si>
  <si>
    <t>"úsek 2:" 29</t>
  </si>
  <si>
    <t>153111_R2</t>
  </si>
  <si>
    <t>Vysokotlaká injektáž kořene kotvy do průměru 150 mm, D+M</t>
  </si>
  <si>
    <t>216947149</t>
  </si>
  <si>
    <t>"úsek 2:" 6,0*16</t>
  </si>
  <si>
    <t>153821115</t>
  </si>
  <si>
    <t>Osazení kotvy kabelové z pramenců nebo drátů pro nosnost do 0,93 MN</t>
  </si>
  <si>
    <t>768112497</t>
  </si>
  <si>
    <t xml:space="preserve">Poznámka k souboru cen:_x000D_
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 </t>
  </si>
  <si>
    <t>"úsek 2:" 12,0*16</t>
  </si>
  <si>
    <t>31459101</t>
  </si>
  <si>
    <t>lano předpínací ocelové poplastované D 15,7 mm</t>
  </si>
  <si>
    <t>1777202326</t>
  </si>
  <si>
    <t>"úsek 2:" 12,0*16*3</t>
  </si>
  <si>
    <t>576*1,2 'Přepočtené koeficientem množství</t>
  </si>
  <si>
    <t>153822115</t>
  </si>
  <si>
    <t>Napnutí kabelových kotev při únosnosti kotvy do 0,93 MN</t>
  </si>
  <si>
    <t>-1165241917</t>
  </si>
  <si>
    <t xml:space="preserve">Poznámka k souboru cen:_x000D_
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 </t>
  </si>
  <si>
    <t>"úsek 2:" 16</t>
  </si>
  <si>
    <t>1527991035</t>
  </si>
  <si>
    <t>předpoklad: hornina tř.III - 60%, tř. IV - 35%, tř. V - 5%</t>
  </si>
  <si>
    <t>Pažení</t>
  </si>
  <si>
    <t>"usek 2:" 3,14*0,3*0,3*9,0*29*0,6</t>
  </si>
  <si>
    <t>-811337468</t>
  </si>
  <si>
    <t>"usek 2:" 3,14*0,3*0,3*9,0*29*0,4</t>
  </si>
  <si>
    <t>Kotvení</t>
  </si>
  <si>
    <t>"úsek 2:" 3,14*0,075*0,075*12,0*16</t>
  </si>
  <si>
    <t>167151101</t>
  </si>
  <si>
    <t>Nakládání výkopku z hornin třídy těžitelnosti I, skupiny 1 až 3 do 100 m3</t>
  </si>
  <si>
    <t>1254381758</t>
  </si>
  <si>
    <t xml:space="preserve">Poznámka k souboru cen:_x000D_
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 </t>
  </si>
  <si>
    <t>Zemina z vrtů - postupné nakládání pro odvoz</t>
  </si>
  <si>
    <t>44,255</t>
  </si>
  <si>
    <t>167151102</t>
  </si>
  <si>
    <t>Nakládání výkopku z hornin třídy těžitelnosti II, skupiny 4 a 5 do 100 m3</t>
  </si>
  <si>
    <t>-873963979</t>
  </si>
  <si>
    <t>Zemina z vrtů pro odvoz</t>
  </si>
  <si>
    <t>32,894</t>
  </si>
  <si>
    <t>2089110480</t>
  </si>
  <si>
    <t>"viz pol.č.162751115:" 44,255*1,9</t>
  </si>
  <si>
    <t>"viz pol.č.162751135:" 32,894*2,1</t>
  </si>
  <si>
    <t>225511114</t>
  </si>
  <si>
    <t>Vrty maloprofilové jádrové D do 245 mm úklon do 45° hl do 25 m hor. III a IV</t>
  </si>
  <si>
    <t>-414495024</t>
  </si>
  <si>
    <t>226112212</t>
  </si>
  <si>
    <t>Vrty velkoprofilové svislé nezapažené D do 650 mm hl přes 5 m hor. II</t>
  </si>
  <si>
    <t>-1931218174</t>
  </si>
  <si>
    <t>předpoklad: hornina tř.II - 60%, tř. III - 35%, tř. IV - 5%</t>
  </si>
  <si>
    <t>"usek 2:" 1*9,0*29*0,6</t>
  </si>
  <si>
    <t>226112213</t>
  </si>
  <si>
    <t>Vrty velkoprofilové svislé nezapažené D do 650 mm hl přes 5 m hor. III</t>
  </si>
  <si>
    <t>-1356875794</t>
  </si>
  <si>
    <t>"usek 2:" 1*9,0*29*0,35</t>
  </si>
  <si>
    <t>226112214</t>
  </si>
  <si>
    <t>Vrty velkoprofilové svislé nezapažené D do 650 mm hl přes 5 m hor. IV</t>
  </si>
  <si>
    <t>240296132</t>
  </si>
  <si>
    <t>"usek 2:" 1*9,0*29*0,05</t>
  </si>
  <si>
    <t>278311024</t>
  </si>
  <si>
    <t>Zálivka kotevních otvorů z betonu tř. C 8/10 objemu do 1,00 m3</t>
  </si>
  <si>
    <t>1309515128</t>
  </si>
  <si>
    <t>"usek 2:" 3,14*0,3*0,3*3,0*29</t>
  </si>
  <si>
    <t>311321815</t>
  </si>
  <si>
    <t>Nosná zeď ze ŽB pohledového tř. C 30/37 bez výztuže</t>
  </si>
  <si>
    <t>2126652043</t>
  </si>
  <si>
    <t xml:space="preserve">Poznámka k souboru cen:_x000D_
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 </t>
  </si>
  <si>
    <t>"Pod stropem:" (8,6+2,7)*0,5*(4,45+4,3+4,0)/3</t>
  </si>
  <si>
    <t>"Zídka nad stropem:" 6,5*0,25*2,235</t>
  </si>
  <si>
    <t>"Opěrka:" 3,5*2*0,5*(6,5+6,1)/2</t>
  </si>
  <si>
    <t>311351121</t>
  </si>
  <si>
    <t>Zřízení oboustranného bednění nosných nadzákladových zdí</t>
  </si>
  <si>
    <t>1924806852</t>
  </si>
  <si>
    <t xml:space="preserve">Poznámka k souboru cen:_x000D_
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 </t>
  </si>
  <si>
    <t>"Pod stropem:" (8,6+2,7)*2*(4,45+4,3+4,0)/3</t>
  </si>
  <si>
    <t>"Zídka nad stropem:" 6,5*2*2,235</t>
  </si>
  <si>
    <t>"Opěrka:" 3,5*2*2*(6,5+6,1)/2</t>
  </si>
  <si>
    <t>311351122</t>
  </si>
  <si>
    <t>Odstranění oboustranného bednění nosných nadzákladových zdí</t>
  </si>
  <si>
    <t>396887673</t>
  </si>
  <si>
    <t>311351911</t>
  </si>
  <si>
    <t>Příplatek k cenám bednění nosných nadzákladových zdí za pohledový beton</t>
  </si>
  <si>
    <t>593239875</t>
  </si>
  <si>
    <t>"Pod stropem:" (8,6+2,7)*(4,45+4,3+4,0)/3</t>
  </si>
  <si>
    <t>"Opěrka:" 3,5*2*2,235+3,5*2*(6,5+6,1)/2</t>
  </si>
  <si>
    <t>311361821</t>
  </si>
  <si>
    <t>Výztuž nosných zdí betonářskou ocelí 10 505</t>
  </si>
  <si>
    <t>-1622630473</t>
  </si>
  <si>
    <t>49,695*0,2</t>
  </si>
  <si>
    <t>Konstrukce přehrad a opěrné zdi</t>
  </si>
  <si>
    <t>327323128</t>
  </si>
  <si>
    <t>Opěrné zdi a valy ze ŽB tř. C 30/37</t>
  </si>
  <si>
    <t>1812623288</t>
  </si>
  <si>
    <t>(4,0*0,5+6,9*0,4)*6,5</t>
  </si>
  <si>
    <t>327351211</t>
  </si>
  <si>
    <t>Bednění opěrných zdí a valů svislých i skloněných zřízení</t>
  </si>
  <si>
    <t>-2009593834</t>
  </si>
  <si>
    <t>(4,0+6,5)*2*0,5+6,9*6,5*2+6,9*0,4*2</t>
  </si>
  <si>
    <t>327351221</t>
  </si>
  <si>
    <t>Bednění opěrných zdí a valů svislých i skloněných odstranění</t>
  </si>
  <si>
    <t>-1725910462</t>
  </si>
  <si>
    <t>327323_R1</t>
  </si>
  <si>
    <t>Příplatek za pohledový beton</t>
  </si>
  <si>
    <t>1021098918</t>
  </si>
  <si>
    <t>6,9*6,5+1,7*6,5</t>
  </si>
  <si>
    <t>327361006</t>
  </si>
  <si>
    <t>Výztuž opěrných zdí a valů D 12 mm z betonářské oceli 10 505</t>
  </si>
  <si>
    <t>1883060365</t>
  </si>
  <si>
    <t>30,94*0,2</t>
  </si>
  <si>
    <t>411324646</t>
  </si>
  <si>
    <t>Stropy deskové ze ŽB pohledového tř. C 30/37</t>
  </si>
  <si>
    <t>1359046995</t>
  </si>
  <si>
    <t xml:space="preserve">Poznámka k souboru cen:_x000D_
1. V cenách pohledového betonu 411 35-4 a 411 35-5 jsou započteny i náklady na pečlivé hutnění zejména při líci konstrukce pro docílení neporušeného maltového povrchu bez vzhledových kazů. </t>
  </si>
  <si>
    <t>53,6*0,25</t>
  </si>
  <si>
    <t>411351011</t>
  </si>
  <si>
    <t>Zřízení bednění stropů deskových tl do 25 cm bez podpěrné kce</t>
  </si>
  <si>
    <t>-2115736690</t>
  </si>
  <si>
    <t xml:space="preserve">Poznámka k souboru cen:_x000D_
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 </t>
  </si>
  <si>
    <t>53,6</t>
  </si>
  <si>
    <t>17,9*0,25</t>
  </si>
  <si>
    <t>411351012</t>
  </si>
  <si>
    <t>Odstranění bednění stropů deskových tl do 25 cm bez podpěrné kce</t>
  </si>
  <si>
    <t>-1514063427</t>
  </si>
  <si>
    <t>411354333</t>
  </si>
  <si>
    <t>Zřízení podpěrné konstrukce stropů výšky do 6 m tl do 25 cm</t>
  </si>
  <si>
    <t>79739651</t>
  </si>
  <si>
    <t xml:space="preserve">Poznámka k souboru cen:_x000D_
1. Podepření větších výšek než 6 m se oceňuje individuálně. </t>
  </si>
  <si>
    <t>411354334</t>
  </si>
  <si>
    <t>Odstranění podpěrné konstrukce stropů výšky do 6 m tl do 25 cm</t>
  </si>
  <si>
    <t>350713698</t>
  </si>
  <si>
    <t>411359111</t>
  </si>
  <si>
    <t>Příplatek k cenám bednění stropů za pohledový beton</t>
  </si>
  <si>
    <t>-1278818926</t>
  </si>
  <si>
    <t>411361821</t>
  </si>
  <si>
    <t>Výztuž stropů betonářskou ocelí 10 505</t>
  </si>
  <si>
    <t>-1365528320</t>
  </si>
  <si>
    <t>13,4*0,17</t>
  </si>
  <si>
    <t>611111001</t>
  </si>
  <si>
    <t>Ubroušení výstupků betonu vnitřních neomítaných stropů po odbednění</t>
  </si>
  <si>
    <t>-128547983</t>
  </si>
  <si>
    <t>612111001</t>
  </si>
  <si>
    <t>Ubroušení výstupků betonu vnitřních neomítaných stěn po odbednění</t>
  </si>
  <si>
    <t>-1288621177</t>
  </si>
  <si>
    <t>631311236</t>
  </si>
  <si>
    <t>Mazanina tl do 240 mm z betonu prostého se zvýšenými nároky na prostředí tř. C 35/45</t>
  </si>
  <si>
    <t>-366243327</t>
  </si>
  <si>
    <t>54,4*0,25</t>
  </si>
  <si>
    <t>(12,1+6,2)*0,5*0,36+5,9*0,6*0,36</t>
  </si>
  <si>
    <t>631319023</t>
  </si>
  <si>
    <t>Příplatek k mazanině tl do 240 mm za přehlazení s poprášením cementem</t>
  </si>
  <si>
    <t>981822962</t>
  </si>
  <si>
    <t>18,168</t>
  </si>
  <si>
    <t>631319111</t>
  </si>
  <si>
    <t>Příplatek k mazanině za provedení odtokového žlábku do 200x100 mm</t>
  </si>
  <si>
    <t>143853008</t>
  </si>
  <si>
    <t>4,5</t>
  </si>
  <si>
    <t>631319175</t>
  </si>
  <si>
    <t>Příplatek k mazanině tl do 240 mm za stržení povrchu spodní vrstvy před vložením výztuže</t>
  </si>
  <si>
    <t>1596323743</t>
  </si>
  <si>
    <t>18,168*2</t>
  </si>
  <si>
    <t>1989097130</t>
  </si>
  <si>
    <t>(12,1+6,2)*0,15+5,9*0,15</t>
  </si>
  <si>
    <t>2007286486</t>
  </si>
  <si>
    <t>1291022674</t>
  </si>
  <si>
    <t>Síť 8x8 mm, oka 100/100 mm</t>
  </si>
  <si>
    <t>54,4*0,00799*1,3</t>
  </si>
  <si>
    <t>(12,1+6,2)*0,5*0,00799*1,3+5,9*0,6*0,00799*1,3</t>
  </si>
  <si>
    <t>Trubní vedení</t>
  </si>
  <si>
    <t>211561111</t>
  </si>
  <si>
    <t>Výplň odvodňovacích žeber nebo trativodů kamenivem hrubým drceným frakce 4 až 16 mm</t>
  </si>
  <si>
    <t>1367231347</t>
  </si>
  <si>
    <t>28,8*1,7</t>
  </si>
  <si>
    <t>212750101</t>
  </si>
  <si>
    <t>Trativod z drenážních trubek PVC-U SN 4 perforace 360° včetně lože otevřený výkop DN 100 pro budovy plocha pro vtékání vody min. 80 cm2/m</t>
  </si>
  <si>
    <t>-603277850</t>
  </si>
  <si>
    <t xml:space="preserve">Poznámka k souboru cen:_x000D_
1. V cenách souboru cen nejsou započteny náklady na: a) montáž a dodávku tvarovek, které se oceňují cenami souboru 877 ..-52.1 Montáž tvarovek na kanalizačním potrubí z trub z plastu, části A03tohoto katalogu, b) opláštění potrubí geotextílií, které se oceňuje cenami souboru 211 97-11.. Zřízení opláštění výplně z geotextilie odvodňovacích žeber nebo trativodů v rýze nebo zářezu se stěnami katalogu 800-2 Zvláštní zakládání objektů, části A 01. </t>
  </si>
  <si>
    <t>27,0</t>
  </si>
  <si>
    <t>452312161</t>
  </si>
  <si>
    <t>Sedlové lože z betonu prostého tř. C 25/30 otevřený výkop</t>
  </si>
  <si>
    <t>1780150649</t>
  </si>
  <si>
    <t>Viz. PD stavební část - výkresy půdorysu 1.PP, výkresy základů, výkresy řezů A-F, techn.zpr.</t>
  </si>
  <si>
    <t>28,8*0,17</t>
  </si>
  <si>
    <t>452312-R1</t>
  </si>
  <si>
    <t>Příplatek za vytvoření drážky pro vložení potrubí</t>
  </si>
  <si>
    <t>1368391467</t>
  </si>
  <si>
    <t>711491172</t>
  </si>
  <si>
    <t>Provedení izolace proti tlakové vodě vodorovné z textilií vrstva ochranná</t>
  </si>
  <si>
    <t>347096654</t>
  </si>
  <si>
    <t>28,8*5,5</t>
  </si>
  <si>
    <t>69311069</t>
  </si>
  <si>
    <t>geotextilie netkaná separační, ochranná, filtrační, drenážní PP 350g/m2</t>
  </si>
  <si>
    <t>929501907</t>
  </si>
  <si>
    <t>Ostatní konstrukce a práce-bourání</t>
  </si>
  <si>
    <t>-695293542</t>
  </si>
  <si>
    <t>(2,3+8,2)*3,3</t>
  </si>
  <si>
    <t>(5,0*2+8,0+4,5*2)*5,5</t>
  </si>
  <si>
    <t>1079064931</t>
  </si>
  <si>
    <t>"viz pol.č.941211111:" 183,15</t>
  </si>
  <si>
    <t>759031867</t>
  </si>
  <si>
    <t>-799591740</t>
  </si>
  <si>
    <t>46,7*2,5</t>
  </si>
  <si>
    <t>803549971</t>
  </si>
  <si>
    <t xml:space="preserve">Poznámka k souboru cen:_x000D_
1. Montáž lešení prostorového rámového lehkého výšky přes 25 m se oceňuje individuálně. </t>
  </si>
  <si>
    <t>116,75</t>
  </si>
  <si>
    <t>258232428</t>
  </si>
  <si>
    <t>965046111</t>
  </si>
  <si>
    <t>Broušení stávajících betonových podlah úběr do 3 mm</t>
  </si>
  <si>
    <t>-295524189</t>
  </si>
  <si>
    <t>"Podlaha:" 77,5</t>
  </si>
  <si>
    <t>952901411</t>
  </si>
  <si>
    <t>Vyčištění ostatních objektů (kanálů, zásobníků, kůlen) při jakékoliv výšce podlaží</t>
  </si>
  <si>
    <t>-1437950803</t>
  </si>
  <si>
    <t>77,5</t>
  </si>
  <si>
    <t>953312125</t>
  </si>
  <si>
    <t>Vložky do svislých dilatačních spár z extrudovaných polystyrénových desek tl 50 mm</t>
  </si>
  <si>
    <t>-1894283870</t>
  </si>
  <si>
    <t>6,1*0,3+6,1*0,25+4,4*0,5*2+6,1*0,25+5,0*0,4+5,875*(0,3+0,25)</t>
  </si>
  <si>
    <t>6,4*0,4*2</t>
  </si>
  <si>
    <t>953511_R11</t>
  </si>
  <si>
    <t>Zřízení dilatační spáry, D+M</t>
  </si>
  <si>
    <t>637316885</t>
  </si>
  <si>
    <t>Podrobný popis dle PD statika</t>
  </si>
  <si>
    <t>- včetně pryžového dilatačního pásu</t>
  </si>
  <si>
    <t>- včetně tmelového uzávěru</t>
  </si>
  <si>
    <t>- včetně vycpávky z minerální vaty</t>
  </si>
  <si>
    <t>- včetně expanzního bentonitového pásku</t>
  </si>
  <si>
    <t>- včetně bentonitového panelu</t>
  </si>
  <si>
    <t>6,4*2+(6,1+5,2)*2</t>
  </si>
  <si>
    <t>95324-R03</t>
  </si>
  <si>
    <t>Dodání a osazení smykových dilatačních nerezových trnů D 20 mm, dl. 500 mm</t>
  </si>
  <si>
    <t>-1533469277</t>
  </si>
  <si>
    <t>Podrobný popis viz PD statika</t>
  </si>
  <si>
    <t>-včetně vrtání a chemických kotev</t>
  </si>
  <si>
    <t>953511_R12</t>
  </si>
  <si>
    <t>Zřízení pracovních spár při betonáží, D+M</t>
  </si>
  <si>
    <t>-1226278407</t>
  </si>
  <si>
    <t>- včetně těsnícího plechu</t>
  </si>
  <si>
    <t>- včetně bentonitového pásku</t>
  </si>
  <si>
    <t>- včetně injektážní hadičky</t>
  </si>
  <si>
    <t>6,1</t>
  </si>
  <si>
    <t>12,2*2+8,6*2+6,1</t>
  </si>
  <si>
    <t>953511_R3</t>
  </si>
  <si>
    <t>Těsnící křížový plech se zazubenou spárou (Trhací lišty) do obvodových stěn, D+M</t>
  </si>
  <si>
    <t>1824996733</t>
  </si>
  <si>
    <t>Bílá vana</t>
  </si>
  <si>
    <t>53,8</t>
  </si>
  <si>
    <t>767996701</t>
  </si>
  <si>
    <t>Demontáž atypických zámečnických konstrukcí řezáním hmotnosti jednotlivých dílů do 50 kg</t>
  </si>
  <si>
    <t>-386660047</t>
  </si>
  <si>
    <t xml:space="preserve">Poznámka k souboru cen:_x000D_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</si>
  <si>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Stávající ocelové zábradlí</t>
  </si>
  <si>
    <t>(5,1+5,8+4,9)*20,0</t>
  </si>
  <si>
    <t>Přesuny hmot a suti</t>
  </si>
  <si>
    <t>997013211</t>
  </si>
  <si>
    <t>Vnitrostaveništní doprava suti a vybouraných hmot pro budovy v do 6 m ručně</t>
  </si>
  <si>
    <t>-1126711171</t>
  </si>
  <si>
    <t>1769104574</t>
  </si>
  <si>
    <t>21799087</t>
  </si>
  <si>
    <t>12,291*7 'Přepočtené koeficientem množství</t>
  </si>
  <si>
    <t>997013631</t>
  </si>
  <si>
    <t>Poplatek za uložení na skládce (skládkovné) stavebního odpadu směsného kód odpadu 17 09 04</t>
  </si>
  <si>
    <t>26419645</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</si>
  <si>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</si>
  <si>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998012021</t>
  </si>
  <si>
    <t>Přesun hmot pro budovy monolitické v do 6 m</t>
  </si>
  <si>
    <t>-241804833</t>
  </si>
  <si>
    <t>711</t>
  </si>
  <si>
    <t>Izolace proti vodě, vlhkosti a plynům</t>
  </si>
  <si>
    <t>711411001</t>
  </si>
  <si>
    <t>Provedení izolace proti tlakové vodě vodorovné za studena nátěrem penetračním</t>
  </si>
  <si>
    <t>1499558976</t>
  </si>
  <si>
    <t>"Strop:" 53,6</t>
  </si>
  <si>
    <t>"Podlaha:" 76,3</t>
  </si>
  <si>
    <t>711412001</t>
  </si>
  <si>
    <t>Provedení izolace proti tlakové vodě svislé za studena nátěrem penetračním</t>
  </si>
  <si>
    <t>1814812014</t>
  </si>
  <si>
    <t>"Pod stropem:" (8,6+2,7)*2*(4,95+4,8+4,5)/3</t>
  </si>
  <si>
    <t>"Zídka nad stropem:" 6,5*0,8</t>
  </si>
  <si>
    <t>"Opěrka:" 3,5*2*(5,1+4,7)/2</t>
  </si>
  <si>
    <t>"Dočasná opěrná zeď:" 5,9*6,5</t>
  </si>
  <si>
    <t>11163150</t>
  </si>
  <si>
    <t>lak penetrační asfaltový</t>
  </si>
  <si>
    <t>224186007</t>
  </si>
  <si>
    <t>129,9*0,0003+185,2*0,00035</t>
  </si>
  <si>
    <t>711441559</t>
  </si>
  <si>
    <t>Provedení izolace proti tlakové vodě vodorovné přitavením pásu NAIP</t>
  </si>
  <si>
    <t>-234883543</t>
  </si>
  <si>
    <t>dvě vrstvy</t>
  </si>
  <si>
    <t>"Strop:" 53,6*2</t>
  </si>
  <si>
    <t>"Podlaha:" 76,3*2</t>
  </si>
  <si>
    <t>711442559</t>
  </si>
  <si>
    <t>Provedení izolace proti tlakové vodě svislé přitavením pásu NAIP</t>
  </si>
  <si>
    <t>-393481389</t>
  </si>
  <si>
    <t>"Pod stropem:" ((8,6+2,7)*2*(4,95+4,8+4,5)/3)*2</t>
  </si>
  <si>
    <t>"Zídka nad stropem:" 6,5*0,8*2</t>
  </si>
  <si>
    <t>"Opěrka:" (3,5*2*(5,1+4,7)/2)*2</t>
  </si>
  <si>
    <t>"Dočasná opěrná zeď:" 5,9*6,5*2</t>
  </si>
  <si>
    <t>62852-R01</t>
  </si>
  <si>
    <t>pás asfaltovaný elastomerbitumenový modifikovaný SBS natavovací, vyztužený skelnou tkaninou, tl. 4 mm, spodní</t>
  </si>
  <si>
    <t>-544927611</t>
  </si>
  <si>
    <t>259,8/2*1,15+370,4/2*1,2</t>
  </si>
  <si>
    <t>62852-R02</t>
  </si>
  <si>
    <t>pás asfaltovaný elastomerbitumenový modifikovaný SBS natavovací, vyztužený polyesterovou vložkou, tl. 4 mm, s minerálním posypem, vrchní</t>
  </si>
  <si>
    <t>-1107426373</t>
  </si>
  <si>
    <t>71114-R06</t>
  </si>
  <si>
    <t>Natavení a upravení průběžného trojhranného těsnicího profilu v koutech a rozích pro plynulý přechod vodorovné a svislé hydroizolace - D+M</t>
  </si>
  <si>
    <t>-134028910</t>
  </si>
  <si>
    <t>919726122</t>
  </si>
  <si>
    <t>Geotextilie pro ochranu, separaci a filtraci netkaná měrná hmotnost do 300 g/m2</t>
  </si>
  <si>
    <t>-1584658084</t>
  </si>
  <si>
    <t>711161123</t>
  </si>
  <si>
    <t>Izolace proti zemní vlhkosti nopovou fólií s textilií vodorovná, nopek v 9,0 mm</t>
  </si>
  <si>
    <t>1437183354</t>
  </si>
  <si>
    <t>711161223</t>
  </si>
  <si>
    <t>Izolace proti zemní vlhkosti nopovou fólií s textilií svislá, nopek v 9,0 mm</t>
  </si>
  <si>
    <t>1230013624</t>
  </si>
  <si>
    <t>711161383</t>
  </si>
  <si>
    <t>Izolace proti zemní vlhkosti nopovou fólií ukončení horní lištou</t>
  </si>
  <si>
    <t>1558169580</t>
  </si>
  <si>
    <t>71234-R12</t>
  </si>
  <si>
    <t>Pružný dilatační pás v místě objektové dilatace šířky 300 mm, D+M</t>
  </si>
  <si>
    <t>-1956098315</t>
  </si>
  <si>
    <t>998711101</t>
  </si>
  <si>
    <t>Přesun hmot tonážní pro izolace proti vodě, vlhkosti a plynům v objektech výšky do 6 m</t>
  </si>
  <si>
    <t>-1625030081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</si>
  <si>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</si>
  <si>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305562953</t>
  </si>
  <si>
    <t>deska z polystyrénu XPS, hrana polodrážková a hladký povrch 5000 CS, tl.50 mm</t>
  </si>
  <si>
    <t>-1498732884</t>
  </si>
  <si>
    <t>67,8</t>
  </si>
  <si>
    <t>67,8*1,05 'Přepočtené koeficientem množství</t>
  </si>
  <si>
    <t>713141131</t>
  </si>
  <si>
    <t>Montáž izolace tepelné střech plochých lepené za studena plně 1 vrstva rohoží, pásů, dílců, desek</t>
  </si>
  <si>
    <t>-140497808</t>
  </si>
  <si>
    <t>28376379</t>
  </si>
  <si>
    <t>deska z polystyrénu XPS, hrana polodrážková a hladký povrch s vyšší odolností tl 50mm</t>
  </si>
  <si>
    <t>-1968256960</t>
  </si>
  <si>
    <t>53,6*1,02 'Přepočtené koeficientem množství</t>
  </si>
  <si>
    <t>71313-R01</t>
  </si>
  <si>
    <t>Příplatek za propěnění spár desek PUR pěnou</t>
  </si>
  <si>
    <t>-1907213336</t>
  </si>
  <si>
    <t>"viz pol. 713141131:" 53,6</t>
  </si>
  <si>
    <t>-633460483</t>
  </si>
  <si>
    <t>-522323987</t>
  </si>
  <si>
    <t>998713101</t>
  </si>
  <si>
    <t>Přesun hmot tonážní pro izolace tepelné v objektech v do 6 m</t>
  </si>
  <si>
    <t>-1785315738</t>
  </si>
  <si>
    <t>7674-R61</t>
  </si>
  <si>
    <t>Ozn. Z560 - Smykové trny typ LD s pouzdrem do betonové vozovky - pojezdné desky, D+M</t>
  </si>
  <si>
    <t>-1782931046</t>
  </si>
  <si>
    <t>Viz. PD stavební část - výrobky zámečnické</t>
  </si>
  <si>
    <t xml:space="preserve">-včetně příslušenství </t>
  </si>
  <si>
    <t>7674-R62</t>
  </si>
  <si>
    <t>Ozn. Z561 - Odvodňovací trubka DN 50, dl.600 mm, včetně příruby a sita, D+M</t>
  </si>
  <si>
    <t>1631521659</t>
  </si>
  <si>
    <t>7674-R63</t>
  </si>
  <si>
    <t>Ozn. Z562 - Konstrukce krycího roštu ŽB nástavby VZT, žárový pozink, D+M</t>
  </si>
  <si>
    <t>-542397310</t>
  </si>
  <si>
    <t>-hmotnost 636 kg</t>
  </si>
  <si>
    <t>7674-R64</t>
  </si>
  <si>
    <t>Ozn. Z563 - Provizorní ocelové zábradlí s výplni s pletiva, žárový pozink, D+M</t>
  </si>
  <si>
    <t>255661586</t>
  </si>
  <si>
    <t>-hmotnost 369 kg</t>
  </si>
  <si>
    <t>26,0</t>
  </si>
  <si>
    <t>7674-R65</t>
  </si>
  <si>
    <t>Ozn. Z564 - Provizorní ocelové zábradlí s výplni s pletiva, žárový pozink, D+M</t>
  </si>
  <si>
    <t>-1115710163</t>
  </si>
  <si>
    <t>-hmotnost 476 kg</t>
  </si>
  <si>
    <t>29,0</t>
  </si>
  <si>
    <t>7674-R65a</t>
  </si>
  <si>
    <t>Ozn. Z565 - Dilatační profil pro zakrytí spáry pří výjezdu z podzemních prostor, dl.5500 mm, D+M</t>
  </si>
  <si>
    <t>252059604</t>
  </si>
  <si>
    <t>7674-R66</t>
  </si>
  <si>
    <t>Ozn. O605 - Chránička pro rozvody svítidel v betonu - trubka 40/32 KF, D+M</t>
  </si>
  <si>
    <t>-55271018</t>
  </si>
  <si>
    <t>-včetně rozvodných krabic - 5ks</t>
  </si>
  <si>
    <t>7674-R67</t>
  </si>
  <si>
    <t>Ozn. O606 - Sestava - mikroštěrbinový odvodňovací betonový žlab dl.4500 mm se základem, D+M</t>
  </si>
  <si>
    <t>set</t>
  </si>
  <si>
    <t>559361737</t>
  </si>
  <si>
    <t xml:space="preserve">Poznámka k souboru cen:_x000D_
1. V ceně jsou započteny i náklady na dodání štěrbinového žlabu včetně čistícího kusu, vpusťového kusu a záslepky, které jsou poměrově přepočteny na 1 bm žlabu. </t>
  </si>
  <si>
    <t>Přesun hmot pro zámečnické konstrukce v objektech v do 6 m</t>
  </si>
  <si>
    <t>1385887990</t>
  </si>
  <si>
    <t>783933171</t>
  </si>
  <si>
    <t>Penetrační epoxidový nátěr hrubých betonových podlah</t>
  </si>
  <si>
    <t>-287124109</t>
  </si>
  <si>
    <t>783937_R1</t>
  </si>
  <si>
    <t>Krycí dvojnásobný epoxidový vodou ředitelný nátěr betonové podlahy dvousložkový, protiskluzný</t>
  </si>
  <si>
    <t>1229998868</t>
  </si>
  <si>
    <t>54,4</t>
  </si>
  <si>
    <t>(12,1+6,2)*(0,5+0,15)+5,9*(0,6+0,15)</t>
  </si>
  <si>
    <t>783927161</t>
  </si>
  <si>
    <t>Krycí dvojnásobný akrylátový nátěr betonové podlahy</t>
  </si>
  <si>
    <t>1107593056</t>
  </si>
  <si>
    <t>"Stěny:" 136,825+55,9</t>
  </si>
  <si>
    <t>D1_06_4g - Silnoproudá elektrotechnika</t>
  </si>
  <si>
    <t>D1.06.4g - Silnoproudá elektrotechnika</t>
  </si>
  <si>
    <t>D1.06.4g</t>
  </si>
  <si>
    <t>-634386910</t>
  </si>
  <si>
    <t>2087960270</t>
  </si>
  <si>
    <t>1644770368</t>
  </si>
  <si>
    <t>901489369</t>
  </si>
  <si>
    <t>-492552175</t>
  </si>
  <si>
    <t>-1454213254</t>
  </si>
  <si>
    <t>1970608933</t>
  </si>
  <si>
    <t>229425386</t>
  </si>
  <si>
    <t>741231014</t>
  </si>
  <si>
    <t>Montáž svorkovnice do rozvaděčů - nulová</t>
  </si>
  <si>
    <t>-1788981898</t>
  </si>
  <si>
    <t>K11kk01526R</t>
  </si>
  <si>
    <t>EPS 2, SVORKOVNICE EKVIPOTENCIÁLNÍ, S KRYTEM</t>
  </si>
  <si>
    <t>-1179233098</t>
  </si>
  <si>
    <t>1102483965</t>
  </si>
  <si>
    <t>34111005</t>
  </si>
  <si>
    <t>kabel silový s Cu jádrem 1kV 2x1,5mm2</t>
  </si>
  <si>
    <t>-1131804189</t>
  </si>
  <si>
    <t>15*1,2</t>
  </si>
  <si>
    <t>2145105588</t>
  </si>
  <si>
    <t>34111030</t>
  </si>
  <si>
    <t>kabel silový s Cu jádrem 1kV 3x1,5mm2</t>
  </si>
  <si>
    <t>-2086614410</t>
  </si>
  <si>
    <t>250*1,2</t>
  </si>
  <si>
    <t>34111036</t>
  </si>
  <si>
    <t>kabel silový s Cu jádrem 1kV 3x2,5mm2</t>
  </si>
  <si>
    <t>-180511460</t>
  </si>
  <si>
    <t>210*1,2</t>
  </si>
  <si>
    <t>-874741835</t>
  </si>
  <si>
    <t>50*1,2</t>
  </si>
  <si>
    <t>190584135</t>
  </si>
  <si>
    <t>34140826</t>
  </si>
  <si>
    <t>vodič silový s Cu jádrem 6mm2</t>
  </si>
  <si>
    <t>-1778438414</t>
  </si>
  <si>
    <t>60*1,2</t>
  </si>
  <si>
    <t>-564868039</t>
  </si>
  <si>
    <t>90*1,2</t>
  </si>
  <si>
    <t>-331683274</t>
  </si>
  <si>
    <t>1603720063</t>
  </si>
  <si>
    <t>-10694187</t>
  </si>
  <si>
    <t>741310031</t>
  </si>
  <si>
    <t>Montáž vypínač nástěnný 1-jednopólový prostředí venkovní/mokré</t>
  </si>
  <si>
    <t>-76992867</t>
  </si>
  <si>
    <t>A023553-01929 B</t>
  </si>
  <si>
    <t>Spínač jednopólový, řazení 1, IP44, barva bílá</t>
  </si>
  <si>
    <t>-1744813497</t>
  </si>
  <si>
    <t>741372021R</t>
  </si>
  <si>
    <t>Montáž nástěnného panelového konvertoru 500W</t>
  </si>
  <si>
    <t>1461454358</t>
  </si>
  <si>
    <t>EK-500W</t>
  </si>
  <si>
    <t>EL. KONVEKTOR 500W/230V/IP24, S TERMOSTATEM</t>
  </si>
  <si>
    <t>-1088232932</t>
  </si>
  <si>
    <t>-1137268266</t>
  </si>
  <si>
    <t>Acciao Eco LED-36</t>
  </si>
  <si>
    <t>LED svítidlo průmyslové, IP66, 36W,2100lm, 4000K,1225x108x90mm</t>
  </si>
  <si>
    <t>107381598</t>
  </si>
  <si>
    <t>-459578317</t>
  </si>
  <si>
    <t>ZCLED3G55L840/W</t>
  </si>
  <si>
    <t>LED svítidlo průmyslové, IP66, 55W,6650lm, 4000K,1575x100x86mm</t>
  </si>
  <si>
    <t>-647057674</t>
  </si>
  <si>
    <t>6161068</t>
  </si>
  <si>
    <t>TB16034</t>
  </si>
  <si>
    <t>Nouzové svítidlo přisazené, pro CBS, LED-6VA, IP65, 406x147x63mm</t>
  </si>
  <si>
    <t>812806775</t>
  </si>
  <si>
    <t>TB16025</t>
  </si>
  <si>
    <t>Nouzové svítidlo přisazené, pro CBS, LED-11VA, IP65, 550lm, 354x152x49mm</t>
  </si>
  <si>
    <t>513273369</t>
  </si>
  <si>
    <t>-665866965</t>
  </si>
  <si>
    <t>-1334802245</t>
  </si>
  <si>
    <t>-2087055869</t>
  </si>
  <si>
    <t>-321765678</t>
  </si>
  <si>
    <t>D1_13 - Bourací práce a stavební úpravy v budově 02 - ETAPA 2</t>
  </si>
  <si>
    <t>D1_13_1-D13 - Stavební - Dotazy 2020_11_03</t>
  </si>
  <si>
    <t xml:space="preserve">      98 - Demolice</t>
  </si>
  <si>
    <t xml:space="preserve">      766.d - plastové</t>
  </si>
  <si>
    <t xml:space="preserve">      767.a - zámečnické - protipožární</t>
  </si>
  <si>
    <t xml:space="preserve">      767.b - zámečnické venkovní</t>
  </si>
  <si>
    <t xml:space="preserve">    771 - Podlahy z dlaždic keramických</t>
  </si>
  <si>
    <t>119001-R1</t>
  </si>
  <si>
    <t>Odpojení kanalizace, zaslepení přípojek</t>
  </si>
  <si>
    <t>-1670512027</t>
  </si>
  <si>
    <t>119001-R2</t>
  </si>
  <si>
    <t>Odpojení vodovodu</t>
  </si>
  <si>
    <t>-132866798</t>
  </si>
  <si>
    <t>119001-R3</t>
  </si>
  <si>
    <t>Odpojení elektroinstalace - slaboproud, silnoproud</t>
  </si>
  <si>
    <t>-1634305398</t>
  </si>
  <si>
    <t>119001-R4</t>
  </si>
  <si>
    <t>Odpojení plynu</t>
  </si>
  <si>
    <t>954993287</t>
  </si>
  <si>
    <t>119001-R5</t>
  </si>
  <si>
    <t>Odpojení topení</t>
  </si>
  <si>
    <t>182183644</t>
  </si>
  <si>
    <t>119001-R6</t>
  </si>
  <si>
    <t>Ochrana stávajících budov, chodníků, silnic atd.</t>
  </si>
  <si>
    <t>1987836264</t>
  </si>
  <si>
    <t>119001-R9</t>
  </si>
  <si>
    <t>Vyklízení objektu - tělesa topení, zářivky atd. pro další použití</t>
  </si>
  <si>
    <t>-1302910525</t>
  </si>
  <si>
    <t>119001-R9a</t>
  </si>
  <si>
    <t>Vyklízení objektu - jednotky VZT a chlazení a jejích rozvody, včetně jejích likvidace</t>
  </si>
  <si>
    <t>-329914648</t>
  </si>
  <si>
    <t>119001-R10</t>
  </si>
  <si>
    <t>Oplocení</t>
  </si>
  <si>
    <t>-1633417099</t>
  </si>
  <si>
    <t>119001-R11</t>
  </si>
  <si>
    <t xml:space="preserve">Zkrápění sutě z důvodu prašností </t>
  </si>
  <si>
    <t>-1750425594</t>
  </si>
  <si>
    <t>132351101</t>
  </si>
  <si>
    <t>Hloubení rýh nezapažených  š do 800 mm v hornině třídy těžitelnosti II, skupiny 4 objem do 20 m3 strojně</t>
  </si>
  <si>
    <t>284959407</t>
  </si>
  <si>
    <t xml:space="preserve">Poznámka k souboru cen:_x000D_
1. V cenách jsou započteny i náklady na přehození výkopku na přilehlém terénu na vzdálenost do 3 m od podélné osy rýhy nebo naložení na dopravní prostředek. </t>
  </si>
  <si>
    <t>Viz. PD stavební část - výkresy půdorysu 1.PP-5.NP,  výkresy řezů a Tech.zpr.</t>
  </si>
  <si>
    <t>19,38*0,8*0,45*2</t>
  </si>
  <si>
    <t>1614129648</t>
  </si>
  <si>
    <t>Drcená suť ze skládky na staveniště</t>
  </si>
  <si>
    <t>1200,0</t>
  </si>
  <si>
    <t>Zemina na skládku</t>
  </si>
  <si>
    <t>13,954</t>
  </si>
  <si>
    <t>1208289071</t>
  </si>
  <si>
    <t>171201_R1</t>
  </si>
  <si>
    <t>Poplatek za uložení zeminy a sutě na recyklační skládce (skládkovné)</t>
  </si>
  <si>
    <t>-743727313</t>
  </si>
  <si>
    <t>"viz pol.č.13251101:" 13,954*2,0</t>
  </si>
  <si>
    <t>174151101</t>
  </si>
  <si>
    <t>879361884</t>
  </si>
  <si>
    <t xml:space="preserve">Poznámka k souboru cen:_x000D_
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 </t>
  </si>
  <si>
    <t>Zásayp stávající vnitřní šachty - 1.PP</t>
  </si>
  <si>
    <t>1,2*0,8*1,0</t>
  </si>
  <si>
    <t>58981116</t>
  </si>
  <si>
    <t>recyklát směsný frakce 32/63</t>
  </si>
  <si>
    <t>-418845981</t>
  </si>
  <si>
    <t>1200,96*1,4 'Přepočtené koeficientem množství</t>
  </si>
  <si>
    <t>213311-R1</t>
  </si>
  <si>
    <t>Polštáře zhutněné pod základy z kameniva drceného frakce 0 až 32 mm</t>
  </si>
  <si>
    <t>-523969646</t>
  </si>
  <si>
    <t>19,38*4,8*0,2</t>
  </si>
  <si>
    <t>1425131636</t>
  </si>
  <si>
    <t>19,38*3,8*0,3</t>
  </si>
  <si>
    <t>-2008676482</t>
  </si>
  <si>
    <t>19,38*2*0,3</t>
  </si>
  <si>
    <t>281259768</t>
  </si>
  <si>
    <t>358371995</t>
  </si>
  <si>
    <t>22,093*0,23</t>
  </si>
  <si>
    <t>279113154</t>
  </si>
  <si>
    <t>Základová zeď tl do 300 mm z tvárnic ztraceného bednění včetně výplně z betonu tř. C 25/30</t>
  </si>
  <si>
    <t>954690036</t>
  </si>
  <si>
    <t xml:space="preserve">Poznámka k souboru cen:_x000D_
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 </t>
  </si>
  <si>
    <t>19,38*2*2,37+3,0*0,2</t>
  </si>
  <si>
    <t>279361821</t>
  </si>
  <si>
    <t>Výztuž základových zdí nosných betonářskou ocelí 10 505</t>
  </si>
  <si>
    <t>-376583333</t>
  </si>
  <si>
    <t>(19,38*2*2,37*0,3+3,0*0,2*0,3)*0,23</t>
  </si>
  <si>
    <t>274313911</t>
  </si>
  <si>
    <t>Základové pásy z betonu tř. C 30/37</t>
  </si>
  <si>
    <t>-127869255</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</si>
  <si>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</si>
  <si>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19,38*0,8*0,45*2*1,035</t>
  </si>
  <si>
    <t>310236241</t>
  </si>
  <si>
    <t>Zazdívka otvorů pl do 0,09 m2 ve zdivu nadzákladovém cihlami pálenými tl do 300 mm</t>
  </si>
  <si>
    <t>-489553708</t>
  </si>
  <si>
    <t>Viz. PD stavební část - výkresy půdorysů</t>
  </si>
  <si>
    <t>310237241</t>
  </si>
  <si>
    <t>Zazdívka otvorů pl do 0,25 m2 ve zdivu nadzákladovém cihlami pálenými tl do 300 mm</t>
  </si>
  <si>
    <t>-2040205464</t>
  </si>
  <si>
    <t>311234061</t>
  </si>
  <si>
    <t>Zdivo jednovrstvé z cihel děrovaných přes P10 do P15 na maltu M5 tl 300 mm</t>
  </si>
  <si>
    <t>627089872</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</si>
  <si>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 </t>
  </si>
  <si>
    <t>Stávající objekt před demolici jeho části</t>
  </si>
  <si>
    <t>1.PP</t>
  </si>
  <si>
    <t>1,14*2,2+2,0*2,2+1,0*2,2</t>
  </si>
  <si>
    <t>3,0*3,67+2,3*2,3</t>
  </si>
  <si>
    <t>1.NP-4.NP</t>
  </si>
  <si>
    <t>(4,8+3,05+2,0)*(3,79+3,82+3,82+2,95)</t>
  </si>
  <si>
    <t>5.NP</t>
  </si>
  <si>
    <t>1,4*2,2</t>
  </si>
  <si>
    <t>Rozvodna NN</t>
  </si>
  <si>
    <t>0,8*1,3*1,5</t>
  </si>
  <si>
    <t>-2033001463</t>
  </si>
  <si>
    <t>2,0*0,45*0,25</t>
  </si>
  <si>
    <t>1805610019</t>
  </si>
  <si>
    <t>HEB180</t>
  </si>
  <si>
    <t>2,0*3*0,0512</t>
  </si>
  <si>
    <t>0,307*1,05 'Přepočtené koeficientem množství</t>
  </si>
  <si>
    <t>1574919469</t>
  </si>
  <si>
    <t>2,0*2*0,18</t>
  </si>
  <si>
    <t>411321616</t>
  </si>
  <si>
    <t>Stropy deskové ze ŽB tř. C 30/37</t>
  </si>
  <si>
    <t>787336591</t>
  </si>
  <si>
    <t>"Strop:" 19,38*3,6*0,3</t>
  </si>
  <si>
    <t>411351021</t>
  </si>
  <si>
    <t>Zřízení bednění stropů deskových tl do 50 cm bez podpěrné kce</t>
  </si>
  <si>
    <t>-1726479576</t>
  </si>
  <si>
    <t>"Strop:" 19,38*3,6+(19,37*2+3,6)*0,3</t>
  </si>
  <si>
    <t>411351022</t>
  </si>
  <si>
    <t>Odstranění bednění stropů deskových tl do 50 cm bez podpěrné kce</t>
  </si>
  <si>
    <t>44169502</t>
  </si>
  <si>
    <t>411354315</t>
  </si>
  <si>
    <t>Zřízení podpěrné konstrukce stropů výšky do 4 m tl do 35 cm</t>
  </si>
  <si>
    <t>-1257846565</t>
  </si>
  <si>
    <t>"Strop:" 19,38*3,6</t>
  </si>
  <si>
    <t>411354316</t>
  </si>
  <si>
    <t>Odstranění podpěrné konstrukce stropů výšky do 4 m tl do 35 cm</t>
  </si>
  <si>
    <t>-53344744</t>
  </si>
  <si>
    <t>798563029</t>
  </si>
  <si>
    <t>20,93*0,17</t>
  </si>
  <si>
    <t>611131301</t>
  </si>
  <si>
    <t>Cementový postřik vnitřních stropů nanášený celoplošně strojně</t>
  </si>
  <si>
    <t>-1709373864</t>
  </si>
  <si>
    <t>Nový kanál</t>
  </si>
  <si>
    <t>19,38*3,0</t>
  </si>
  <si>
    <t>4,78*3,61</t>
  </si>
  <si>
    <t>1649697513</t>
  </si>
  <si>
    <t>19,38*2,27*2+3,0*2,27-1,45*2,0</t>
  </si>
  <si>
    <t>(4,78+3,61)*2*3,67-1,5*2,2-1,2*1,5+(1,2+1,5)*2*0,45+(1,5+2,2*2)*0,5</t>
  </si>
  <si>
    <t>nové zdivo na chodbě</t>
  </si>
  <si>
    <t>3,05*(3,79+3,82)+3,2*3,82+3,15*2,95</t>
  </si>
  <si>
    <t>611321341</t>
  </si>
  <si>
    <t>Vápenocementová omítka štuková dvouvrstvá vnitřních stropů rovných nanášená strojně</t>
  </si>
  <si>
    <t>-1770428092</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</si>
  <si>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</si>
  <si>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-2086358264</t>
  </si>
  <si>
    <t>849464466</t>
  </si>
  <si>
    <t>(1,6+15,8)*17,2</t>
  </si>
  <si>
    <t>622321341</t>
  </si>
  <si>
    <t>Vápenocementová omítka štuková dvouvrstvá vnějších stěn nanášená strojně</t>
  </si>
  <si>
    <t>-1081712921</t>
  </si>
  <si>
    <t>-126924619</t>
  </si>
  <si>
    <t>Podlaha kanálu</t>
  </si>
  <si>
    <t>19,38*3,0*0,098</t>
  </si>
  <si>
    <t>V místě stávající šachty - 1.PP</t>
  </si>
  <si>
    <t>1,2*0,8*0,1</t>
  </si>
  <si>
    <t>631311135</t>
  </si>
  <si>
    <t>Mazanina tl do 240 mm z betonu prostého bez zvýšených nároků na prostředí tř. C 20/25</t>
  </si>
  <si>
    <t>-420153868</t>
  </si>
  <si>
    <t>"Strop:" 6,2*3,6*(0,2+0,26)/2</t>
  </si>
  <si>
    <t>-151539452</t>
  </si>
  <si>
    <t>5,794</t>
  </si>
  <si>
    <t>764994140</t>
  </si>
  <si>
    <t>5,134</t>
  </si>
  <si>
    <t>1883226409</t>
  </si>
  <si>
    <t>5,794*2</t>
  </si>
  <si>
    <t>-779445923</t>
  </si>
  <si>
    <t>5,134*2</t>
  </si>
  <si>
    <t>223807676</t>
  </si>
  <si>
    <t>síť 6x6 mm, oka 100/100 mm</t>
  </si>
  <si>
    <t>19,38*3,0*0,00444*1,3*2</t>
  </si>
  <si>
    <t>1,2*0,8*0,00444*1,3*2</t>
  </si>
  <si>
    <t>5,134*3,6*0,00444*1,3*2</t>
  </si>
  <si>
    <t>-1581958292</t>
  </si>
  <si>
    <t>Viz. PD stavební část - výkresy půdorysu</t>
  </si>
  <si>
    <t>4,78*3,61+1,5*0,45+2,29*0,15</t>
  </si>
  <si>
    <t>63245-R03</t>
  </si>
  <si>
    <t>Vyrovnávací polymercementový potěr pro opravy dutin a výtluků v betonu, do hl. 50 mm, vč. základ. peneračního a spojovacího nátěru, D+M</t>
  </si>
  <si>
    <t>-681589152</t>
  </si>
  <si>
    <t>275702625</t>
  </si>
  <si>
    <t>19,38*1,8*2</t>
  </si>
  <si>
    <t>1148294241</t>
  </si>
  <si>
    <t>"viz pol.č.941211111:" 69,768</t>
  </si>
  <si>
    <t>-830148085</t>
  </si>
  <si>
    <t>-1222896180</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</si>
  <si>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</si>
  <si>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19,38*3,6</t>
  </si>
  <si>
    <t>Stávající prostory</t>
  </si>
  <si>
    <t>140,0</t>
  </si>
  <si>
    <t>-636831303</t>
  </si>
  <si>
    <t>476014488</t>
  </si>
  <si>
    <t>22*2</t>
  </si>
  <si>
    <t>1615892979</t>
  </si>
  <si>
    <t>(3,6+3,8+2,27*2)*0,3*2</t>
  </si>
  <si>
    <t>971035431</t>
  </si>
  <si>
    <t>Vybourání otvorů ve zdivu cihelném pl do 0,25 m2 na MC tl do 150 mm</t>
  </si>
  <si>
    <t>-743118757</t>
  </si>
  <si>
    <t>968062356</t>
  </si>
  <si>
    <t>Vybourání dřevěných rámů oken dvojitých včetně křídel pl do 4 m2</t>
  </si>
  <si>
    <t>-1769483675</t>
  </si>
  <si>
    <t xml:space="preserve">Poznámka k souboru cen:_x000D_
1. V cenách -2244 až -2747 jsou započteny i náklady na vyvěšení křídel. </t>
  </si>
  <si>
    <t>2,58*1,5</t>
  </si>
  <si>
    <t>766691915</t>
  </si>
  <si>
    <t>Vyvěšení nebo zavěšení dřevěných křídel dveří pl přes 2 m2</t>
  </si>
  <si>
    <t>1654403653</t>
  </si>
  <si>
    <t>968072456</t>
  </si>
  <si>
    <t>Vybourání kovových dveřních zárubní pl přes 2 m2</t>
  </si>
  <si>
    <t>319807006</t>
  </si>
  <si>
    <t>1,0*2,2</t>
  </si>
  <si>
    <t>776201812</t>
  </si>
  <si>
    <t>Demontáž lepených povlakových podlah s podložkou ručně</t>
  </si>
  <si>
    <t>1334646072</t>
  </si>
  <si>
    <t>4,78*3,61+1,0*0,45+2,29*0,15</t>
  </si>
  <si>
    <t>871066274</t>
  </si>
  <si>
    <t>(5,28+3,61)*2-1,0</t>
  </si>
  <si>
    <t>1835577516</t>
  </si>
  <si>
    <t>-1614841496</t>
  </si>
  <si>
    <t>Pro napojení koridoru do stávajících objektů</t>
  </si>
  <si>
    <t>0,525*0,45*2,3</t>
  </si>
  <si>
    <t>1943236881</t>
  </si>
  <si>
    <t>2,0*3</t>
  </si>
  <si>
    <t>977151125</t>
  </si>
  <si>
    <t>Jádrové vrty diamantovými korunkami do D 200 mm do stavebních materiálů</t>
  </si>
  <si>
    <t>-507725225</t>
  </si>
  <si>
    <t>7,2</t>
  </si>
  <si>
    <t>977211124</t>
  </si>
  <si>
    <t>Řezání stěnovou pilou kcí z cihel nebo tvárnic hl do 520 mm</t>
  </si>
  <si>
    <t>-1020804250</t>
  </si>
  <si>
    <t xml:space="preserve">Poznámka k souboru cen:_x000D_
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vybourání konstrukce; tyto náklady se oceňují cenami katalogu 801-3 Budovy a haly - bourání konstrukcí. </t>
  </si>
  <si>
    <t>2,3</t>
  </si>
  <si>
    <t>978011191</t>
  </si>
  <si>
    <t>Otlučení (osekání) vnitřní vápenné nebo vápenocementové omítky stropů v rozsahu do 100 %</t>
  </si>
  <si>
    <t>-126652001</t>
  </si>
  <si>
    <t xml:space="preserve">Poznámka k souboru cen:_x000D_
1. Položky lze použít i pro ocenění otlučení sádrových, hliněných apod. vnitřních omítek. </t>
  </si>
  <si>
    <t>978013191</t>
  </si>
  <si>
    <t>Otlučení (osekání) vnitřní vápenné nebo vápenocementové omítky stěn v rozsahu do 100 %</t>
  </si>
  <si>
    <t>628882322</t>
  </si>
  <si>
    <t>20% plochy</t>
  </si>
  <si>
    <t>((4,78+3,61)*2*3,67-1,0*2,2-2,5*1,5)*0,2</t>
  </si>
  <si>
    <t>978015361</t>
  </si>
  <si>
    <t>Otlučení (osekání) vnější vápenné nebo vápenocementové omítky stupně členitosti 1 a 2 rozsahu do 50%</t>
  </si>
  <si>
    <t>902484005</t>
  </si>
  <si>
    <t>978059541</t>
  </si>
  <si>
    <t>Odsekání a odebrání obkladů stěn z vnitřních obkládaček plochy přes 1 m2</t>
  </si>
  <si>
    <t>-1370674201</t>
  </si>
  <si>
    <t xml:space="preserve">Poznámka k souboru cen:_x000D_
1. Odsekání soklíků se oceňuje cenami souboru cen 965 08. </t>
  </si>
  <si>
    <t>80% plochy</t>
  </si>
  <si>
    <t>((4,78+3,61)*2*3,67-1,0*2,2-2,5*1,5)*0,8</t>
  </si>
  <si>
    <t>763431801</t>
  </si>
  <si>
    <t>Demontáž minerálního podhledu zavěšeného na viditelném roštu</t>
  </si>
  <si>
    <t>1988823403</t>
  </si>
  <si>
    <t>"m.č.030-část:" 68,0</t>
  </si>
  <si>
    <t>763431871</t>
  </si>
  <si>
    <t>Demontáž vyjímatelných panelů minerálního podhledu připevněných na zavěšeném roštu</t>
  </si>
  <si>
    <t>-822235194</t>
  </si>
  <si>
    <t>Pro zpětné použití</t>
  </si>
  <si>
    <t>"m.č.030-část:" 17,5</t>
  </si>
  <si>
    <t>"m.č.038:" 25,8</t>
  </si>
  <si>
    <t>767581802</t>
  </si>
  <si>
    <t>Demontáž podhledu lamel</t>
  </si>
  <si>
    <t>1797871780</t>
  </si>
  <si>
    <t>"m.č.004:" 21,1</t>
  </si>
  <si>
    <t>725210821</t>
  </si>
  <si>
    <t>Demontáž umyvadel bez výtokových armatur</t>
  </si>
  <si>
    <t>soubor</t>
  </si>
  <si>
    <t>703730529</t>
  </si>
  <si>
    <t>Demolice</t>
  </si>
  <si>
    <t>981011314</t>
  </si>
  <si>
    <t>Demolice budov zděných na MVC podíl konstrukcí do 25 % postupným rozebíráním</t>
  </si>
  <si>
    <t>-697442486</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</si>
  <si>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 </t>
  </si>
  <si>
    <t>V místě stávajícího objektu - 10% objemu</t>
  </si>
  <si>
    <t>"1.PP-4.NP:" 546,0*19,6*0,1</t>
  </si>
  <si>
    <t>981013314</t>
  </si>
  <si>
    <t>Demolice budov zděných na MVC podíl konstrukcí do 25 % těžkou mechanizací</t>
  </si>
  <si>
    <t>1520589380</t>
  </si>
  <si>
    <t>"1.PP-4.NP:" 546,0*19,6*0,9</t>
  </si>
  <si>
    <t>"5.NP:" 132,0*2,8</t>
  </si>
  <si>
    <t>981511111</t>
  </si>
  <si>
    <t>Demolice konstrukcí objektů zděných na MVC postupným rozebíráním</t>
  </si>
  <si>
    <t>523152294</t>
  </si>
  <si>
    <t xml:space="preserve">Poznámka k souboru cen:_x000D_
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t>
  </si>
  <si>
    <t>Pod úrovní terénu</t>
  </si>
  <si>
    <t>11,75*2,65*0,1</t>
  </si>
  <si>
    <t>981511116</t>
  </si>
  <si>
    <t>Demolice konstrukcí objektů z betonu prostého postupným rozebíráním</t>
  </si>
  <si>
    <t>1518603136</t>
  </si>
  <si>
    <t>130,0*0,4*0,1</t>
  </si>
  <si>
    <t>981513111</t>
  </si>
  <si>
    <t>Demolice konstrukcí objektů zděných na MVC těžkou mechanizací</t>
  </si>
  <si>
    <t>-611114604</t>
  </si>
  <si>
    <t>11,75*2,65*0,9</t>
  </si>
  <si>
    <t>981513116</t>
  </si>
  <si>
    <t>Demolice konstrukcí objektů z betonu prostého těžkou mechanizací</t>
  </si>
  <si>
    <t>-1710049776</t>
  </si>
  <si>
    <t>130,0*0,4*0,9</t>
  </si>
  <si>
    <t>997002611</t>
  </si>
  <si>
    <t>Nakládání suti a vybouraných hmot</t>
  </si>
  <si>
    <t>1691906980</t>
  </si>
  <si>
    <t xml:space="preserve">Poznámka k souboru cen:_x000D_
1. Cena platí i pro překládání při lomené dopravě. 2. Cenu nelze použít při dopravě po železnici, po vodě nebo ručně. </t>
  </si>
  <si>
    <t>-244265902</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</si>
  <si>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</si>
  <si>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-1267296355</t>
  </si>
  <si>
    <t>Cihly, beton, kamení, zemina, asfalt - skládka 8 km</t>
  </si>
  <si>
    <t>Izolace a nebezpečný odpad - 28 km</t>
  </si>
  <si>
    <t>(5190,663-100,0)*7</t>
  </si>
  <si>
    <t>100,0*27</t>
  </si>
  <si>
    <t>997013861</t>
  </si>
  <si>
    <t>Poplatek za uložení stavebního odpadu na recyklační skládce (skládkovné) z prostého betonu kód odpadu 17 01 01</t>
  </si>
  <si>
    <t>-215384832</t>
  </si>
  <si>
    <t>5199,321*0,05 'Přepočtené koeficientem množství</t>
  </si>
  <si>
    <t>997013862</t>
  </si>
  <si>
    <t>Poplatek za uložení stavebního odpadu na recyklační skládce (skládkovné) z armovaného betonu kód odpadu  17 01 01</t>
  </si>
  <si>
    <t>-690102794</t>
  </si>
  <si>
    <t>5199,321*0,43 'Přepočtené koeficientem množství</t>
  </si>
  <si>
    <t>997013863</t>
  </si>
  <si>
    <t>Poplatek za uložení stavebního odpadu na recyklační skládce (skládkovné) cihelného kód odpadu  17 01 02</t>
  </si>
  <si>
    <t>2031693213</t>
  </si>
  <si>
    <t>5199,321*0,48 'Přepočtené koeficientem množství</t>
  </si>
  <si>
    <t>-955832990</t>
  </si>
  <si>
    <t>5199,321*0,016 'Přepočtené koeficientem množství</t>
  </si>
  <si>
    <t>997013875</t>
  </si>
  <si>
    <t>Poplatek za uložení stavebního odpadu na recyklační skládce (skládkovné) asfaltového bez obsahu dehtu zatříděného do Katalogu odpadů pod kódem 17 03 02</t>
  </si>
  <si>
    <t>233792108</t>
  </si>
  <si>
    <t>5199,321*0,005 'Přepočtené koeficientem množství</t>
  </si>
  <si>
    <t>997013804</t>
  </si>
  <si>
    <t>Poplatek za uložení na skládce (skládkovné) stavebního odpadu ze skla kód odpadu 17 02 02</t>
  </si>
  <si>
    <t>-997546008</t>
  </si>
  <si>
    <t>5199,321*0,002 'Přepočtené koeficientem množství</t>
  </si>
  <si>
    <t>997013811</t>
  </si>
  <si>
    <t>Poplatek za uložení na skládce (skládkovné) stavebního odpadu dřevěného kód odpadu 17 02 01</t>
  </si>
  <si>
    <t>1936843610</t>
  </si>
  <si>
    <t>997013813</t>
  </si>
  <si>
    <t>Poplatek za uložení na skládce (skládkovné) stavebního odpadu z plastických hmot kód odpadu 17 02 03</t>
  </si>
  <si>
    <t>-221375460</t>
  </si>
  <si>
    <t>997013814</t>
  </si>
  <si>
    <t>Poplatek za uložení na skládce (skládkovné) stavebního odpadu izolací kód odpadu 17 06 04</t>
  </si>
  <si>
    <t>603908910</t>
  </si>
  <si>
    <t>5199,321*0,007 'Přepočtené koeficientem množství</t>
  </si>
  <si>
    <t>997321211</t>
  </si>
  <si>
    <t>Svislá doprava suti a vybouraných hmot v do 4 m</t>
  </si>
  <si>
    <t>1342221999</t>
  </si>
  <si>
    <t>Pro ruční bourání v místě stávajícího objektu</t>
  </si>
  <si>
    <t>469,287</t>
  </si>
  <si>
    <t>997321219</t>
  </si>
  <si>
    <t>Příplatek ZKD v 4 m svislé dopravy suti a vybouraných hmot</t>
  </si>
  <si>
    <t>1553851114</t>
  </si>
  <si>
    <t>469,287*4 'Přepočtené koeficientem množství</t>
  </si>
  <si>
    <t>998011003</t>
  </si>
  <si>
    <t>Přesun hmot pro budovy zděné v do 24 m</t>
  </si>
  <si>
    <t>104644873</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</si>
  <si>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</si>
  <si>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-435354899</t>
  </si>
  <si>
    <t>19,38*4</t>
  </si>
  <si>
    <t>-1074663749</t>
  </si>
  <si>
    <t>343986706</t>
  </si>
  <si>
    <t>Stávající budova</t>
  </si>
  <si>
    <t>(1,55+14,65+0,26+2,07+0,4)*4,2</t>
  </si>
  <si>
    <t>19,38*2,7*2</t>
  </si>
  <si>
    <t>585451987</t>
  </si>
  <si>
    <t>(1,55+14,65+0,26+2,07+0,4)</t>
  </si>
  <si>
    <t>19,38*2</t>
  </si>
  <si>
    <t>1330805139</t>
  </si>
  <si>
    <t>"Podlaha:" 19,38*3,6</t>
  </si>
  <si>
    <t>-255421945</t>
  </si>
  <si>
    <t>1446247455</t>
  </si>
  <si>
    <t>139,536*0,0003+184,158*0,00035</t>
  </si>
  <si>
    <t>300590309</t>
  </si>
  <si>
    <t>"Strop:" 19,38*3,6*2</t>
  </si>
  <si>
    <t>"Podlaha:" 19,38*3,6*2</t>
  </si>
  <si>
    <t>-1700981695</t>
  </si>
  <si>
    <t>(1,55+14,65+0,26+2,07+0,4)*4,2*2</t>
  </si>
  <si>
    <t>19,38*2,7*2*2</t>
  </si>
  <si>
    <t>-1093250310</t>
  </si>
  <si>
    <t>279,072/2*1,15+368,316*1,2</t>
  </si>
  <si>
    <t>602,446*1,15 'Přepočtené koeficientem množství</t>
  </si>
  <si>
    <t>-1395471295</t>
  </si>
  <si>
    <t>1064216152</t>
  </si>
  <si>
    <t>((3,6+2,5*2)*0,3+3,8*0,3)*2</t>
  </si>
  <si>
    <t>998711103</t>
  </si>
  <si>
    <t>Přesun hmot tonážní pro izolace proti vodě, vlhkosti a plynům v objektech výšky do 60 m</t>
  </si>
  <si>
    <t>-1450485054</t>
  </si>
  <si>
    <t>1418323453</t>
  </si>
  <si>
    <t>30,7</t>
  </si>
  <si>
    <t>-1876472573</t>
  </si>
  <si>
    <t>(13,4+9,6)*0,2</t>
  </si>
  <si>
    <t>62853001_R08</t>
  </si>
  <si>
    <t>podkladní asfaltový pás samolepicí modifikovaný SBS tl 3 mm s vložkou ze skleněné tkaniny s vysokou odolností</t>
  </si>
  <si>
    <t>-1131805336</t>
  </si>
  <si>
    <t>30,7*1,15+4,6*1,2</t>
  </si>
  <si>
    <t>712341559</t>
  </si>
  <si>
    <t>Provedení povlakové krytiny střech do 10° pásy NAIP přitavením v plné ploše</t>
  </si>
  <si>
    <t>-100464797</t>
  </si>
  <si>
    <t>71284-R01</t>
  </si>
  <si>
    <t>Provedení povlakové krytiny vytažením na konstrukce pásy přitavením a mechanickým přikotvením NAIP vč. dodávky kotevních prvků</t>
  </si>
  <si>
    <t>213106715</t>
  </si>
  <si>
    <t>62852-R08</t>
  </si>
  <si>
    <t xml:space="preserve">pás elasterobitumenový modifikovaný vrchní hydroizolační natavovací s polyesterovou nosnou vložkou, s přírodním břidličným posypem a zvýšenou požární odolností, tl. 5,2 mm  </t>
  </si>
  <si>
    <t>-1781191851</t>
  </si>
  <si>
    <t>712363115</t>
  </si>
  <si>
    <t>Provedení povlakové krytiny střech do 10° zaizolování prostupů kruhového průřezu D do 300 mm</t>
  </si>
  <si>
    <t>-582274847</t>
  </si>
  <si>
    <t>Viz. PD stavební část - skladby konstrukcí (střechy), výkresy půdorysu střechy, výkresy řezů A - F a Tech.zpr.</t>
  </si>
  <si>
    <t>Podrobný popis viz PD - skladby konstrukcí střech - skladby R1 - R9</t>
  </si>
  <si>
    <t>vpusti</t>
  </si>
  <si>
    <t>"8.NP:" 4</t>
  </si>
  <si>
    <t>"7.NP:" 22</t>
  </si>
  <si>
    <t>"4.NP:" 6</t>
  </si>
  <si>
    <t>"1.NP:" 4</t>
  </si>
  <si>
    <t>998712103</t>
  </si>
  <si>
    <t>Přesun hmot tonážní tonážní pro krytiny povlakové v objektech v do 24 m</t>
  </si>
  <si>
    <t>1379840747</t>
  </si>
  <si>
    <t>-366096113</t>
  </si>
  <si>
    <t>28376382</t>
  </si>
  <si>
    <t>deska z polystyrénu XPS, hrana polodrážková a hladký povrch s vyšší odolností tl 100mm</t>
  </si>
  <si>
    <t>625365980</t>
  </si>
  <si>
    <t>"Strop:" 19,38*3,8</t>
  </si>
  <si>
    <t>73,644*1,05 'Přepočtené koeficientem množství</t>
  </si>
  <si>
    <t>1058211682</t>
  </si>
  <si>
    <t>1432665431</t>
  </si>
  <si>
    <t>(1,55+14,85+0,26+2,07+0,4)*4,2</t>
  </si>
  <si>
    <t>184,998*1,05 'Přepočtené koeficientem množství</t>
  </si>
  <si>
    <t>1915020480</t>
  </si>
  <si>
    <t>"viz pol.č.713131141:" 73,644</t>
  </si>
  <si>
    <t>"viz pol.č.713141131:" 184,998</t>
  </si>
  <si>
    <t>747269231</t>
  </si>
  <si>
    <t>28340-R02</t>
  </si>
  <si>
    <t>pásek okrajový z pěnového polyetylenu tl.10 mm s PE folií, šíře 105 - 125 mm</t>
  </si>
  <si>
    <t>1017674518</t>
  </si>
  <si>
    <t>"Podlaha:" (19,38+3,6)*2</t>
  </si>
  <si>
    <t>-222934101</t>
  </si>
  <si>
    <t>1214758990</t>
  </si>
  <si>
    <t>13,4+9,6</t>
  </si>
  <si>
    <t>23*1,05 'Přepočtené koeficientem množství</t>
  </si>
  <si>
    <t>-970909763</t>
  </si>
  <si>
    <t>Spádové klíny</t>
  </si>
  <si>
    <t>28376143</t>
  </si>
  <si>
    <t>klín izolační z pěnového polystyrenu EPS 200 spádový</t>
  </si>
  <si>
    <t>1798311423</t>
  </si>
  <si>
    <t>průměrná tl. 100 mm</t>
  </si>
  <si>
    <t>30,7*0,1</t>
  </si>
  <si>
    <t>711131-R1</t>
  </si>
  <si>
    <t>Provedení izolace proti zemní vlhkosti pásy na sucho vodorovné AIP nebo tkaninou s přelepením spojů</t>
  </si>
  <si>
    <t>2078081563</t>
  </si>
  <si>
    <t>396146154</t>
  </si>
  <si>
    <t>58,14*1,15 'Přepočtené koeficientem množství</t>
  </si>
  <si>
    <t>-895216705</t>
  </si>
  <si>
    <t>767583352</t>
  </si>
  <si>
    <t>Montáž podhledů lamelových š 75 plochy do 20 m2</t>
  </si>
  <si>
    <t>1056230427</t>
  </si>
  <si>
    <t xml:space="preserve">Poznámka k souboru cen:_x000D_
1. Cenami -5114 a -5115 se oceňuje jen úprava lamel a kazet na obvodu ploch projektovaných kosoúhlých nebo zakřivených konstrukcí. 2. Cenami -5101 až -5103 nelze oceňovat pomocné konstrukce z profilů; tyto práce se oceňují cenami souboru cen 767 99- Montáž ostatních atypických zámečnických konstrukcí. 3. V cenách -3341 až -4703 není započtena montáž doplňků podhledů; tyto práce se oceňují cenami souboru cen 767 58-51 Montáž doplňků podhledů pomocných konstrukcí. </t>
  </si>
  <si>
    <t>Použité stávající podhledy</t>
  </si>
  <si>
    <t>644299047</t>
  </si>
  <si>
    <t>Použité nové podhledy</t>
  </si>
  <si>
    <t>59036010</t>
  </si>
  <si>
    <t>panel akustický nebarvená hrana viditelný rošt bílá rastr š 24mm tl 20mm</t>
  </si>
  <si>
    <t>1590061169</t>
  </si>
  <si>
    <t>68*1,05 'Přepočtené koeficientem množství</t>
  </si>
  <si>
    <t>998763303</t>
  </si>
  <si>
    <t>Přesun hmot tonážní pro sádrokartonové konstrukce v objektech v do 24 m</t>
  </si>
  <si>
    <t>904953095</t>
  </si>
  <si>
    <t>76402-R01</t>
  </si>
  <si>
    <t>Ozn. K510 - Systém celoobvodového oplechování okenní výplně rš 400 mm z Pz s povrch úpravou kotvené nepřímo lepením, D+M</t>
  </si>
  <si>
    <t>1832496037</t>
  </si>
  <si>
    <t>Viz. PD stavební část - výrobky PSV (klempířské),</t>
  </si>
  <si>
    <t>1,3*1,05</t>
  </si>
  <si>
    <t>76402-R02</t>
  </si>
  <si>
    <t>Ozn. K511 - Oplechování horních ploch a atik z Pz s povrch úpravou kotvené nepřímo lepením rš 740 mm, D+M</t>
  </si>
  <si>
    <t>1570474835</t>
  </si>
  <si>
    <t>Viz. PD stavební část - výrobky PSV (klempířské)</t>
  </si>
  <si>
    <t>76402-R03</t>
  </si>
  <si>
    <t>Ozn. K512 - Střešní žlab z Pz s povrch úpravou, DN 200, s háky, D+M</t>
  </si>
  <si>
    <t>107440422</t>
  </si>
  <si>
    <t>76402-R04</t>
  </si>
  <si>
    <t>Ozn. K513 - Dešťový svod z Pz s povrch úpravou DN 200,  rš 600 mm, vč. kotlíku, objímek, D+M</t>
  </si>
  <si>
    <t>2031400411</t>
  </si>
  <si>
    <t>145</t>
  </si>
  <si>
    <t>76402-R05</t>
  </si>
  <si>
    <t>Ozn. K514 - Lapač střešních naplavenín DN 200, litinový, D+M</t>
  </si>
  <si>
    <t>582251257</t>
  </si>
  <si>
    <t>76402-R06</t>
  </si>
  <si>
    <t>Ozn. K515 - Oplechování horních ploch a atik z Pz s povrch úpravou kotvené nepřímo lepením rš 270 mm</t>
  </si>
  <si>
    <t>307329632</t>
  </si>
  <si>
    <t>13,4*1,05</t>
  </si>
  <si>
    <t>998764103</t>
  </si>
  <si>
    <t>Přesun hmot tonážní pro konstrukce klempířské v objektech v do 24 m</t>
  </si>
  <si>
    <t>-783471726</t>
  </si>
  <si>
    <t>998766_R1</t>
  </si>
  <si>
    <t>Přesun hmot pro konstrukce truhlářské v objektech v do 24 m</t>
  </si>
  <si>
    <t>-21908570</t>
  </si>
  <si>
    <t>766.d</t>
  </si>
  <si>
    <t>plastové</t>
  </si>
  <si>
    <t>76691-R01</t>
  </si>
  <si>
    <t>Ozn. P01- Vícekomorové plastové rámové okno 1300x1500 mm,  D+M</t>
  </si>
  <si>
    <t>-839878611</t>
  </si>
  <si>
    <t>Viz. PD stavební část - výrobky PSV (plastové )</t>
  </si>
  <si>
    <t>Přesun hmot pro zámečnické konstrukce v objektech v do 24 m</t>
  </si>
  <si>
    <t>1150336062</t>
  </si>
  <si>
    <t>767.a</t>
  </si>
  <si>
    <t>zámečnické - protipožární</t>
  </si>
  <si>
    <t>76741-R61</t>
  </si>
  <si>
    <t>Ozn. Z510 - Ocelové rámové dveře 900/2100 mm jednokřídlové polodrážkové otočné, plné, včetně ocelové rámové zárubně, s požární odolností, D+M</t>
  </si>
  <si>
    <t>31127376</t>
  </si>
  <si>
    <t>-včetně příslušenství a nátěrů</t>
  </si>
  <si>
    <t>1+0</t>
  </si>
  <si>
    <t>76741-R62</t>
  </si>
  <si>
    <t>Ozn. Z511 - Ocelové dveře falcové 1600/2100 mm dvoukřídlové otočné, plné, s požární odolností, D+M</t>
  </si>
  <si>
    <t>780241276</t>
  </si>
  <si>
    <t>76741-R63</t>
  </si>
  <si>
    <t>Ozn. Z512 - Ocelová lisovaná zárubeň 900/2100 mm s PO, pro dodatečnou montáž, do zděné stěny tl.150 mm pro dveře jednokřídlové polodrážkové otočné, D+M</t>
  </si>
  <si>
    <t>1468408558</t>
  </si>
  <si>
    <t>Viz. PD stavební část - výrobky PSV (zámečnické vnitřní) , výkresy půdorysu a Tech.zpr.</t>
  </si>
  <si>
    <t>0+1</t>
  </si>
  <si>
    <t>76741-R64</t>
  </si>
  <si>
    <t>Ozn. Z513 - Ocelová lisovaná zárubeň 1600/2100 mm s PO, pro dodatečnou montáž, do zděné stěny tl.150 mm pro dveře jednokřídlové polodrážkové otočné, D+M</t>
  </si>
  <si>
    <t>957573438</t>
  </si>
  <si>
    <t>767.b</t>
  </si>
  <si>
    <t>zámečnické venkovní</t>
  </si>
  <si>
    <t>76745-R01</t>
  </si>
  <si>
    <t>Ozn. Z515 - Úprava pochozí lávky, D+M</t>
  </si>
  <si>
    <t>759688750</t>
  </si>
  <si>
    <t>Viz. PD stavební část - výrobky zámečnické venkovní</t>
  </si>
  <si>
    <t>76745-R02</t>
  </si>
  <si>
    <t>Ozn. Z516 - Provizorní ochranná stěna, D+M</t>
  </si>
  <si>
    <t>-6612301</t>
  </si>
  <si>
    <t>-hmotnost 7969 kg</t>
  </si>
  <si>
    <t>-trapezový plech 275 m2</t>
  </si>
  <si>
    <t>-vrtané základy -13*400 mm</t>
  </si>
  <si>
    <t>76746-R01</t>
  </si>
  <si>
    <t>Ozn. Z514 - Revizní nerezový poklop kanalizace 300x300 mm, nosnost12,5 t, vodotěsný a plynotěsný, D+M</t>
  </si>
  <si>
    <t>-1429409955</t>
  </si>
  <si>
    <t>76788-R01</t>
  </si>
  <si>
    <t>Ozn. O560 - Speciiální pásy do pracovních, dilatačních a jiných konstrukčních spár tl.20 mm, D+M</t>
  </si>
  <si>
    <t>1948107727</t>
  </si>
  <si>
    <t>28,0*1,05</t>
  </si>
  <si>
    <t>76788-R02</t>
  </si>
  <si>
    <t>Ozn. O561 - Vnitřní podlahový profil pro objektové dilatace, D+M</t>
  </si>
  <si>
    <t>-937877537</t>
  </si>
  <si>
    <t>6,0*1,05</t>
  </si>
  <si>
    <t>76788-R03</t>
  </si>
  <si>
    <t>Ozn. O562 - Vnitřní stěnový profil pro objektové dilatace, D+M</t>
  </si>
  <si>
    <t>278259166</t>
  </si>
  <si>
    <t>9,6*1,05</t>
  </si>
  <si>
    <t>76788-R04</t>
  </si>
  <si>
    <t>Ozn. O563 - Vnitřní stropní profil pro objektové dilatace, D+M</t>
  </si>
  <si>
    <t>-954511700</t>
  </si>
  <si>
    <t>76788-R05</t>
  </si>
  <si>
    <t>Ozn. O564  - Systém generálního klíče ( SGK) včetně cylindrických vložek , D+M</t>
  </si>
  <si>
    <t>1795424649</t>
  </si>
  <si>
    <t>Viz. PD stavební část - výrobky PSV (ostatní), výkresy půdorysu 1.PP - 3.NP a Tech.zpr.</t>
  </si>
  <si>
    <t>-počet vložek - 2ks</t>
  </si>
  <si>
    <t>76788-R06</t>
  </si>
  <si>
    <t>Ozn. O565 - Ochrana stěn speciálním ochranným plastovým pásem výšky 200 mm, tl.3 mm ve dvou úrovních, D+M</t>
  </si>
  <si>
    <t>-1955275465</t>
  </si>
  <si>
    <t>43,0*1,05</t>
  </si>
  <si>
    <t>76788-R07</t>
  </si>
  <si>
    <t>Ozn. O566 - Ochrana rohů speciálními kryty 50x50 mm, v. 2000 mm, 90°, D+M</t>
  </si>
  <si>
    <t>1996520879</t>
  </si>
  <si>
    <t>16,0</t>
  </si>
  <si>
    <t>76788-R08</t>
  </si>
  <si>
    <t>Ozn. O567- Plastový dutinkový vnitřní parapet z tvrdého PVC, na šířku zdiva 600 mm s čelní hranou 40 mm - D+M</t>
  </si>
  <si>
    <t>1715395207</t>
  </si>
  <si>
    <t>Viz. PD stavební část - výrobky PSV (plastové ), výkresy půdorysu 1.PP - 3.NP a Tech.zpr.</t>
  </si>
  <si>
    <t>-včetně koncovek</t>
  </si>
  <si>
    <t>-včetně kotvení</t>
  </si>
  <si>
    <t>1,3</t>
  </si>
  <si>
    <t>76788-R09</t>
  </si>
  <si>
    <t>Ozn. O568 - Prostupová tvarovka DN 200 mm, D+M</t>
  </si>
  <si>
    <t>-2114282531</t>
  </si>
  <si>
    <t>76788-R10</t>
  </si>
  <si>
    <t>Ozn. O569  - Ochrana rohů a křídel posuvných dveří z tlustostěnné nerezové trubky DN 71 mm, dl. 900 mm, D+M</t>
  </si>
  <si>
    <t>-65644284</t>
  </si>
  <si>
    <t xml:space="preserve">Viz. PD stavební část - výrobky PSV (ostatní), výkresy půdorysu </t>
  </si>
  <si>
    <t>- včetně kotvení a kotvicího materiálu</t>
  </si>
  <si>
    <t>76771-R01</t>
  </si>
  <si>
    <t>Ozn. E505 - Vnitřní protipožární hliníková prosklená stěna, rámový systém, 1550x2300 mm, dveře dvoukř. el. posuv. 700+700x2100 mm, D+M</t>
  </si>
  <si>
    <t>-610756421</t>
  </si>
  <si>
    <t xml:space="preserve">Viz. PD stavební část - výrobky PSV (hliníkové vnitřní protipožární), výkresy půdorysu </t>
  </si>
  <si>
    <t>771</t>
  </si>
  <si>
    <t>Podlahy z dlaždic keramických</t>
  </si>
  <si>
    <t>771574122</t>
  </si>
  <si>
    <t>Montáž podlah keramických hladkých lepených flexibilním lepidlem do 100 ks/m2</t>
  </si>
  <si>
    <t>-157526345</t>
  </si>
  <si>
    <t xml:space="preserve">Poznámka k souboru cen:_x000D_
1. Položky jsou učeny pro všechy druhy povrchových úprav. </t>
  </si>
  <si>
    <t>1,2*0,8</t>
  </si>
  <si>
    <t>59761015</t>
  </si>
  <si>
    <t>dlažba keramická hutná reliéfní do interiéru i exteriéru přes 85 do 100ks/m2</t>
  </si>
  <si>
    <t>-1311971210</t>
  </si>
  <si>
    <t>0,96*1,05 'Přepočtené koeficientem množství</t>
  </si>
  <si>
    <t>771579191</t>
  </si>
  <si>
    <t>Příplatek k montáži podlah keramických lepených flexibilním lepidlem za plochu do 5 m2</t>
  </si>
  <si>
    <t>-910956327</t>
  </si>
  <si>
    <t>0,96</t>
  </si>
  <si>
    <t>771591111</t>
  </si>
  <si>
    <t>Nátěr penetrační na podlahu</t>
  </si>
  <si>
    <t>-1520808378</t>
  </si>
  <si>
    <t>998771103</t>
  </si>
  <si>
    <t>Přesun hmot tonážní pro podlahy z dlaždic v objektech v do 24 m</t>
  </si>
  <si>
    <t>272871542</t>
  </si>
  <si>
    <t>77721-R01</t>
  </si>
  <si>
    <t>-1622515137</t>
  </si>
  <si>
    <t>"Podlaha:" (19,38+3,6)*2-3,6-1,45</t>
  </si>
  <si>
    <t>77731-R02</t>
  </si>
  <si>
    <t>Litá polyuretanová podlahová hladká komfortní podlahovina - stěrka s hladkým matným povrchen, tl. min. 2 mm - celková skladba viz PD - tabulky podlah</t>
  </si>
  <si>
    <t>-1421494387</t>
  </si>
  <si>
    <t>včetně křemenného písku</t>
  </si>
  <si>
    <t>998777103</t>
  </si>
  <si>
    <t>Přesun hmot tonážní pro podlahy lité v objektech v do 24 m</t>
  </si>
  <si>
    <t>732509803</t>
  </si>
  <si>
    <t>783826615</t>
  </si>
  <si>
    <t>Hydrofobizační transparentní silikonový nátěr omítek stupně členitosti 1 a 2</t>
  </si>
  <si>
    <t>1239824748</t>
  </si>
  <si>
    <t>1737723529</t>
  </si>
  <si>
    <t>-1239862883</t>
  </si>
  <si>
    <t>4,78*3,61+1,5*0,45+2,29*0,15+((5,28+3,61)*2-1,5)*0,1</t>
  </si>
  <si>
    <t>1659485162</t>
  </si>
  <si>
    <t>Strop</t>
  </si>
  <si>
    <t>Stěny</t>
  </si>
  <si>
    <t>D1_13_3 - Požárně bezpečnostní řešení</t>
  </si>
  <si>
    <t>PBR1PA5456</t>
  </si>
  <si>
    <t>MONTÁŽ PROTIPOŽÁRNÍ MANŽETY (rozměr dělitelné bandáže 3100 mm) montáž celého 3,1 m dělitelného návinu</t>
  </si>
  <si>
    <t>-1089549105</t>
  </si>
  <si>
    <t>PBR1TMEL</t>
  </si>
  <si>
    <t>MONTÁŽ PROTIPOŽÁRNÍHO TMELU</t>
  </si>
  <si>
    <t>2020929383</t>
  </si>
  <si>
    <t>PBR100tmel</t>
  </si>
  <si>
    <t>požární tmel pro kovové trubky v 310 ml tubách</t>
  </si>
  <si>
    <t>-150196657</t>
  </si>
  <si>
    <t>PBR500man</t>
  </si>
  <si>
    <t>požární manžeta na hoř. potrubí (rozměr dělitelné bandáže 3100 mm) dodávka 3,1 m dělitelného návinu</t>
  </si>
  <si>
    <t>-1211778284</t>
  </si>
  <si>
    <t>PBR102EVAK</t>
  </si>
  <si>
    <t>označení únikových cest fotoluminiscenční značkou (po schodišti dolů)</t>
  </si>
  <si>
    <t>1370732503</t>
  </si>
  <si>
    <t>PBR122EVAK</t>
  </si>
  <si>
    <t>označení únikových cest fotoluminiscenční značkou (po schodišti nahorů)</t>
  </si>
  <si>
    <t>1225185592</t>
  </si>
  <si>
    <t>PBR111EVAK</t>
  </si>
  <si>
    <t>označení čísla podlaží</t>
  </si>
  <si>
    <t>1282997643</t>
  </si>
  <si>
    <t>4+1</t>
  </si>
  <si>
    <t>PBR100EVAK4</t>
  </si>
  <si>
    <t>označení únikových cest fotoluminiscenční značkou (EXIT)</t>
  </si>
  <si>
    <t>-1616523769</t>
  </si>
  <si>
    <t>1+1+1</t>
  </si>
  <si>
    <t>3+3+3+3+10</t>
  </si>
  <si>
    <t>3+3+3+3+8</t>
  </si>
  <si>
    <t>20+8+1+5+3+22+20</t>
  </si>
  <si>
    <t>D1_13_4a - Vytápění</t>
  </si>
  <si>
    <t xml:space="preserve">    732 - Ústřední vytápění - strojovny</t>
  </si>
  <si>
    <t>732</t>
  </si>
  <si>
    <t>Ústřední vytápění - strojovny</t>
  </si>
  <si>
    <t>732420812</t>
  </si>
  <si>
    <t>Demontáž čerpadla oběhového spirálního DN 40</t>
  </si>
  <si>
    <t>1495501692</t>
  </si>
  <si>
    <t>viz. výkres: D1.13.4a-04</t>
  </si>
  <si>
    <t>732890801</t>
  </si>
  <si>
    <t>Přesun demontovaných strojoven vodorovně 100 m v objektech výšky do 6 m</t>
  </si>
  <si>
    <t>10959855</t>
  </si>
  <si>
    <t>0,04</t>
  </si>
  <si>
    <t>-906431203</t>
  </si>
  <si>
    <t>733110808</t>
  </si>
  <si>
    <t>Demontáž potrubí ocelového závitového do DN 50</t>
  </si>
  <si>
    <t>-802584253</t>
  </si>
  <si>
    <t>733120826</t>
  </si>
  <si>
    <t>Demontáž potrubí ocelového hladkého do D 89</t>
  </si>
  <si>
    <t>1142548595</t>
  </si>
  <si>
    <t>733120832</t>
  </si>
  <si>
    <t>Demontáž potrubí ocelového hladkého do D 133</t>
  </si>
  <si>
    <t>1985295051</t>
  </si>
  <si>
    <t>1766140073</t>
  </si>
  <si>
    <t>1,47</t>
  </si>
  <si>
    <t>731371774</t>
  </si>
  <si>
    <t>733111124</t>
  </si>
  <si>
    <t>Potrubí ocelové závitové bezešvé běžné nízkotlaké nebo středotlaké DN 20</t>
  </si>
  <si>
    <t>-1132315166</t>
  </si>
  <si>
    <t>733111125</t>
  </si>
  <si>
    <t>Potrubí ocelové závitové bezešvé běžné nízkotlaké nebo středotlaké DN 25</t>
  </si>
  <si>
    <t>384301509</t>
  </si>
  <si>
    <t>733111127</t>
  </si>
  <si>
    <t>Potrubí ocelové závitové bezešvé běžné nízkotlaké nebo středotlaké DN 40</t>
  </si>
  <si>
    <t>-1189611669</t>
  </si>
  <si>
    <t>-257060344</t>
  </si>
  <si>
    <t>822539134</t>
  </si>
  <si>
    <t>29+10+15+8</t>
  </si>
  <si>
    <t>733191917</t>
  </si>
  <si>
    <t>Zaslepení potrubí ocelového závitového zavařením a skováním DN 40</t>
  </si>
  <si>
    <t>-1259035026</t>
  </si>
  <si>
    <t>733191925</t>
  </si>
  <si>
    <t>Navaření odbočky na potrubí ocelové závitové DN 25</t>
  </si>
  <si>
    <t>439393957</t>
  </si>
  <si>
    <t>733191927</t>
  </si>
  <si>
    <t>Navaření odbočky na potrubí ocelové závitové DN 40</t>
  </si>
  <si>
    <t>-1877672315</t>
  </si>
  <si>
    <t>733193925</t>
  </si>
  <si>
    <t>Zaslepení potrubí ocelového hladkého dýnkem D 89</t>
  </si>
  <si>
    <t>2084080674</t>
  </si>
  <si>
    <t>-1809504492</t>
  </si>
  <si>
    <t>734100812</t>
  </si>
  <si>
    <t>Demontáž armatury přírubové se dvěma přírubami do DN 100</t>
  </si>
  <si>
    <t>-917179366</t>
  </si>
  <si>
    <t>734200833</t>
  </si>
  <si>
    <t>Demontáž armatury závitové se třemi závity do G 6/4</t>
  </si>
  <si>
    <t>-578228068</t>
  </si>
  <si>
    <t>734890801</t>
  </si>
  <si>
    <t>Přemístění demontovaných armatur vodorovně do 100 m v objektech výšky do 6 m</t>
  </si>
  <si>
    <t>-997311721</t>
  </si>
  <si>
    <t>0,36</t>
  </si>
  <si>
    <t>734191983</t>
  </si>
  <si>
    <t>Zaslepení přírubového spoje a armatur do DN 150</t>
  </si>
  <si>
    <t>622530523</t>
  </si>
  <si>
    <t>734220101</t>
  </si>
  <si>
    <t>Ventil závitový regulační přímý G 3/4 PN 20 do 100°C vyvažovací</t>
  </si>
  <si>
    <t>966036356</t>
  </si>
  <si>
    <t>734220103</t>
  </si>
  <si>
    <t>Ventil závitový regulační přímý G 5/4 PN 20 do 100°C vyvažovací</t>
  </si>
  <si>
    <t>-1433208658</t>
  </si>
  <si>
    <t>734221552</t>
  </si>
  <si>
    <t>Ventil závitový termostatický přímý dvouregulační G 1/2 PN 16 do 110°C bez hlavice ovládání</t>
  </si>
  <si>
    <t>-388722097</t>
  </si>
  <si>
    <t>734221682</t>
  </si>
  <si>
    <t>Termostatická hlavice kapalinová PN 10 do 110°C otopných těles VK</t>
  </si>
  <si>
    <t>-355111754</t>
  </si>
  <si>
    <t>734261717</t>
  </si>
  <si>
    <t>Šroubení regulační radiátorové přímé G 1/2 s vypouštěním</t>
  </si>
  <si>
    <t>-1573372899</t>
  </si>
  <si>
    <t>734291123</t>
  </si>
  <si>
    <t>Kohout plnící a vypouštěcí G 1/2 PN 10 do 90°C závitový</t>
  </si>
  <si>
    <t>-162148072</t>
  </si>
  <si>
    <t>734292715</t>
  </si>
  <si>
    <t>Kohout kulový přímý G 1 PN 42 do 185°C vnitřní závit</t>
  </si>
  <si>
    <t>1392733183</t>
  </si>
  <si>
    <t>734292717</t>
  </si>
  <si>
    <t>Kohout kulový přímý G 1 1/2 PN 42 do 185°C vnitřní závit</t>
  </si>
  <si>
    <t>-1835524232</t>
  </si>
  <si>
    <t>998734102</t>
  </si>
  <si>
    <t>Přesun hmot tonážní pro armatury v objektech v do 12 m</t>
  </si>
  <si>
    <t>2020931656</t>
  </si>
  <si>
    <t>735411812</t>
  </si>
  <si>
    <t>Demontáž konvektoru stavební délky přes 700 do 1600 mm</t>
  </si>
  <si>
    <t>-1897384042</t>
  </si>
  <si>
    <t>954197061</t>
  </si>
  <si>
    <t>0,11</t>
  </si>
  <si>
    <t>735151579</t>
  </si>
  <si>
    <t>Otopné těleso panelové dvoudeskové 2 přídavné přestupní plochy výška/délka 600/1200 mm výkon 2015 W</t>
  </si>
  <si>
    <t>1363441418</t>
  </si>
  <si>
    <t>735151581</t>
  </si>
  <si>
    <t>Otopné těleso panelové dvoudeskové 2 přídavné přestupní plochy výška/délka 600/1600 mm výkon 2686 W</t>
  </si>
  <si>
    <t>-1059422589</t>
  </si>
  <si>
    <t>998735102</t>
  </si>
  <si>
    <t>Přesun hmot tonážní pro otopná tělesa v objektech v do 12 m</t>
  </si>
  <si>
    <t>177674433</t>
  </si>
  <si>
    <t>Nátěry syntetické potrubí do DN 50 barva dražší matný povrch 1x antikorozní, 1x základní, 2x email</t>
  </si>
  <si>
    <t>1900535497</t>
  </si>
  <si>
    <t>8+10+29</t>
  </si>
  <si>
    <t>783425_R2</t>
  </si>
  <si>
    <t>291484537</t>
  </si>
  <si>
    <t>8+6</t>
  </si>
  <si>
    <t>-299017182</t>
  </si>
  <si>
    <t>20+10</t>
  </si>
  <si>
    <t>7134108R20</t>
  </si>
  <si>
    <t>Odstanění izolace tepelné potrubí pásy nebo rohožemi s AL fólií staženými drátem tl do 100 mm</t>
  </si>
  <si>
    <t>-392620634</t>
  </si>
  <si>
    <t>70+20</t>
  </si>
  <si>
    <t>1212589622</t>
  </si>
  <si>
    <t>-1705378607</t>
  </si>
  <si>
    <t>63154R448</t>
  </si>
  <si>
    <t>pouzdro potrubní izolační z minerální vlny s Al fólií, d/tl 48/40 mm</t>
  </si>
  <si>
    <t>1575590584</t>
  </si>
  <si>
    <t>63154R435</t>
  </si>
  <si>
    <t>pouzdro potrubní izolační z minerální vlny s Al fólií, d/tl 35/40 mm</t>
  </si>
  <si>
    <t>1166099326</t>
  </si>
  <si>
    <t>-802638376</t>
  </si>
  <si>
    <t>0,015</t>
  </si>
  <si>
    <t>-686220668</t>
  </si>
  <si>
    <t>0,02</t>
  </si>
  <si>
    <t>767-Z52015</t>
  </si>
  <si>
    <t>Jednoduchý závěs pro potrubí vytápění, sestava, potrubí DN15 - DN25</t>
  </si>
  <si>
    <t>-1315494651</t>
  </si>
  <si>
    <t>-1620013933</t>
  </si>
  <si>
    <t>-71929254</t>
  </si>
  <si>
    <t>-2142838267</t>
  </si>
  <si>
    <t>-1078421219</t>
  </si>
  <si>
    <t>440238109</t>
  </si>
  <si>
    <t>D1_13_4e - Zdravotně technické instalace</t>
  </si>
  <si>
    <t xml:space="preserve">    722 - Zdravotechnika - vnitřní vodovod</t>
  </si>
  <si>
    <t>850315121</t>
  </si>
  <si>
    <t>Výřez nebo výsek na potrubí z trub litinových tlakových nebo plastických hmot DN 150</t>
  </si>
  <si>
    <t>1460877816</t>
  </si>
  <si>
    <t>857241192</t>
  </si>
  <si>
    <t>Příplatek za práci ve štole při montáži litinových tvarovek jednoosých hrdlových DN 80 až 250</t>
  </si>
  <si>
    <t>1515850798</t>
  </si>
  <si>
    <t>55254028r</t>
  </si>
  <si>
    <t>koleno přírubové z tvárné litiny,práškový epoxid tl 250µm  DN 80-45°</t>
  </si>
  <si>
    <t>-1228982380</t>
  </si>
  <si>
    <t>42223647</t>
  </si>
  <si>
    <t>šoupátko přírubové šedá litina třmenové PN16 těsnící sedlo mosaz/mosaz DN 80x280mm</t>
  </si>
  <si>
    <t>1234134371</t>
  </si>
  <si>
    <t>1+1</t>
  </si>
  <si>
    <t>722219104</t>
  </si>
  <si>
    <t>Montáž armatur vodovodních přírubových DN 80 ostatní typ</t>
  </si>
  <si>
    <t>1839001856</t>
  </si>
  <si>
    <t>55259813r</t>
  </si>
  <si>
    <t>přechod přírubový (FFR) tvárná litina DN 100/80 dl 200mm</t>
  </si>
  <si>
    <t>vlastní</t>
  </si>
  <si>
    <t>-1406408334</t>
  </si>
  <si>
    <t>722174088r</t>
  </si>
  <si>
    <t>Příruba PP-ocel 90/DN80, vč.mont.</t>
  </si>
  <si>
    <t>-1309350806</t>
  </si>
  <si>
    <t>55254048r</t>
  </si>
  <si>
    <t>koleno přírubové z tvárné litiny,práškový epoxid tl 250µm  DN 100-90°</t>
  </si>
  <si>
    <t>1043154631</t>
  </si>
  <si>
    <t>722219105</t>
  </si>
  <si>
    <t>Montáž armatur vodovodních přírubových DN 100 ostatní typ</t>
  </si>
  <si>
    <t>1032383674</t>
  </si>
  <si>
    <t>55253020r</t>
  </si>
  <si>
    <t>Spojka SYNOFLEX krdlo-příruba(155-192)</t>
  </si>
  <si>
    <t>-2100696333</t>
  </si>
  <si>
    <t>55253527</t>
  </si>
  <si>
    <t>tvarovka přírubová litinová s přírubovou odbočkou,práškový epoxid tl 250µm T-kus DN 150/80</t>
  </si>
  <si>
    <t>-953799572</t>
  </si>
  <si>
    <t>722219107</t>
  </si>
  <si>
    <t>Montáž armatur vodovodních přírubových DN 150 ostatní typ</t>
  </si>
  <si>
    <t>1334226327</t>
  </si>
  <si>
    <t>871000-R2</t>
  </si>
  <si>
    <t>Výřez na potrubí PE 160</t>
  </si>
  <si>
    <t>-594676815</t>
  </si>
  <si>
    <t>28653135r</t>
  </si>
  <si>
    <t>Lemový nákružek PP 90</t>
  </si>
  <si>
    <t>1699711992</t>
  </si>
  <si>
    <t>28653138r</t>
  </si>
  <si>
    <t>Příruba PP-ocel DN80</t>
  </si>
  <si>
    <t>1517754299</t>
  </si>
  <si>
    <t>751708090</t>
  </si>
  <si>
    <t>2+10+12+25+20+4</t>
  </si>
  <si>
    <t>ALS potrubní pouzdro kamenná vlna s polepem s hliníkovou folií 89x40-izolace vodovodního potrubí</t>
  </si>
  <si>
    <t>604968135</t>
  </si>
  <si>
    <t>665746578</t>
  </si>
  <si>
    <t>0,3</t>
  </si>
  <si>
    <t>722</t>
  </si>
  <si>
    <t>Zdravotechnika - vnitřní vodovod</t>
  </si>
  <si>
    <t>722211814</t>
  </si>
  <si>
    <t>Demontáž armatur přírubových se dvěma přírubami DN 100</t>
  </si>
  <si>
    <t>-1033797427</t>
  </si>
  <si>
    <t>722110815</t>
  </si>
  <si>
    <t>Demontáž potrubí litinové přírubové do DN 125</t>
  </si>
  <si>
    <t>176167251</t>
  </si>
  <si>
    <t>722174028r</t>
  </si>
  <si>
    <t xml:space="preserve">Potrubí vodovodní plastové PP RTC S4 90x10,1 </t>
  </si>
  <si>
    <t>-139524863</t>
  </si>
  <si>
    <t>722290234</t>
  </si>
  <si>
    <t>Proplach a dezinfekce vodovodního potrubí do DN 80</t>
  </si>
  <si>
    <t>140145370</t>
  </si>
  <si>
    <t>722290229</t>
  </si>
  <si>
    <t>Zkouška těsnosti vodovodního potrubí závitového do DN 100</t>
  </si>
  <si>
    <t>-182067413</t>
  </si>
  <si>
    <t>998722101</t>
  </si>
  <si>
    <t>Přesun hmot tonážní pro vnitřní vodovod v objektech v do 6 m</t>
  </si>
  <si>
    <t>-413986151</t>
  </si>
  <si>
    <t>789012024p</t>
  </si>
  <si>
    <t>Stavební přípomoce</t>
  </si>
  <si>
    <t>-334980238</t>
  </si>
  <si>
    <t>789012027p</t>
  </si>
  <si>
    <t>Stížená montáž mezi stávajícími rozvody</t>
  </si>
  <si>
    <t>-61442054</t>
  </si>
  <si>
    <t>789012047p</t>
  </si>
  <si>
    <t>Uzavření a otevření stávajícího vodovodu</t>
  </si>
  <si>
    <t>1111452559</t>
  </si>
  <si>
    <t>D1_13_4g - Silnoproudá elektrotechnika</t>
  </si>
  <si>
    <t>D1.13.4g - Silnoproudá elektrotechnika</t>
  </si>
  <si>
    <t xml:space="preserve">    ZP - Zemní práce</t>
  </si>
  <si>
    <t>D1.13.4g</t>
  </si>
  <si>
    <t>2105452143</t>
  </si>
  <si>
    <t>364879688</t>
  </si>
  <si>
    <t>34571008</t>
  </si>
  <si>
    <t>lišta elektroinstalační hranatá bílá 40x40</t>
  </si>
  <si>
    <t>-1655027963</t>
  </si>
  <si>
    <t>2105980311</t>
  </si>
  <si>
    <t>K11kk02432</t>
  </si>
  <si>
    <t>KU 68-1903, KRABICE UNIVERZÁLNÍ, ŠEDÁ S VÍČKEM A SVORKOVNICÍ</t>
  </si>
  <si>
    <t>1602746485</t>
  </si>
  <si>
    <t>K11kk02392</t>
  </si>
  <si>
    <t>KR 97, KRABICE ROZVODNÁ, ŠEDÁ</t>
  </si>
  <si>
    <t>680316452</t>
  </si>
  <si>
    <t>741112061</t>
  </si>
  <si>
    <t>Montáž krabice přístrojová zapuštěná plastová kruhová</t>
  </si>
  <si>
    <t>-16289481</t>
  </si>
  <si>
    <t>-1665318220</t>
  </si>
  <si>
    <t>-1985487321</t>
  </si>
  <si>
    <t>1324071203</t>
  </si>
  <si>
    <t>-1176748715</t>
  </si>
  <si>
    <t>KZ 60X50X1.00, ŽLAB KABELOVÝ JUPITER, POZINKOVÁNO SENDZIMIR, vč. konzol a kotev</t>
  </si>
  <si>
    <t>-1030355217</t>
  </si>
  <si>
    <t>741910414</t>
  </si>
  <si>
    <t>Montáž žlab kovový šířky do 250 mm bez víka</t>
  </si>
  <si>
    <t>2104766932</t>
  </si>
  <si>
    <t>K11kk02489</t>
  </si>
  <si>
    <t>KZ 60X150X1.00, ŽLAB KABELOVÝ JUPITER, POZINKOVÁNO SENDZIMIR, vč. konzol a kotev</t>
  </si>
  <si>
    <t>-1077647096</t>
  </si>
  <si>
    <t>741910415</t>
  </si>
  <si>
    <t>Montáž žlab kovový šířky do 500 mm bez víka</t>
  </si>
  <si>
    <t>1406706481</t>
  </si>
  <si>
    <t>K11kk02516</t>
  </si>
  <si>
    <t>KZ 60X500X1.00, ŽLAB KABELOVÝ JUPITER, POZINKOVÁNO SENDZIMIR, vč. konzol a kotev</t>
  </si>
  <si>
    <t>-832057510</t>
  </si>
  <si>
    <t>741120203</t>
  </si>
  <si>
    <t>Montáž vodič Cu izolovaný plný a laněný s PVC pláštěm žíla 25-35 mm2 volně (CY, CHAH-R(V))</t>
  </si>
  <si>
    <t>-1178355437</t>
  </si>
  <si>
    <t>34140850</t>
  </si>
  <si>
    <t>vodič izolovaný s Cu jádrem 25mm2</t>
  </si>
  <si>
    <t>-1131596739</t>
  </si>
  <si>
    <t>220</t>
  </si>
  <si>
    <t>1837360312</t>
  </si>
  <si>
    <t>-1258858306</t>
  </si>
  <si>
    <t>-2056851222</t>
  </si>
  <si>
    <t>-684063081</t>
  </si>
  <si>
    <t>300</t>
  </si>
  <si>
    <t>-1670217238</t>
  </si>
  <si>
    <t>-714000932</t>
  </si>
  <si>
    <t>34111098</t>
  </si>
  <si>
    <t>kabel silový s Cu jádrem 1kV 5x4mm2</t>
  </si>
  <si>
    <t>-1191963668</t>
  </si>
  <si>
    <t>34111100</t>
  </si>
  <si>
    <t>kabel silový s Cu jádrem 1kV 5x6mm2</t>
  </si>
  <si>
    <t>26748018</t>
  </si>
  <si>
    <t>741122233</t>
  </si>
  <si>
    <t>Montáž kabel Cu plný kulatý žíla 5x10 mm2 uložený volně (CYKY)</t>
  </si>
  <si>
    <t>559296615</t>
  </si>
  <si>
    <t>K0111187002</t>
  </si>
  <si>
    <t>CYKY 5x10 RE</t>
  </si>
  <si>
    <t>-257848673</t>
  </si>
  <si>
    <t>741122234</t>
  </si>
  <si>
    <t>Montáž kabel Cu plný kulatý žíla 5x16 mm2 uložený volně (CYKY)</t>
  </si>
  <si>
    <t>1555367109</t>
  </si>
  <si>
    <t>K0111187003</t>
  </si>
  <si>
    <t>CYKY 5x16 RE</t>
  </si>
  <si>
    <t>1735417525</t>
  </si>
  <si>
    <t>741122225</t>
  </si>
  <si>
    <t>Montáž kabel Cu plný kulatý žíla 3x35+25 mm2, 4x35 mm2 uložený volně (CYKY)</t>
  </si>
  <si>
    <t>1519491491</t>
  </si>
  <si>
    <t>K0111183001</t>
  </si>
  <si>
    <t>1-CYKY 5x25 RMV</t>
  </si>
  <si>
    <t>-215279483</t>
  </si>
  <si>
    <t>200</t>
  </si>
  <si>
    <t>741120213</t>
  </si>
  <si>
    <t>Montáž vodič Cu izolovaný plný a laněný s PVC pláštěm žíla 240-300 mm2 volně (CY, CHAH-R(V))</t>
  </si>
  <si>
    <t>-1841548136</t>
  </si>
  <si>
    <t>K05d0543</t>
  </si>
  <si>
    <t>1-CHBU 1x240</t>
  </si>
  <si>
    <t>-1241744441</t>
  </si>
  <si>
    <t>741123232</t>
  </si>
  <si>
    <t>Montáž kabel Al plný nebo laněný kulatý žíla 3x95+70 až 120+70 mm2 uložený volně (AYKY)</t>
  </si>
  <si>
    <t>-442523595</t>
  </si>
  <si>
    <t>34113223</t>
  </si>
  <si>
    <t>kabel silový s Al jádrem 1kV 3x120+70mm2</t>
  </si>
  <si>
    <t>-492717689</t>
  </si>
  <si>
    <t>742121001</t>
  </si>
  <si>
    <t>Montáž kabelů sdělovacích pro vnitřní rozvody do 15 žil</t>
  </si>
  <si>
    <t>-1384051451</t>
  </si>
  <si>
    <t>N01CAA-00184</t>
  </si>
  <si>
    <t>Kabel U/UTP, kat. 5E, PVC plášť, 4 páry, krabice 305m, základní záruka</t>
  </si>
  <si>
    <t>-887305443</t>
  </si>
  <si>
    <t>N01MOD-PC-C5EUTP-3</t>
  </si>
  <si>
    <t>Patchcord UTP, Cat5E, 4páry, MODnet, délka 3m</t>
  </si>
  <si>
    <t>1389970984</t>
  </si>
  <si>
    <t>N01PCD-00346-0E</t>
  </si>
  <si>
    <t>PowerCat propojovací kabel FTP kat.5E, 10 metrů, šedý</t>
  </si>
  <si>
    <t>-199151785</t>
  </si>
  <si>
    <t>742330042</t>
  </si>
  <si>
    <t>Montáž datové dvouzásuvky</t>
  </si>
  <si>
    <t>2022167210</t>
  </si>
  <si>
    <t>N01MOD-WO-C5EUTP-2FA</t>
  </si>
  <si>
    <t>Zásuvka 2xRJ45, UTP, Cat5E, MODnet, UK typ, šikmé moduly</t>
  </si>
  <si>
    <t>1806551248</t>
  </si>
  <si>
    <t>T0107</t>
  </si>
  <si>
    <t>Ukončení UTP kabelu na patch panelu v DR - zařezání RJ 45</t>
  </si>
  <si>
    <t>872352661</t>
  </si>
  <si>
    <t>T0108</t>
  </si>
  <si>
    <t>Ukončení UTP kabelu v zásuvce - zařezání RJ45</t>
  </si>
  <si>
    <t>-890348343</t>
  </si>
  <si>
    <t>T0113</t>
  </si>
  <si>
    <t>Popis modulu RJ 45 v datovém rozvaděči</t>
  </si>
  <si>
    <t>1219132238</t>
  </si>
  <si>
    <t>T0114</t>
  </si>
  <si>
    <t>Popis modulu RJ 45 v zásuvce</t>
  </si>
  <si>
    <t>649610742</t>
  </si>
  <si>
    <t>195833675</t>
  </si>
  <si>
    <t>-1572100122</t>
  </si>
  <si>
    <t>-2121481653</t>
  </si>
  <si>
    <t>741130007</t>
  </si>
  <si>
    <t>Ukončení vodič izolovaný do 25 mm2 v rozváděči nebo na přístroji</t>
  </si>
  <si>
    <t>-1754021113</t>
  </si>
  <si>
    <t>741130008</t>
  </si>
  <si>
    <t>Ukončení vodič izolovaný do 35 mm2 v rozváděči nebo na přístroji</t>
  </si>
  <si>
    <t>1688022175</t>
  </si>
  <si>
    <t>741130011</t>
  </si>
  <si>
    <t>Ukončení vodič izolovaný do 50 mm2 v rozváděči nebo na přístroji</t>
  </si>
  <si>
    <t>875570995</t>
  </si>
  <si>
    <t>741130012</t>
  </si>
  <si>
    <t>Ukončení vodič izolovaný do 70 mm2 v rozváděči nebo na přístroji</t>
  </si>
  <si>
    <t>445220187</t>
  </si>
  <si>
    <t>741130014</t>
  </si>
  <si>
    <t>Ukončení vodič izolovaný do 120mm2 v rozváděči nebo na přístroji</t>
  </si>
  <si>
    <t>1682597248</t>
  </si>
  <si>
    <t>741130017</t>
  </si>
  <si>
    <t>Ukončení vodič izolovaný do 240mm2 v rozváděči nebo na přístroji</t>
  </si>
  <si>
    <t>-1600576353</t>
  </si>
  <si>
    <t>741210001</t>
  </si>
  <si>
    <t>Montáž rozvodnice oceloplechová nebo plastová běžná do 20 kg</t>
  </si>
  <si>
    <t>413344631</t>
  </si>
  <si>
    <t>741210201</t>
  </si>
  <si>
    <t>Montáž rozváděč skříňový nebo panelový dělitelný pole do 200 kg</t>
  </si>
  <si>
    <t>-1292953830</t>
  </si>
  <si>
    <t>741310122</t>
  </si>
  <si>
    <t>Montáž přepínač (polo)zapuštěný bezšroubové připojení 6-střídavý</t>
  </si>
  <si>
    <t>68530019</t>
  </si>
  <si>
    <t>A023553-06289 B1</t>
  </si>
  <si>
    <t>Přepínač střídavý, řazení 6, barva jasně bílá</t>
  </si>
  <si>
    <t>-1687508531</t>
  </si>
  <si>
    <t>741310001</t>
  </si>
  <si>
    <t>Montáž vypínač nástěnný 1-jednopólový prostředí normální</t>
  </si>
  <si>
    <t>1540006297</t>
  </si>
  <si>
    <t>1353583605</t>
  </si>
  <si>
    <t>741310022</t>
  </si>
  <si>
    <t>Montáž přepínač nástěnný 6-střídavý prostředí normální</t>
  </si>
  <si>
    <t>1921569289</t>
  </si>
  <si>
    <t>A023553-06929 B</t>
  </si>
  <si>
    <t>Přepínač střídavý, řazení 6, IP44, barva bílá</t>
  </si>
  <si>
    <t>2058391546</t>
  </si>
  <si>
    <t>741313072</t>
  </si>
  <si>
    <t>Montáž zásuvka chráněná v krabici šroubové připojení 2P+PE prostředí základní, vlhké</t>
  </si>
  <si>
    <t>-996371881</t>
  </si>
  <si>
    <t>35811077</t>
  </si>
  <si>
    <t>zásuvka nepropustná nástěnná 16A 220V 3pólová</t>
  </si>
  <si>
    <t>-802690525</t>
  </si>
  <si>
    <t>1958908219</t>
  </si>
  <si>
    <t>ZCLED3G34L840/W</t>
  </si>
  <si>
    <t>LED svítidlo průmyslové, IP66, 34W,4330lm, 4000K,1575x100x86mm</t>
  </si>
  <si>
    <t>75550433</t>
  </si>
  <si>
    <t>-968670777</t>
  </si>
  <si>
    <t>Nouzové lokální svítidlo přisazené, LED-8W, IP65, 3hod.</t>
  </si>
  <si>
    <t>-1027910541</t>
  </si>
  <si>
    <t>741410021</t>
  </si>
  <si>
    <t>Montáž vodič uzemňovací pásek průřezu do 120 mm2 v městské zástavbě v zemi</t>
  </si>
  <si>
    <t>-723680873</t>
  </si>
  <si>
    <t>35442062</t>
  </si>
  <si>
    <t>pás zemnící 30x4mm FeZn</t>
  </si>
  <si>
    <t>1524384411</t>
  </si>
  <si>
    <t>106*0,95 'Přepočtené koeficientem množství</t>
  </si>
  <si>
    <t>741410041</t>
  </si>
  <si>
    <t>Montáž vodič uzemňovací drát nebo lano D do 10 mm v městské zástavbě</t>
  </si>
  <si>
    <t>1553005448</t>
  </si>
  <si>
    <t>35441073</t>
  </si>
  <si>
    <t>drát D 10mm FeZn</t>
  </si>
  <si>
    <t>-2084709919</t>
  </si>
  <si>
    <t>4*0,62 'Přepočtené koeficientem množství</t>
  </si>
  <si>
    <t>741420001</t>
  </si>
  <si>
    <t>Montáž drát nebo lano hromosvodné svodové D do 10 mm s podpěrou</t>
  </si>
  <si>
    <t>-1816801887</t>
  </si>
  <si>
    <t>35441072</t>
  </si>
  <si>
    <t>drát D 8mm FeZn pro hromosvod</t>
  </si>
  <si>
    <t>-2091218290</t>
  </si>
  <si>
    <t>46*0,4 'Přepočtené koeficientem množství</t>
  </si>
  <si>
    <t>741420021</t>
  </si>
  <si>
    <t>Montáž svorka hromosvodná se 2 šrouby</t>
  </si>
  <si>
    <t>-673258304</t>
  </si>
  <si>
    <t>35441996</t>
  </si>
  <si>
    <t>svorka odbočovací a spojovací pro spojování kruhových a páskových vodičů, FeZn</t>
  </si>
  <si>
    <t>-1766458418</t>
  </si>
  <si>
    <t>35441885</t>
  </si>
  <si>
    <t>svorka spojovací pro lano D 8-10mm</t>
  </si>
  <si>
    <t>815956979</t>
  </si>
  <si>
    <t>35442042</t>
  </si>
  <si>
    <t>svorka uzemnění nerez na okapové žlaby</t>
  </si>
  <si>
    <t>-34664199</t>
  </si>
  <si>
    <t>35442043</t>
  </si>
  <si>
    <t>svorka uzemnění nerez na vodovodní potrubí a okapové roury</t>
  </si>
  <si>
    <t>-57301803</t>
  </si>
  <si>
    <t>35441925</t>
  </si>
  <si>
    <t>svorka zkušební pro lano D 6-12mm, FeZn</t>
  </si>
  <si>
    <t>-294607224</t>
  </si>
  <si>
    <t>35441610</t>
  </si>
  <si>
    <t>podpěra vedení FeZn na skleněný světlík 50mm</t>
  </si>
  <si>
    <t>-604404339</t>
  </si>
  <si>
    <t>T01Z110</t>
  </si>
  <si>
    <t>PV 21d, podp. ved. na ploché stř. - beton, provedení FeZn</t>
  </si>
  <si>
    <t>1834343568</t>
  </si>
  <si>
    <t>741420022</t>
  </si>
  <si>
    <t>Montáž svorka hromosvodná se 3 šrouby</t>
  </si>
  <si>
    <t>-576351521</t>
  </si>
  <si>
    <t>35441986</t>
  </si>
  <si>
    <t>svorka odbočovací a spojovací pro pásek 30x4 mm, FeZn</t>
  </si>
  <si>
    <t>2040874991</t>
  </si>
  <si>
    <t>741420101</t>
  </si>
  <si>
    <t>Montáž držáků oddáleného vedení do zdiva</t>
  </si>
  <si>
    <t>1006568611</t>
  </si>
  <si>
    <t>35441415</t>
  </si>
  <si>
    <t>podpěra vedení FeZn do zdiva 150mm</t>
  </si>
  <si>
    <t>531907717</t>
  </si>
  <si>
    <t>35441660</t>
  </si>
  <si>
    <t>podpěra vedení FeZn na konstrukce pro zemní pásek 30x4mm</t>
  </si>
  <si>
    <t>-519012836</t>
  </si>
  <si>
    <t>1583049102</t>
  </si>
  <si>
    <t>35441849</t>
  </si>
  <si>
    <t>držák jímače a ochranné trubky - 200mm, FeZn</t>
  </si>
  <si>
    <t>-1453579839</t>
  </si>
  <si>
    <t>T01V375</t>
  </si>
  <si>
    <t>TZ 1,5, zaváděcí tyč, provedení FeZn</t>
  </si>
  <si>
    <t>2091919544</t>
  </si>
  <si>
    <t>-1793889709</t>
  </si>
  <si>
    <t>HZS-2</t>
  </si>
  <si>
    <t>Vyhledání místa připojení</t>
  </si>
  <si>
    <t>-153907315</t>
  </si>
  <si>
    <t>1751854663</t>
  </si>
  <si>
    <t>HZS-5</t>
  </si>
  <si>
    <t>Zabezpečení pracoviště</t>
  </si>
  <si>
    <t>-1984128430</t>
  </si>
  <si>
    <t>HZS-6</t>
  </si>
  <si>
    <t>Demontáž</t>
  </si>
  <si>
    <t>1728131185</t>
  </si>
  <si>
    <t>741810002</t>
  </si>
  <si>
    <t>Celková prohlídka elektrického rozvodu a zařízení do 500 000,- Kč</t>
  </si>
  <si>
    <t>1423225261</t>
  </si>
  <si>
    <t>-1024545782</t>
  </si>
  <si>
    <t>RHM-2</t>
  </si>
  <si>
    <t>Rozvaděč RHM-2, Technický popis viz. PD v.č.: D1.13.4g-12</t>
  </si>
  <si>
    <t>156944023</t>
  </si>
  <si>
    <t>RHD-2</t>
  </si>
  <si>
    <t>Rozvaděč RHD-2, Technický popis viz. PD v.č.: D1.13.4g-11</t>
  </si>
  <si>
    <t>1716162906</t>
  </si>
  <si>
    <t>HOP</t>
  </si>
  <si>
    <t>Skříň HOP, Technický popis viz. PD v.č.: D1.13.4g-13</t>
  </si>
  <si>
    <t>-1623719337</t>
  </si>
  <si>
    <t>R5.1</t>
  </si>
  <si>
    <t>Rozvaděč R5.1, Technický popis viz. PD v.č.: D1.13.4g-14</t>
  </si>
  <si>
    <t>-961553705</t>
  </si>
  <si>
    <t>ZP</t>
  </si>
  <si>
    <t>460030182</t>
  </si>
  <si>
    <t>Řezání podkladu nebo krytu betonového hloubky do 15 cm</t>
  </si>
  <si>
    <t>-578874823</t>
  </si>
  <si>
    <t>460030193</t>
  </si>
  <si>
    <t>Řezání podkladu nebo krytu živičného tloušťky do 15 cm</t>
  </si>
  <si>
    <t>475003553</t>
  </si>
  <si>
    <t>460030161</t>
  </si>
  <si>
    <t>Odstranění podkladu nebo krytu komunikace z betonu prostého tloušťky do 15 cm</t>
  </si>
  <si>
    <t>816281804</t>
  </si>
  <si>
    <t>8,8</t>
  </si>
  <si>
    <t>460030173</t>
  </si>
  <si>
    <t>Odstranění podkladu nebo krytu komunikace ze živice tloušťky do 15 cm</t>
  </si>
  <si>
    <t>-944410922</t>
  </si>
  <si>
    <t>7,4</t>
  </si>
  <si>
    <t>460150153</t>
  </si>
  <si>
    <t>Hloubení kabelových zapažených i nezapažených rýh ručně š 35 cm, hl 70 cm, v hornině tř 3</t>
  </si>
  <si>
    <t>-1221495815</t>
  </si>
  <si>
    <t>460560123</t>
  </si>
  <si>
    <t>Zásyp rýh ručně šířky 35 cm, hloubky 40 cm, z horniny třídy 3</t>
  </si>
  <si>
    <t>338357480</t>
  </si>
  <si>
    <t>460560153</t>
  </si>
  <si>
    <t>Zásyp rýh ručně šířky 35 cm, hloubky 70 cm, z horniny třídy 3</t>
  </si>
  <si>
    <t>569015746</t>
  </si>
  <si>
    <t>460600023</t>
  </si>
  <si>
    <t>Vodorovné přemístění horniny jakékoliv třídy do 1000 m</t>
  </si>
  <si>
    <t>2124529433</t>
  </si>
  <si>
    <t>4,8</t>
  </si>
  <si>
    <t>460620013</t>
  </si>
  <si>
    <t>Provizorní úprava terénu se zhutněním, v hornině tř 3</t>
  </si>
  <si>
    <t>976265053</t>
  </si>
  <si>
    <t>16,2</t>
  </si>
  <si>
    <t>460650063</t>
  </si>
  <si>
    <t>Zřízení podkladní vrstvy vozovky a chodníku z kameniva drceného se zhutněním tloušťky do 20 cm</t>
  </si>
  <si>
    <t>1406490687</t>
  </si>
  <si>
    <t>460650051</t>
  </si>
  <si>
    <t>Zřízení podkladní vrstvy vozovky a chodníku ze štěrkodrti se zhutněním tloušťky do 5 cm</t>
  </si>
  <si>
    <t>-692449245</t>
  </si>
  <si>
    <t>460650121</t>
  </si>
  <si>
    <t>Zřízení krytu vozovky a chodníku z betonu prostého tloušťky do 5 cm</t>
  </si>
  <si>
    <t>-142966381</t>
  </si>
  <si>
    <t>460650071</t>
  </si>
  <si>
    <t>Zřízení podkladní vrstvy vozovky a chodníku z kameniva obalovaného asfaltem se zhutněním tl do 5 cm</t>
  </si>
  <si>
    <t>2089383708</t>
  </si>
  <si>
    <t>460680164</t>
  </si>
  <si>
    <t>Vybourání otvorů ve zdivu cihelném plochy do 0,0225 m2, tloušťky do 60 cm</t>
  </si>
  <si>
    <t>-295315221</t>
  </si>
  <si>
    <t>460710055</t>
  </si>
  <si>
    <t>Vyplnění a omítnutí rýh ve stěnách hloubky do 7 cm a šířky do 15 cm</t>
  </si>
  <si>
    <t>1768221164</t>
  </si>
  <si>
    <t>D1_13_4h-D13 - Slaboproudá elektrotechnika - Dotazy 2020_11_03</t>
  </si>
  <si>
    <t>D1 - PŘEPOJENÍ KABELŮ EPS</t>
  </si>
  <si>
    <t>D2 - PŘEPOJENÍ TELEFONNÍCH KABELŮ</t>
  </si>
  <si>
    <t>PŘEPOJENÍ KABELŮ EPS</t>
  </si>
  <si>
    <t>Pol219</t>
  </si>
  <si>
    <t>Kabel s funkční integritou při požáru, 2x2x0,8, P120-R, B2cas1d1, uložený v normované funkční trase</t>
  </si>
  <si>
    <t>Pol220</t>
  </si>
  <si>
    <t>Kabelový úchyt svazkový "GRIP", 42x33x62, certifikováno dle  ČSN 73 0895, P60-R</t>
  </si>
  <si>
    <t>Pol221</t>
  </si>
  <si>
    <t>Turbošroub do betonu, pro uchycení ohniodolných příchytek, do betonu, trasa s funkční integritou při požáru, 7,5x52mm, PH90-R, certifikováno dle zkušebního předpisu ZP-27/2008 jako normovaná nosná konstrukce</t>
  </si>
  <si>
    <t>Pol222</t>
  </si>
  <si>
    <t>Požárně odolná elektroinstalační krabice, určená pro slaboproudé rozvody, včetně keramické svorky pro montáž 8 vodičů, P90-R, povrchová montáž</t>
  </si>
  <si>
    <t>Pol223</t>
  </si>
  <si>
    <t>Propojení kabeláže</t>
  </si>
  <si>
    <t>Pol224</t>
  </si>
  <si>
    <t>Koorinační funkční zkouška systému, včetně vypracování protokolů</t>
  </si>
  <si>
    <t>Pol225</t>
  </si>
  <si>
    <t>Štítek pro označení kabelové trasy s funkční integritou</t>
  </si>
  <si>
    <t>Pol226</t>
  </si>
  <si>
    <t>Prostup od 250mm do 500mm</t>
  </si>
  <si>
    <t>PŘEPOJENÍ TELEFONNÍCH KABELŮ</t>
  </si>
  <si>
    <t>Pol227</t>
  </si>
  <si>
    <t>Telefonní rozváděč určeny k distribuci 300 párů ve vnitřním i venkovním prostředí. Umožňuje instalaci 2 nosníků zářezových modulů (15+1 pozic). Přidržovače kabelů, ranžírovací oka a pryžové průchodky, D+M</t>
  </si>
  <si>
    <t>Obsahuje uzamykatelné dveře s tříbodovým zámkem. Jednoduchá kompletace, instalace na zeď popřípadě pod omítku se stupněm krytí IP54.</t>
  </si>
  <si>
    <t>Pol228</t>
  </si>
  <si>
    <t>Nosník svorkovnic LSA plus 15+1, D+M</t>
  </si>
  <si>
    <t>Pol229</t>
  </si>
  <si>
    <t>Svorkovni rozpojovací LSA plus, 10 párová, D+M</t>
  </si>
  <si>
    <t>Pol230</t>
  </si>
  <si>
    <t>Kabel SYKFY 25x2x0,5, D+M</t>
  </si>
  <si>
    <t>Pol231</t>
  </si>
  <si>
    <t>Uříznutí stávající telefonní kabeláže u obou nově instalovaných telefonní rozvaděčů, stažení cca 5m stávajícího kabelu na obou koncích - umožnšní zakončneí v telelfoních rozvaděčích</t>
  </si>
  <si>
    <t>Pol232</t>
  </si>
  <si>
    <t>Zažíznutí páru z kabelu SYKFY do svorky LSA plus</t>
  </si>
  <si>
    <t>pár</t>
  </si>
  <si>
    <t>Pol233</t>
  </si>
  <si>
    <t>Proměření telefonních párů přeložené telefonní kabeláže</t>
  </si>
  <si>
    <t>Pol234</t>
  </si>
  <si>
    <t>Drátěný žlab 100x100, kotvení ke stávající ocelové konstrukci v podzemním kolektoru pomocí nerezových stahovacích pásek, D+M</t>
  </si>
  <si>
    <t>Pol235</t>
  </si>
  <si>
    <t>Drátěný žlab 100x100, kotvený do stropu, D+M</t>
  </si>
  <si>
    <t>Pol155</t>
  </si>
  <si>
    <t>Spojka drátěného žlabu</t>
  </si>
  <si>
    <t>Pol236</t>
  </si>
  <si>
    <t>Nosník drátěného žlabu 100x100, montáž v kolektoru</t>
  </si>
  <si>
    <t>Pol237</t>
  </si>
  <si>
    <t>Nerezový pásek stahovací 4,6/300mm s kuličkovým zámkem, D+M</t>
  </si>
  <si>
    <t>Pol238</t>
  </si>
  <si>
    <t>Držák drátěného žlabu 100x100, tvar "V"</t>
  </si>
  <si>
    <t>Pol164</t>
  </si>
  <si>
    <t>Závitová tyč 8mm/1m</t>
  </si>
  <si>
    <t>Pol239</t>
  </si>
  <si>
    <t>Kovová hmoždina M8</t>
  </si>
  <si>
    <t>Pol240</t>
  </si>
  <si>
    <t>Koordinace s telefonním technikem nemocnice Pardubice</t>
  </si>
  <si>
    <t>Pol241</t>
  </si>
  <si>
    <t>Demontáž zbylých stávajících kabelů SYKFY 25x2x0,5</t>
  </si>
  <si>
    <t>Pol242</t>
  </si>
  <si>
    <t>Pol243</t>
  </si>
  <si>
    <t>D2_01-D17 - Příprava území - ETAPA 2 - Dotazy 2020_11_27</t>
  </si>
  <si>
    <t>121151123</t>
  </si>
  <si>
    <t>Sejmutí ornice plochy přes 500 m2 tl vrstvy do 200 mm strojně</t>
  </si>
  <si>
    <t>-712246925</t>
  </si>
  <si>
    <t xml:space="preserve">Poznámka k souboru cen:_x000D_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 </t>
  </si>
  <si>
    <t>Viz PD - situace a TZ</t>
  </si>
  <si>
    <t>120,0</t>
  </si>
  <si>
    <t>-1313127301</t>
  </si>
  <si>
    <t>Ornice na deponií</t>
  </si>
  <si>
    <t>120,0*0,1</t>
  </si>
  <si>
    <t>171251201</t>
  </si>
  <si>
    <t>Uložení sypaniny na skládky nebo meziskládky</t>
  </si>
  <si>
    <t>722988954</t>
  </si>
  <si>
    <t xml:space="preserve">Poznámka k souboru cen:_x000D_
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 </t>
  </si>
  <si>
    <t>113107222</t>
  </si>
  <si>
    <t>Odstranění podkladu z kameniva drceného tl 200 mm strojně pl přes 200 m2</t>
  </si>
  <si>
    <t>-2078372310</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</si>
  <si>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</si>
  <si>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asfaltové chodníky</t>
  </si>
  <si>
    <t>113107223</t>
  </si>
  <si>
    <t>Odstranění podkladu z kameniva drceného tl 300 mm strojně pl přes 200 m2</t>
  </si>
  <si>
    <t>235573922</t>
  </si>
  <si>
    <t>asfaltové vozovky</t>
  </si>
  <si>
    <t>5,0</t>
  </si>
  <si>
    <t>113107242</t>
  </si>
  <si>
    <t>Odstranění podkladu živičného tl 100 mm strojně pl přes 200 m2</t>
  </si>
  <si>
    <t>-64342659</t>
  </si>
  <si>
    <t>113107244</t>
  </si>
  <si>
    <t>Odstranění podkladu živičného tl 200 mm strojně pl přes 200 m2</t>
  </si>
  <si>
    <t>-874441073</t>
  </si>
  <si>
    <t>73839553</t>
  </si>
  <si>
    <t>pro další použití</t>
  </si>
  <si>
    <t>"kamenné obrubníky:" 24,0</t>
  </si>
  <si>
    <t>919735112</t>
  </si>
  <si>
    <t>Řezání stávajícího živičného krytu hl do 100 mm</t>
  </si>
  <si>
    <t>-472973312</t>
  </si>
  <si>
    <t xml:space="preserve">Poznámka k souboru cen:_x000D_
1. V cenách jsou započteny i náklady na spotřebu vody. </t>
  </si>
  <si>
    <t>odříznutí bouraného chodníku:</t>
  </si>
  <si>
    <t>14,0</t>
  </si>
  <si>
    <t>919735114</t>
  </si>
  <si>
    <t>Řezání stávajícího živičného krytu hl do 200 mm</t>
  </si>
  <si>
    <t>2003850171</t>
  </si>
  <si>
    <t>odříznutí bourané vozovky:</t>
  </si>
  <si>
    <t>979024443</t>
  </si>
  <si>
    <t>Očištění vybouraných obrubníků a krajníků silničních</t>
  </si>
  <si>
    <t>-1390111882</t>
  </si>
  <si>
    <t xml:space="preserve">Poznámka k souboru cen:_x000D_
1. Ceny 05-4441 a 05-4442 jsou určeny jen pro očištění vybouraných dlaždic, desek nebo tvarovek uložených do lože ze sypkého materiálu bez pojiva. 2. Přemístění vybouraných obrubníků, krajníků, desek nebo dílců na vzdálenost přes 10 m se oceňuje cenami souboru cen 997 22-1 Vodorovná doprava vybouraných hmot. </t>
  </si>
  <si>
    <t>24,0</t>
  </si>
  <si>
    <t>997221551</t>
  </si>
  <si>
    <t>Vodorovná doprava suti ze sypkých materiálů do 1 km</t>
  </si>
  <si>
    <t>1857469176</t>
  </si>
  <si>
    <t>23,14*0,5 'Přepočtené koeficientem množství</t>
  </si>
  <si>
    <t>997221559</t>
  </si>
  <si>
    <t>Příplatek ZKD 1 km u vodorovné dopravy suti ze sypkých materiálů</t>
  </si>
  <si>
    <t>679314283</t>
  </si>
  <si>
    <t>11,57*7</t>
  </si>
  <si>
    <t>997221561</t>
  </si>
  <si>
    <t>Vodorovná doprava suti z kusových materiálů do 1 km</t>
  </si>
  <si>
    <t>230300068</t>
  </si>
  <si>
    <t>997221569</t>
  </si>
  <si>
    <t>Příplatek ZKD 1 km u vodorovné dopravy suti z kusových materiálů</t>
  </si>
  <si>
    <t>2117241455</t>
  </si>
  <si>
    <t>997221873</t>
  </si>
  <si>
    <t>Poplatek za uložení stavebního odpadu na recyklační skládce (skládkovné) zeminy a kamení zatříděného do Katalogu odpadů pod kódem 17 05 04</t>
  </si>
  <si>
    <t>-893878659</t>
  </si>
  <si>
    <t>997221875</t>
  </si>
  <si>
    <t>1288777570</t>
  </si>
  <si>
    <t>D2_02-D09 - Zpevněné plochy - ETAPA 2 - Dotazy 2020_10_16</t>
  </si>
  <si>
    <t>Baloun, Krejčí</t>
  </si>
  <si>
    <t xml:space="preserve">    18 - Zemní práce - povrchové úpravy terénu</t>
  </si>
  <si>
    <t xml:space="preserve">    5 - Komunikace</t>
  </si>
  <si>
    <t xml:space="preserve">    91 - Doplňující konstrukce a práce pozemních komunikací, letišť a ploch</t>
  </si>
  <si>
    <t xml:space="preserve">    998 - Přesun hmot</t>
  </si>
  <si>
    <t>122251106</t>
  </si>
  <si>
    <t>Odkopávky a prokopávky nezapažené v hornině třídy těžitelnosti I, skupiny 3 objem do 5000 m3 strojně</t>
  </si>
  <si>
    <t>876670044</t>
  </si>
  <si>
    <t xml:space="preserve">Viz PD - situace, příčné řezy a TZ </t>
  </si>
  <si>
    <t>Zatřídění hornín - tř.3-60%, tř.4-40%</t>
  </si>
  <si>
    <t>(73,69+51,87+138,8)*0,6</t>
  </si>
  <si>
    <t>122351106</t>
  </si>
  <si>
    <t>Odkopávky a prokopávky nezapažené v hornině třídy těžitelnosti II, skupiny 4 objem do 5000 m3 strojně</t>
  </si>
  <si>
    <t>975030285</t>
  </si>
  <si>
    <t>(73,69+51,87+138,8)*0,4</t>
  </si>
  <si>
    <t>131251203</t>
  </si>
  <si>
    <t>Hloubení jam zapažených v hornině třídy těžitelnosti I, skupiny 3 objem do 100 m3 strojně</t>
  </si>
  <si>
    <t>-797786227</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</si>
  <si>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 </t>
  </si>
  <si>
    <t>květináče - celkem</t>
  </si>
  <si>
    <t>14,0*3,0*0,6</t>
  </si>
  <si>
    <t>131351203</t>
  </si>
  <si>
    <t>Hloubení jam zapažených v hornině třídy těžitelnosti II, skupiny 4 objem do 100 m3 strojně</t>
  </si>
  <si>
    <t>442402148</t>
  </si>
  <si>
    <t>14,0*3,0*0,4</t>
  </si>
  <si>
    <t>-829992335</t>
  </si>
  <si>
    <t xml:space="preserve">Viz PD - situace, příčné řezy, výpis kubatur a TZ </t>
  </si>
  <si>
    <t>na recyklační skládku</t>
  </si>
  <si>
    <t>"viz pol.č.122251106:" 158,616</t>
  </si>
  <si>
    <t>"viz pol.č.131251203:" 25,2</t>
  </si>
  <si>
    <t>z recyklační skládky na zásyp</t>
  </si>
  <si>
    <t>"viz pol.č.171152111:" 138,8*0,6</t>
  </si>
  <si>
    <t>"viz.pol.č.171152112:" 87,710*0,6</t>
  </si>
  <si>
    <t>"viz.pol.č.174151101:" 20,19*0,6</t>
  </si>
  <si>
    <t>-591641436</t>
  </si>
  <si>
    <t>"viz pol.č.122351106:" 105,744</t>
  </si>
  <si>
    <t>"viz pol.č.131351203:" 16,8</t>
  </si>
  <si>
    <t>"viz pol.č.171152111:" 138,8*0,4</t>
  </si>
  <si>
    <t>"viz.pol.č.171152112:" 87,710*0,4</t>
  </si>
  <si>
    <t>"viz.pol.č.174151101:" 20,19*0,4</t>
  </si>
  <si>
    <t>167151111</t>
  </si>
  <si>
    <t>Nakládání výkopku z hornin třídy těžitelnosti I, skupiny 1 až 3 přes 100 m3</t>
  </si>
  <si>
    <t>1568673824</t>
  </si>
  <si>
    <t>167151112</t>
  </si>
  <si>
    <t>Nakládání výkopku z hornin třídy těžitelnosti II, skupiny 4 a 5 přes 100 m3</t>
  </si>
  <si>
    <t>-92983080</t>
  </si>
  <si>
    <t>171152111</t>
  </si>
  <si>
    <t>Uložení sypaniny z hornin nesoudržných a sypkých do násypů zhutněných v aktivní zóně silnic a dálnic</t>
  </si>
  <si>
    <t>1824172966</t>
  </si>
  <si>
    <t>komunikace-aktivní zóna</t>
  </si>
  <si>
    <t>138,8</t>
  </si>
  <si>
    <t>171152112</t>
  </si>
  <si>
    <t>Uložení sypaniny z hornin nesoudržných a sypkých do násypů zhutněných mimo aktivní zónu silnic a dálnic</t>
  </si>
  <si>
    <t>-919348022</t>
  </si>
  <si>
    <t>komunikace a chodníky</t>
  </si>
  <si>
    <t>80,21+7,5</t>
  </si>
  <si>
    <t>171201_R11</t>
  </si>
  <si>
    <t>Recyklace materiálu</t>
  </si>
  <si>
    <t>-37446634</t>
  </si>
  <si>
    <t>"viz pol.č.167151111:" 148,020*1,9</t>
  </si>
  <si>
    <t>"viz pol.č.167151112:" 98,68*2,0</t>
  </si>
  <si>
    <t>-1588363991</t>
  </si>
  <si>
    <t>květináče</t>
  </si>
  <si>
    <t>42,0-8,98-2,0-10,83</t>
  </si>
  <si>
    <t>181951112</t>
  </si>
  <si>
    <t>Úprava pláně v hornině třídy těžitelnosti I, skupiny 1 až 3 se zhutněním</t>
  </si>
  <si>
    <t>1593762156</t>
  </si>
  <si>
    <t>zatřídění hornin - tř. 3 - 60%, tř. 4 - 40%</t>
  </si>
  <si>
    <t>pod komunikace</t>
  </si>
  <si>
    <t>(224,0+74,0+30,0)*0,6</t>
  </si>
  <si>
    <t>1734228704</t>
  </si>
  <si>
    <t>(224,0+74,0+30,0)*0,4</t>
  </si>
  <si>
    <t>116951213</t>
  </si>
  <si>
    <t>Zemina promísená s vápnem na deponii v množství 2 % vápna z objemové hmotnosti zeminy</t>
  </si>
  <si>
    <t>152718955</t>
  </si>
  <si>
    <t>pro násypy komunikací a chodníků</t>
  </si>
  <si>
    <t>aktivní zóna komunikací</t>
  </si>
  <si>
    <t>zásyp jám</t>
  </si>
  <si>
    <t>20,19</t>
  </si>
  <si>
    <t>Zemní práce - povrchové úpravy terénu</t>
  </si>
  <si>
    <t>162751114</t>
  </si>
  <si>
    <t>Vodorovné přemístění do 7000 m výkopku/sypaniny z horniny třídy těžitelnosti I, skupiny 1 až 3</t>
  </si>
  <si>
    <t>-1866511558</t>
  </si>
  <si>
    <t xml:space="preserve">Viz PD - situace a TZ </t>
  </si>
  <si>
    <t xml:space="preserve">ornice z deponie pro rozprostření: </t>
  </si>
  <si>
    <t>504,0*0,1</t>
  </si>
  <si>
    <t>313221954</t>
  </si>
  <si>
    <t>ornice na mezideponii pro rozprostření</t>
  </si>
  <si>
    <t>181301111</t>
  </si>
  <si>
    <t>Rozprostření ornice tl vrstvy do 200 mm pl přes 500 m2 v rovině nebo ve svahu do 1:5 strojně</t>
  </si>
  <si>
    <t>796632540</t>
  </si>
  <si>
    <t>504,0</t>
  </si>
  <si>
    <t>181951111</t>
  </si>
  <si>
    <t>Úprava pláně v hornině třídy těžitelnosti I, skupiny 1 až 3 bez zhutnění</t>
  </si>
  <si>
    <t>1228524835</t>
  </si>
  <si>
    <t>pod ornici</t>
  </si>
  <si>
    <t>504,0*0,6</t>
  </si>
  <si>
    <t>181951113</t>
  </si>
  <si>
    <t>Úprava pláně v hornině třídy těžitelnosti II, skupiny 4 a 5 bez zhutnění</t>
  </si>
  <si>
    <t>-1299877146</t>
  </si>
  <si>
    <t>504,0*0,4</t>
  </si>
  <si>
    <t>573284490</t>
  </si>
  <si>
    <t>Viz PD - situace, výkresy záhony a TZ</t>
  </si>
  <si>
    <t>květináče - stěny</t>
  </si>
  <si>
    <t>6,65*1,35</t>
  </si>
  <si>
    <t>-412889273</t>
  </si>
  <si>
    <t>(16,45+15,45+11,4+9,9)*1,35+0,25*1,35*2</t>
  </si>
  <si>
    <t>bednění dilatačních spár</t>
  </si>
  <si>
    <t>0,25*1,35*6</t>
  </si>
  <si>
    <t>-179723050</t>
  </si>
  <si>
    <t>312351911</t>
  </si>
  <si>
    <t>Příplatek k cenám bednění výplňových nadzákladových zdí za pohledový beton</t>
  </si>
  <si>
    <t>2091863496</t>
  </si>
  <si>
    <t>74,52</t>
  </si>
  <si>
    <t>312351-R1</t>
  </si>
  <si>
    <t>Příplatek k cenám bednění výplňových nadzákladových zdí za zkosení horních hran bednění</t>
  </si>
  <si>
    <t>1444642338</t>
  </si>
  <si>
    <t>311362021</t>
  </si>
  <si>
    <t>Výztuž nosných zdí svařovanými sítěmi Kari</t>
  </si>
  <si>
    <t>-62099458</t>
  </si>
  <si>
    <t>síť 6/6 - 100/100 mm</t>
  </si>
  <si>
    <t>74,52*0,00444*1,3</t>
  </si>
  <si>
    <t>311362-R1</t>
  </si>
  <si>
    <t>Kotevní trny do pracovních a dilatačních spár z betonářské oceli D 10 mm, vloženo do betonu</t>
  </si>
  <si>
    <t>-819546505</t>
  </si>
  <si>
    <t>"dl. 0,6 m:" (2*6)*0,6</t>
  </si>
  <si>
    <t>Komunikace</t>
  </si>
  <si>
    <t>184911231</t>
  </si>
  <si>
    <t>Rozprostření valounků velikosti do 0,25 m v rovině a svahu do 1:5</t>
  </si>
  <si>
    <t>1318403854</t>
  </si>
  <si>
    <t>Viz PD - situace, vzorové příčné řezy a TZ</t>
  </si>
  <si>
    <t>okapové chodníky - ve vrstvě 200 mm</t>
  </si>
  <si>
    <t>74,0</t>
  </si>
  <si>
    <t>583374_R1</t>
  </si>
  <si>
    <t>kamenivo dekorační (kačírek) frakce 20/60</t>
  </si>
  <si>
    <t>1949933903</t>
  </si>
  <si>
    <t>"ve vrstvě 200 mm - okapové chodníky</t>
  </si>
  <si>
    <t>74,0*0,2*2,1</t>
  </si>
  <si>
    <t>919726123</t>
  </si>
  <si>
    <t>Geotextilie pro ochranu, separaci a filtraci netkaná měrná hmotnost do 500 g/m2</t>
  </si>
  <si>
    <t>-1964817663</t>
  </si>
  <si>
    <t>kamenivo dekorační</t>
  </si>
  <si>
    <t>74,0*2,0</t>
  </si>
  <si>
    <t>564831111</t>
  </si>
  <si>
    <t>Podklad ze štěrkodrtě ŠD tl 100 mm</t>
  </si>
  <si>
    <t>719469069</t>
  </si>
  <si>
    <t>pod okapové chodníky</t>
  </si>
  <si>
    <t>564851113</t>
  </si>
  <si>
    <t>Podklad ze štěrkodrtě ŠD tl 170 mm</t>
  </si>
  <si>
    <t>356665632</t>
  </si>
  <si>
    <t>Asfaltové vozovky</t>
  </si>
  <si>
    <t>219,0+5,0</t>
  </si>
  <si>
    <t>564952114</t>
  </si>
  <si>
    <t>Podklad z mechanicky zpevněného kameniva MZK tl 180 mm</t>
  </si>
  <si>
    <t>134223182</t>
  </si>
  <si>
    <t>564962111</t>
  </si>
  <si>
    <t>Podklad z mechanicky zpevněného kameniva MZK tl 200 mm</t>
  </si>
  <si>
    <t>-985546658</t>
  </si>
  <si>
    <t xml:space="preserve">Vozovky ze zámkové dlažby </t>
  </si>
  <si>
    <t>30,0</t>
  </si>
  <si>
    <t>565135121</t>
  </si>
  <si>
    <t>Asfaltový beton vrstva podkladní ACP 16 (obalované kamenivo OKS) tl 50 mm š přes 3 m</t>
  </si>
  <si>
    <t>-311280317</t>
  </si>
  <si>
    <t>573211111</t>
  </si>
  <si>
    <t>Postřik živičný spojovací z asfaltu v množství 0,60 kg/m2</t>
  </si>
  <si>
    <t>-2110876729</t>
  </si>
  <si>
    <t xml:space="preserve">Asfaltové vozovky </t>
  </si>
  <si>
    <t>(219,0+5,0)*2</t>
  </si>
  <si>
    <t>577134121</t>
  </si>
  <si>
    <t>Asfaltový beton vrstva obrusná ACO 11 (ABS) tř. I tl 40 mm š přes 3 m z nemodifikovaného asfaltu</t>
  </si>
  <si>
    <t>70888533</t>
  </si>
  <si>
    <t>577155142</t>
  </si>
  <si>
    <t>Asfaltový beton vrstva ložní ACL 16 (ABH) tl 60 mm š přes 3 m z modifikovaného asfaltu</t>
  </si>
  <si>
    <t>1432762357</t>
  </si>
  <si>
    <t>Asfaltová vozovka</t>
  </si>
  <si>
    <t>596212213</t>
  </si>
  <si>
    <t>Kladení zámkové dlažby pozemních komunikací tl 80 mm skupiny A pl přes 300 m2</t>
  </si>
  <si>
    <t>1754298214</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</si>
  <si>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 </t>
  </si>
  <si>
    <t>59245030</t>
  </si>
  <si>
    <t>dlažba tvar čtverec betonová 200x200x80mm přírodní</t>
  </si>
  <si>
    <t>976089431</t>
  </si>
  <si>
    <t>Vozovky ze zámkové dlažby tl. 80 mm</t>
  </si>
  <si>
    <t>30,0-8,0</t>
  </si>
  <si>
    <t>22*1,02 'Přepočtené koeficientem množství</t>
  </si>
  <si>
    <t>59245-R1</t>
  </si>
  <si>
    <t>dlažba tvar čtverec betonová 200x200x80mm barevná slepecká s oválnými výstupky</t>
  </si>
  <si>
    <t>1605980814</t>
  </si>
  <si>
    <t>Vozovky ze zámkové dlažby tl. 80 mm-přechody pro nevidomé</t>
  </si>
  <si>
    <t>8,0</t>
  </si>
  <si>
    <t>8*1,02 'Přepočtené koeficientem množství</t>
  </si>
  <si>
    <t>596212214</t>
  </si>
  <si>
    <t>Příplatek za kombinaci dvou barev u betonových dlažeb pozemních komunikací tl 80 mm skupiny A</t>
  </si>
  <si>
    <t>-1540746246</t>
  </si>
  <si>
    <t>631311122</t>
  </si>
  <si>
    <t>Mazanina tl do 120 mm z betonu prostého bez zvýšených nároků na prostředí tř. C 8/10</t>
  </si>
  <si>
    <t>1150851896</t>
  </si>
  <si>
    <t>Viz PD - situace, výkr. schodiště, výkr. záhony a TZ</t>
  </si>
  <si>
    <t>podkladní desky pod stěny květináčů</t>
  </si>
  <si>
    <t>6,65*3*0,1</t>
  </si>
  <si>
    <t>676891321</t>
  </si>
  <si>
    <t>podkladní desky pod květináče</t>
  </si>
  <si>
    <t>50,0*0,1</t>
  </si>
  <si>
    <t>2033273424</t>
  </si>
  <si>
    <t>935114112</t>
  </si>
  <si>
    <t>Mikroštěrbinový odvodňovací betonový žlab 220x260 mm se spádem dna 0,5 % se základem</t>
  </si>
  <si>
    <t>462680301</t>
  </si>
  <si>
    <t>Viz PD - situace, vzorové řezy a TZ</t>
  </si>
  <si>
    <t>- štěrbina dl.1m - 18 ks</t>
  </si>
  <si>
    <t>- čistící kus s lit. mříži dl.0,5m - 1 ks</t>
  </si>
  <si>
    <t>- výtok. komplet-vpustový kus s lit. mříži a sestavou vpustí dl.0,5m - 3 ks</t>
  </si>
  <si>
    <t>- záslepka-koncová čela dl. 0,1m - 1 ks</t>
  </si>
  <si>
    <t>20,1</t>
  </si>
  <si>
    <t>452312141</t>
  </si>
  <si>
    <t>Sedlové lože z betonu prostého tř. C 16/20 otevřený výkop</t>
  </si>
  <si>
    <t>-1909026579</t>
  </si>
  <si>
    <t>podkladní deska s boční opěrou</t>
  </si>
  <si>
    <t>20,1*0,09</t>
  </si>
  <si>
    <t>452351101</t>
  </si>
  <si>
    <t>Bednění podkladních desek nebo bloků nebo sedlového lože otevřený výkop</t>
  </si>
  <si>
    <t>1534348825</t>
  </si>
  <si>
    <t>20,1*0,25*2</t>
  </si>
  <si>
    <t>Doplňující konstrukce a práce pozemních komunikací, letišť a ploch</t>
  </si>
  <si>
    <t>915491211</t>
  </si>
  <si>
    <t>Osazení vodícího proužku z betonových desek do betonového lože tl do 100 mm š proužku 250 mm</t>
  </si>
  <si>
    <t>-1487403544</t>
  </si>
  <si>
    <t>80,0</t>
  </si>
  <si>
    <t>59218002</t>
  </si>
  <si>
    <t>krajník betonový silniční 500x250x100mm</t>
  </si>
  <si>
    <t>-1464480991</t>
  </si>
  <si>
    <t>80*1,04 'Přepočtené koeficientem množství</t>
  </si>
  <si>
    <t>916231212</t>
  </si>
  <si>
    <t>Osazení chodníkového obrubníku betonového stojatého bez boční opěry do lože z betonu prostého</t>
  </si>
  <si>
    <t>953135903</t>
  </si>
  <si>
    <t>59217017</t>
  </si>
  <si>
    <t>obrubník betonový chodníkový 1000x100x250mm</t>
  </si>
  <si>
    <t>-1090230171</t>
  </si>
  <si>
    <t>80*1,05 'Přepočtené koeficientem množství</t>
  </si>
  <si>
    <t>59217019</t>
  </si>
  <si>
    <t>obrubník betonový chodníkový 1000x100x200mm</t>
  </si>
  <si>
    <t>1772634875</t>
  </si>
  <si>
    <t>133,0</t>
  </si>
  <si>
    <t>133*1,05 'Přepočtené koeficientem množství</t>
  </si>
  <si>
    <t>919730-R1</t>
  </si>
  <si>
    <t>Výplň spár v živičném krytu pružnou biitumenovou hmotou</t>
  </si>
  <si>
    <t>1023188297</t>
  </si>
  <si>
    <t>styk původní a nové asf. vozovky</t>
  </si>
  <si>
    <t>26,5</t>
  </si>
  <si>
    <t>712771421</t>
  </si>
  <si>
    <t>Provedení vegetační vrstvy ze substrátu tloušťky do 300 mm vegetační střechy sklon do 5°</t>
  </si>
  <si>
    <t>-523949157</t>
  </si>
  <si>
    <t>výplň monolitických květináčů - horní vrstva</t>
  </si>
  <si>
    <t>(vč. květináčů rozpočtovaných v obj. D01)</t>
  </si>
  <si>
    <t>(6,06+30,05)</t>
  </si>
  <si>
    <t>10321225</t>
  </si>
  <si>
    <t>substrát vegetačních střech extenzivní s nízkým obsahem organické složky</t>
  </si>
  <si>
    <t>-1713004787</t>
  </si>
  <si>
    <t>Substrát chudý na živiny, s velkým podílem štěrkové frakce</t>
  </si>
  <si>
    <t>(6,06+30,05)*0,3</t>
  </si>
  <si>
    <t>10,833*1,05 'Přepočtené koeficientem množství</t>
  </si>
  <si>
    <t>998</t>
  </si>
  <si>
    <t>Přesun hmot</t>
  </si>
  <si>
    <t>998223011</t>
  </si>
  <si>
    <t>Přesun hmot pro pozemní komunikace s krytem dlážděným</t>
  </si>
  <si>
    <t>140355776</t>
  </si>
  <si>
    <t>D2_03-D11 - Kanalizace - ETAPA 2 - Dotazy 2020_10_26</t>
  </si>
  <si>
    <t xml:space="preserve">    96 - Bourání konstrukcí</t>
  </si>
  <si>
    <t xml:space="preserve">    99 - Přesun hmot</t>
  </si>
  <si>
    <t>131251202</t>
  </si>
  <si>
    <t>Hloubení jam zapažených v hornině třídy těžitelnosti I, skupiny 3 objem do 50 m3 strojně</t>
  </si>
  <si>
    <t>487705449</t>
  </si>
  <si>
    <t>Zatřídění hornín: tř. 3-45%, tř. 4-40%, tř.5-15%</t>
  </si>
  <si>
    <t>bourání revizních šachet-pracovní prostor</t>
  </si>
  <si>
    <t>(3,0*2,5*3,0-3,14*0,625*0,625*3,0)*1*0,45</t>
  </si>
  <si>
    <t>131351202</t>
  </si>
  <si>
    <t>Hloubení jam zapažených v hornině třídy těžitelnosti II, skupiny 4 objem do 50 m3 strojně</t>
  </si>
  <si>
    <t>1367832763</t>
  </si>
  <si>
    <t>bourání revizních šachet</t>
  </si>
  <si>
    <t>(3,0*2,5*3,0-3,14*0,625*0,625*3,0)*1*0,4</t>
  </si>
  <si>
    <t>131451202</t>
  </si>
  <si>
    <t>Hloubení jam zapažených v hornině třídy těžitelnosti II, skupiny 5 objem do 50 m3 strojně</t>
  </si>
  <si>
    <t>206732317</t>
  </si>
  <si>
    <t>(3,0*2,5*3,0-3,14*0,625*0,625*3,0)*1*0,15</t>
  </si>
  <si>
    <t>132254206</t>
  </si>
  <si>
    <t>Hloubení zapažených rýh š do 2000 mm v hornině třídy těžitelnosti I, skupiny 3 objem do 5000 m3</t>
  </si>
  <si>
    <t>-231084436</t>
  </si>
  <si>
    <t xml:space="preserve">Zatřídění hornín: tř. 3-35%, tř. 4-35%, tř.5-25%, tř.6-5% </t>
  </si>
  <si>
    <t>kanalizace</t>
  </si>
  <si>
    <t>0,95*2,1*32,0*0,35</t>
  </si>
  <si>
    <t>1,1*4,0*2,5*0,35</t>
  </si>
  <si>
    <t>rozšíření výkopů pro RŠ - hl. 4,5m, 1 ks</t>
  </si>
  <si>
    <t>2,0*0,5*2*4,5*1*0,35</t>
  </si>
  <si>
    <t>132354206</t>
  </si>
  <si>
    <t>Hloubení zapažených rýh š do 2000 mm v hornině třídy těžitelnosti II, skupiny 4 objem do 5000 m3</t>
  </si>
  <si>
    <t>-1939350888</t>
  </si>
  <si>
    <t>132454206</t>
  </si>
  <si>
    <t>Hloubení zapažených rýh š do 2000 mm v hornině třídy těžitelnosti II, skupiny 5 objem do 5000 m3</t>
  </si>
  <si>
    <t>2115672801</t>
  </si>
  <si>
    <t>0,95*2,1*32,0*0,25</t>
  </si>
  <si>
    <t>1,1*4,0*2,5*0,25</t>
  </si>
  <si>
    <t>2,0*0,5*2*4,5*1*0,25</t>
  </si>
  <si>
    <t>138511201</t>
  </si>
  <si>
    <t>Dolamování hloubených vykopávek rýh ve vrstvě tl do 500 mm v hornině třídy těžitelnosti III, skupiny 6</t>
  </si>
  <si>
    <t>250794357</t>
  </si>
  <si>
    <t>0,95*2,1*32,0*0,05</t>
  </si>
  <si>
    <t>1,1*4,0*2,5*0,05</t>
  </si>
  <si>
    <t>2,0*0,5*2*4,5*1*0,05</t>
  </si>
  <si>
    <t>151101102</t>
  </si>
  <si>
    <t>Zřízení příložného pažení a rozepření stěn rýh hl do 4 m</t>
  </si>
  <si>
    <t>476196795</t>
  </si>
  <si>
    <t>0,95*2*32,0</t>
  </si>
  <si>
    <t>1,1*4,0*2</t>
  </si>
  <si>
    <t>151101112</t>
  </si>
  <si>
    <t>Odstranění příložného pažení a rozepření stěn rýh hl do 4 m</t>
  </si>
  <si>
    <t>-67302235</t>
  </si>
  <si>
    <t>162351103</t>
  </si>
  <si>
    <t>Vodorovné přemístění do 500 m výkopku/sypaniny z horniny třídy těžitelnosti I, skupiny 1 až 3</t>
  </si>
  <si>
    <t>-60450673</t>
  </si>
  <si>
    <t>mezideponie - pro úpravy zeminy pro zásypy</t>
  </si>
  <si>
    <t>"pol. 132254206:" 29,344</t>
  </si>
  <si>
    <t>"pol. 131251202:" 8,469</t>
  </si>
  <si>
    <t>Pro zásyp</t>
  </si>
  <si>
    <t>162351123</t>
  </si>
  <si>
    <t>Vodorovné přemístění do 500 m výkopku/sypaniny z hornin třídy těžitelnosti II, skupiny 4 a 5</t>
  </si>
  <si>
    <t>-266172919</t>
  </si>
  <si>
    <t xml:space="preserve">Viz PD - situace, podélné profily, příčné řezy a TZ </t>
  </si>
  <si>
    <t>"pol. 132354206:" 29,344</t>
  </si>
  <si>
    <t>"pol. 132454206:" 20,96</t>
  </si>
  <si>
    <t>"pol.č.131351202:" 7,528</t>
  </si>
  <si>
    <t>"pol.č.131451202:" 2,823</t>
  </si>
  <si>
    <t>pro zásyp</t>
  </si>
  <si>
    <t>162751155</t>
  </si>
  <si>
    <t>Vodorovné přemístění do 8000 m výkopku/sypaniny z horniny třídy těžitelnosti III, skupiny 6 a 7</t>
  </si>
  <si>
    <t>-199692391</t>
  </si>
  <si>
    <t>"pol. 138511201:" 4,192</t>
  </si>
  <si>
    <t>171201201</t>
  </si>
  <si>
    <t>-1271533606</t>
  </si>
  <si>
    <t>-28160113</t>
  </si>
  <si>
    <t>-263335657</t>
  </si>
  <si>
    <t>-780027868</t>
  </si>
  <si>
    <t>"viz pol.č.167151112:" 60,655-48,507</t>
  </si>
  <si>
    <t>1859870634</t>
  </si>
  <si>
    <t>"pol.č.175151101:" -16,32</t>
  </si>
  <si>
    <t>"pol.č.451573111:" -3,04</t>
  </si>
  <si>
    <t>"pol.č.451541-R1:" -0,66</t>
  </si>
  <si>
    <t>Rušená kanalizace</t>
  </si>
  <si>
    <t>3,14*0,625*0,625*3,0</t>
  </si>
  <si>
    <t>174101-R2</t>
  </si>
  <si>
    <t>Příplatek za vytřídění vhodné zeminy pro zásypy</t>
  </si>
  <si>
    <t>316728061</t>
  </si>
  <si>
    <t>-347658296</t>
  </si>
  <si>
    <t>"viz pol.č.162751155:" 8,384*2,0</t>
  </si>
  <si>
    <t>"viz pol.č.162751135:" 12,148*2,1</t>
  </si>
  <si>
    <t>Přebytečná zemina z objektu D2_02 Etapa 2</t>
  </si>
  <si>
    <t>"viz pol.č.171201231:" 59,66</t>
  </si>
  <si>
    <t>175151101</t>
  </si>
  <si>
    <t>Obsypání potrubí strojně sypaninou bez prohození, uloženou do 3 m</t>
  </si>
  <si>
    <t>-476373963</t>
  </si>
  <si>
    <t>583373030</t>
  </si>
  <si>
    <t>štěrkopísek frakce 0/8</t>
  </si>
  <si>
    <t>1341243024</t>
  </si>
  <si>
    <t>frakce 4-8mm:</t>
  </si>
  <si>
    <t>0,95*0,45*32,0</t>
  </si>
  <si>
    <t>13,68*2,25 'Přepočtené koeficientem množství</t>
  </si>
  <si>
    <t>58343810</t>
  </si>
  <si>
    <t>kamenivo drcené hrubé frakce 4/8</t>
  </si>
  <si>
    <t>1436519824</t>
  </si>
  <si>
    <t>1,1*0,6*4,0</t>
  </si>
  <si>
    <t>2,64*2,35 'Přepočtené koeficientem množství</t>
  </si>
  <si>
    <t>451573111</t>
  </si>
  <si>
    <t>Lože pod potrubí otevřený výkop ze štěrkopísku</t>
  </si>
  <si>
    <t>-1208122439</t>
  </si>
  <si>
    <t xml:space="preserve">Viz PD - situace, podélné profily,příčné řezy, výpis prvků a TZ </t>
  </si>
  <si>
    <t>frakce 0-8 mm</t>
  </si>
  <si>
    <t>0,95*0,1*32,0</t>
  </si>
  <si>
    <t>451541-R1</t>
  </si>
  <si>
    <t>Lože pod potrubí otevřený výkop z drceného kameniva 4-8 mm</t>
  </si>
  <si>
    <t>-1613101264</t>
  </si>
  <si>
    <t>1,1*0,15*4,0</t>
  </si>
  <si>
    <t>1967515849</t>
  </si>
  <si>
    <t>871390330</t>
  </si>
  <si>
    <t>Montáž kanalizačního potrubí hladkého plnostěnného SN 16 z polypropylenu DN 400</t>
  </si>
  <si>
    <t>1658592098</t>
  </si>
  <si>
    <t xml:space="preserve"> - ČSN EN 1401-1</t>
  </si>
  <si>
    <t xml:space="preserve">Viz PD - situace, podélné profily,příčné řezy a TZ </t>
  </si>
  <si>
    <t>včetně tvarovek</t>
  </si>
  <si>
    <t>4,0</t>
  </si>
  <si>
    <t>28617098</t>
  </si>
  <si>
    <t>trubka kanalizační PP plnostěnná třívrstvá DN 400x6000mm SN16</t>
  </si>
  <si>
    <t>-2010859481</t>
  </si>
  <si>
    <t>4*1,015 'Přepočtené koeficientem množství</t>
  </si>
  <si>
    <t>871315221</t>
  </si>
  <si>
    <t>Kanalizační potrubí z tvrdého PVC jednovrstvé tuhost třídy SN8 DN 160</t>
  </si>
  <si>
    <t>1836871266</t>
  </si>
  <si>
    <t>150/4,7mm, včetně tvarovek</t>
  </si>
  <si>
    <t>32,0</t>
  </si>
  <si>
    <t>879000-R1</t>
  </si>
  <si>
    <t>Zaplnění rušené kanalizace prostým jalovým betonem</t>
  </si>
  <si>
    <t>-884057221</t>
  </si>
  <si>
    <t>- případně popílkem, či jiným materiálem</t>
  </si>
  <si>
    <t>stávající rušená kanalizace</t>
  </si>
  <si>
    <t>"DN 300:" 3,14*0,15*0,15*23,0</t>
  </si>
  <si>
    <t>894411131</t>
  </si>
  <si>
    <t>Zřízení šachet kanalizačních z betonových dílců na potrubí DN nad 300 do 400 dno beton tř. C 25/30</t>
  </si>
  <si>
    <t>5898065</t>
  </si>
  <si>
    <t>dno šachty prefabrikované</t>
  </si>
  <si>
    <t>"RŠ22:" 1</t>
  </si>
  <si>
    <t>894138001</t>
  </si>
  <si>
    <t>Příplatek ZKD 0,60 m výšky vstupu na stokách</t>
  </si>
  <si>
    <t>-1953458601</t>
  </si>
  <si>
    <t>Viz PD - situace, tabulka šachet a TZ</t>
  </si>
  <si>
    <t>"RŠ22:" 2</t>
  </si>
  <si>
    <t>59224063</t>
  </si>
  <si>
    <t>dno betonové šachtové kulaté DN 1000x1000, 100x115x15cm</t>
  </si>
  <si>
    <t>-1822317324</t>
  </si>
  <si>
    <t>včetně integrované šachtové vložky nebo gumového těsnění</t>
  </si>
  <si>
    <t>"viz Tabulka šachet:" 1</t>
  </si>
  <si>
    <t>59224312</t>
  </si>
  <si>
    <t>kónus šachetní betonový kapsové plastové stupadlo 100x62,5x58cm</t>
  </si>
  <si>
    <t>-1546985746</t>
  </si>
  <si>
    <t>59224161</t>
  </si>
  <si>
    <t>skruž kanalizační s ocelovými stupadly 100x50x12cm</t>
  </si>
  <si>
    <t>1226128217</t>
  </si>
  <si>
    <t>stupadla s PE povlakem</t>
  </si>
  <si>
    <t>59224348</t>
  </si>
  <si>
    <t>těsnění elastomerové pro spojení šachetních dílů DN 1000</t>
  </si>
  <si>
    <t>2029609184</t>
  </si>
  <si>
    <t>899104111</t>
  </si>
  <si>
    <t>Osazení poklopů litinových nebo ocelových včetně rámů pro třídu zatížení D400, E600</t>
  </si>
  <si>
    <t>393388862</t>
  </si>
  <si>
    <t>nové revizní šachty</t>
  </si>
  <si>
    <t>286619-R1</t>
  </si>
  <si>
    <t>poklop litinový DN 600 v.160, D400</t>
  </si>
  <si>
    <t>-739159669</t>
  </si>
  <si>
    <t>899000-R1</t>
  </si>
  <si>
    <t>Kamerová zkouška, ověření kvality</t>
  </si>
  <si>
    <t>-967337852</t>
  </si>
  <si>
    <t>4,0+32,0</t>
  </si>
  <si>
    <t>899000-R2</t>
  </si>
  <si>
    <t>Tlaková zkouška kanalizace</t>
  </si>
  <si>
    <t>-1648791510</t>
  </si>
  <si>
    <t>890431851</t>
  </si>
  <si>
    <t>Bourání šachet z prefabrikovaných skruží strojně obestavěného prostoru do 3 m3</t>
  </si>
  <si>
    <t>-1201496759</t>
  </si>
  <si>
    <t>"revizní šachty v. vstupu cca 3,0 m-prefa část-1 ks:" 3,14*0,625*0,625*2,4*1</t>
  </si>
  <si>
    <t>899103211</t>
  </si>
  <si>
    <t>Demontáž poklopů litinových nebo ocelových včetně rámů hmotnosti přes 100 do 150 kg</t>
  </si>
  <si>
    <t>-1234647100</t>
  </si>
  <si>
    <t>"poklopy bouraných šachet - RŠ32:" 1</t>
  </si>
  <si>
    <t>830391811</t>
  </si>
  <si>
    <t>Bourání stávajícího kameninového potrubí DN přes 205 do 400</t>
  </si>
  <si>
    <t>-323511088</t>
  </si>
  <si>
    <t>"DN 300:" 9,0</t>
  </si>
  <si>
    <t>997006512</t>
  </si>
  <si>
    <t>Vodorovné doprava suti s naložením a složením na skládku do 1 km</t>
  </si>
  <si>
    <t>585591380</t>
  </si>
  <si>
    <t>997006519</t>
  </si>
  <si>
    <t>Příplatek k vodorovnému přemístění suti na skládku ZKD 1 km přes 1 km</t>
  </si>
  <si>
    <t>-743791466</t>
  </si>
  <si>
    <t>3,311*6 'Přepočtené koeficientem množství</t>
  </si>
  <si>
    <t>997013111</t>
  </si>
  <si>
    <t>Vnitrostaveništní doprava suti a vybouraných hmot pro budovy v do 6 m s použitím mechanizace</t>
  </si>
  <si>
    <t>-542945075</t>
  </si>
  <si>
    <t>997013601</t>
  </si>
  <si>
    <t>Poplatek za uložení na skládce (skládkovné) stavebního odpadu betonového kód odpadu 17 01 01</t>
  </si>
  <si>
    <t>-898266317</t>
  </si>
  <si>
    <t>3,311*0,55 'Přepočtené koeficientem množství</t>
  </si>
  <si>
    <t>-1318556054</t>
  </si>
  <si>
    <t>3,311*0,45 'Přepočtené koeficientem množství</t>
  </si>
  <si>
    <t>998142251</t>
  </si>
  <si>
    <t>Přesun hmot pro nádrže, jímky, zásobníky a jámy betonové monolitické v do 25 m</t>
  </si>
  <si>
    <t>462924477</t>
  </si>
  <si>
    <t>14,301*0,5 'Přepočtené koeficientem množství</t>
  </si>
  <si>
    <t>998276101</t>
  </si>
  <si>
    <t>Přesun hmot pro trubní vedení z trub z plastických hmot otevřený výkop</t>
  </si>
  <si>
    <t>-631210803</t>
  </si>
  <si>
    <t>D2_05 - Sadové úpravy - ETAPA 2</t>
  </si>
  <si>
    <t>Irena Dundychová</t>
  </si>
  <si>
    <t>D1 - SPECIFIKACE 1/1 - rostliny</t>
  </si>
  <si>
    <t>D2 - SPECIFIKACE 1/2 - materiál</t>
  </si>
  <si>
    <t xml:space="preserve">C 823-1 - Montáž          </t>
  </si>
  <si>
    <t>SPECIFIKACE 1/1 - rostliny</t>
  </si>
  <si>
    <t>Pol1152</t>
  </si>
  <si>
    <t>Hydrangea macrophylla – hortenzie velkolistá</t>
  </si>
  <si>
    <t>Velikost: 30-40</t>
  </si>
  <si>
    <t>SPECIFIKACE 1/2 - materiál</t>
  </si>
  <si>
    <t>Pol1187</t>
  </si>
  <si>
    <t>Borka (jemně drcená) -  na mulčování závlahové mísy stromů v trávníku a keřů 15 cm - 252 m2</t>
  </si>
  <si>
    <t>Pol1189</t>
  </si>
  <si>
    <t>Travní semeno - parková směs</t>
  </si>
  <si>
    <t>Pol1194</t>
  </si>
  <si>
    <t>Herbicid 2 x (trávník 3250 m2, záhony 425 m2)</t>
  </si>
  <si>
    <t>l</t>
  </si>
  <si>
    <t>Pol1195</t>
  </si>
  <si>
    <t>Tabletové hnojivo ke dřevinám (4 tablety stromy, 2 ks keře, 1 ks trvalky )</t>
  </si>
  <si>
    <t>C 823-1</t>
  </si>
  <si>
    <t xml:space="preserve">Montáž          </t>
  </si>
  <si>
    <t>181 15-1311</t>
  </si>
  <si>
    <t>Plošná úprava terénu s urovnáním povrchu, bez doplnění ornice, v hornině 1-4 při nerovnostech terénu přes + - 50 do + - 100 mm v rovině nebo na svahu do 1:5</t>
  </si>
  <si>
    <t>18340-3113</t>
  </si>
  <si>
    <t>Obdělání půdy frézováním v rovině nebo na svahu do 1:5</t>
  </si>
  <si>
    <t>183 40-3153</t>
  </si>
  <si>
    <t>Obdělání půdy hrabáním v rovině nebo na svahu do 1:5</t>
  </si>
  <si>
    <t>18340-3161</t>
  </si>
  <si>
    <t>dtto válením</t>
  </si>
  <si>
    <t>183 10-1113</t>
  </si>
  <si>
    <t>Hloubení jamek pro vysazování rostlin bez výměny půdy s případným naložením přebytečných výkopků na dopravní prostředek, odvozem na vzdálenost do 20 km a se složením v rovině nebo na svahu do 1:5, objemu přes 0,02 do 0,05 m3</t>
  </si>
  <si>
    <t>18410-2112</t>
  </si>
  <si>
    <t>Výsadba dřevin s balem v rovině nebo na svahu do 1 :5 do předem vyhloubené jamky se zalitím  přes 200 do 300 mm</t>
  </si>
  <si>
    <t>viz výkres číslo D2.05-05</t>
  </si>
  <si>
    <t>183 20-5111</t>
  </si>
  <si>
    <t>Založení záhonu pro výsadbu rostlin s urovnáním a s případným naložení odpadu na dopravní prostředek, odvozem do 20 km a se složením  v rovině nnebo svahu do 1:5</t>
  </si>
  <si>
    <t>18145-1121</t>
  </si>
  <si>
    <t>Založení trávníku v rovině nebo na svahu do 1:5 plochy nad 1000 m2 parkového</t>
  </si>
  <si>
    <t>504</t>
  </si>
  <si>
    <t>18491-1431</t>
  </si>
  <si>
    <t>Mulčování rostlin kůrou tl. do 0,15 m v rovině nebo na svahu do 1:5</t>
  </si>
  <si>
    <t>184 80-2111</t>
  </si>
  <si>
    <t>Chemické odplevelení půdy před založením kultury, trávníku nebo zpevněných ploch o výměře jednotlivě přes 20 m2 v rovině nebo na svahu do 1:5 postřikem na široko</t>
  </si>
  <si>
    <t>18580-2114</t>
  </si>
  <si>
    <t>Hnojení půdy umělým hnojivem s rozdělením k jednotlivým rostlinám</t>
  </si>
  <si>
    <t>185 85-1121</t>
  </si>
  <si>
    <t>Dovoz vody pro zálivku rostlin do 1000 m - 3 x (stomy 50 l, keře 20 l, trvalky 10 l á 1 ks)</t>
  </si>
  <si>
    <t>185 80-4312</t>
  </si>
  <si>
    <t>Zalití rostlin  vodou plocha  přes 20 m2 3x</t>
  </si>
  <si>
    <t>D2_22-D11 - Přeložky a přípojky NN - ETAPA 2 - Dotazy 2020_10_26</t>
  </si>
  <si>
    <t>D2.22 - Přeložky a přípojky NN</t>
  </si>
  <si>
    <t>D2.22</t>
  </si>
  <si>
    <t>Přeložky a přípojky NN</t>
  </si>
  <si>
    <t>34571355</t>
  </si>
  <si>
    <t>trubka elektroinstalační ohebná dvouplášťová korugovaná D 94/110 mm, HDPE+LDPE</t>
  </si>
  <si>
    <t>1715059939</t>
  </si>
  <si>
    <t>11+1</t>
  </si>
  <si>
    <t>1273177075</t>
  </si>
  <si>
    <t>-226459417</t>
  </si>
  <si>
    <t>282*1,2</t>
  </si>
  <si>
    <t>741123233</t>
  </si>
  <si>
    <t>Montáž kabel Al plný nebo laněný kulatý žíla 3x150+70 až 240+120 mm2 uložený volně (AYKY)</t>
  </si>
  <si>
    <t>1261512341</t>
  </si>
  <si>
    <t>34113235</t>
  </si>
  <si>
    <t>kabel silový s Al jádrem 1kV 3x185+95mm2</t>
  </si>
  <si>
    <t>-609174336</t>
  </si>
  <si>
    <t>192*1,2</t>
  </si>
  <si>
    <t>34113241</t>
  </si>
  <si>
    <t>kabel silový s Al jádrem 1 kV  3x240+120mm2</t>
  </si>
  <si>
    <t>-638748206</t>
  </si>
  <si>
    <t>744*1,2</t>
  </si>
  <si>
    <t>210102158</t>
  </si>
  <si>
    <t>Ukončení kabelů silových celoplastových koncovkou do 1 kV Raychem 502K026-53/42</t>
  </si>
  <si>
    <t>-1020496777</t>
  </si>
  <si>
    <t>R01kam0318</t>
  </si>
  <si>
    <t>EPKT-0063-L12</t>
  </si>
  <si>
    <t>1291771336</t>
  </si>
  <si>
    <t>-54458464</t>
  </si>
  <si>
    <t>741130013</t>
  </si>
  <si>
    <t>Ukončení vodič izolovaný do 95 mm2 v rozváděči nebo na přístroji</t>
  </si>
  <si>
    <t>-1985663298</t>
  </si>
  <si>
    <t>-1628544738</t>
  </si>
  <si>
    <t>4*3</t>
  </si>
  <si>
    <t>741130016</t>
  </si>
  <si>
    <t>Ukončení vodič izolovaný do 185mm2 v rozváděči nebo na přístroji</t>
  </si>
  <si>
    <t>1872829237</t>
  </si>
  <si>
    <t>-1152776080</t>
  </si>
  <si>
    <t>14*3</t>
  </si>
  <si>
    <t>741910121</t>
  </si>
  <si>
    <t>Montáž výložník typový nástěnný šroubovaný zinkovaný a stojina</t>
  </si>
  <si>
    <t>1878629978</t>
  </si>
  <si>
    <t>US 5 50 K FT</t>
  </si>
  <si>
    <t>Nosný profil závěsný U50x50x2,5mm, 0,5m, vč. kotev, 1,61kg/ks</t>
  </si>
  <si>
    <t>1706558883</t>
  </si>
  <si>
    <t>AW 30 51 FT</t>
  </si>
  <si>
    <t>Výložník na U profil nad 40mm, délka 510mm, vč. šroubu, 1,4kg/ks</t>
  </si>
  <si>
    <t>1602705936</t>
  </si>
  <si>
    <t>741910322</t>
  </si>
  <si>
    <t>Montáž rošt a lávka typová ostatní šířky do 600 mm</t>
  </si>
  <si>
    <t>-1426999022</t>
  </si>
  <si>
    <t>K11kk02001</t>
  </si>
  <si>
    <t>KL 60X500, LÁVKA KABELOVÁ, POZINKOVÁNO SENDZIMIR</t>
  </si>
  <si>
    <t>1493025688</t>
  </si>
  <si>
    <t>tes</t>
  </si>
  <si>
    <t>Utěsnění kabelových průchodů</t>
  </si>
  <si>
    <t>-1214816436</t>
  </si>
  <si>
    <t>Tes_pena</t>
  </si>
  <si>
    <t>Těsnící hydroizolační pěna, kartuš 750ml</t>
  </si>
  <si>
    <t>1691181049</t>
  </si>
  <si>
    <t>Kompletace</t>
  </si>
  <si>
    <t>363688414</t>
  </si>
  <si>
    <t>-1902730151</t>
  </si>
  <si>
    <t>-1414466561</t>
  </si>
  <si>
    <t>1881275998</t>
  </si>
  <si>
    <t>-772987677</t>
  </si>
  <si>
    <t>741810003</t>
  </si>
  <si>
    <t>Celková prohlídka elektrického rozvodu a zařízení do 1 milionu Kč</t>
  </si>
  <si>
    <t>1817510939</t>
  </si>
  <si>
    <t>460010025</t>
  </si>
  <si>
    <t>Vytyčení trasy inženýrských sítí v zastavěném prostoru</t>
  </si>
  <si>
    <t>km</t>
  </si>
  <si>
    <t>1932485379</t>
  </si>
  <si>
    <t>0,13</t>
  </si>
  <si>
    <t>460150233</t>
  </si>
  <si>
    <t>Hloubení kabelových zapažených i nezapažených rýh ručně š 50 cm, hl 50 cm, v hornině tř 3</t>
  </si>
  <si>
    <t>-949226427</t>
  </si>
  <si>
    <t>460150263</t>
  </si>
  <si>
    <t>Hloubení kabelových zapažených i nezapažených rýh ručně š 50 cm, hl 80 cm, v hornině tř 3</t>
  </si>
  <si>
    <t>551644669</t>
  </si>
  <si>
    <t>460150303</t>
  </si>
  <si>
    <t>Hloubení kabelových zapažených i nezapažených rýh ručně š 50 cm, hl 120 cm, v hornině tř 3</t>
  </si>
  <si>
    <t>-1862410503</t>
  </si>
  <si>
    <t>460421182</t>
  </si>
  <si>
    <t>Lože kabelů z písku nebo štěrkopísku tl 10 cm nad kabel, kryté plastovou folií, š lože do 50 cm</t>
  </si>
  <si>
    <t>1699026857</t>
  </si>
  <si>
    <t>460510065</t>
  </si>
  <si>
    <t>Kabelové prostupy z trub plastových do rýhy s obsypem, průměru do 15 cm</t>
  </si>
  <si>
    <t>-1590597221</t>
  </si>
  <si>
    <t>8*1.1</t>
  </si>
  <si>
    <t>460510084</t>
  </si>
  <si>
    <t>Kabelové prostupy z trub plastových do otvoru ve zdivu, průměru do 15 cm</t>
  </si>
  <si>
    <t>-193423645</t>
  </si>
  <si>
    <t>460560213</t>
  </si>
  <si>
    <t>Zásyp rýh ručně šířky 50 cm, hloubky 30 cm, z horniny třídy 3</t>
  </si>
  <si>
    <t>720881472</t>
  </si>
  <si>
    <t>460560243</t>
  </si>
  <si>
    <t>Zásyp rýh ručně šířky 50 cm, hloubky 60 cm, z horniny třídy 3</t>
  </si>
  <si>
    <t>-84229088</t>
  </si>
  <si>
    <t>460560283</t>
  </si>
  <si>
    <t>Zásyp rýh ručně šířky 50 cm, hloubky 100 cm, z horniny třídy 3</t>
  </si>
  <si>
    <t>1065970223</t>
  </si>
  <si>
    <t>1185481600</t>
  </si>
  <si>
    <t>216698779</t>
  </si>
  <si>
    <t>D2_23 - Venkovní osvětlení - ETAPA 2</t>
  </si>
  <si>
    <t>D2.23 - Venkovní osvětlení</t>
  </si>
  <si>
    <t>D2.23</t>
  </si>
  <si>
    <t>Venkovní osvětlení</t>
  </si>
  <si>
    <t>34571353</t>
  </si>
  <si>
    <t>trubka elektroinstalační ohebná dvouplášťová korugovaná D 61/75 mm, HDPE+LDPE</t>
  </si>
  <si>
    <t>20679888</t>
  </si>
  <si>
    <t>18+2</t>
  </si>
  <si>
    <t>741123224</t>
  </si>
  <si>
    <t>Montáž kabel Al plný nebo laněný kulatý žíla 4x16 mm2 uložený volně (AYKY)</t>
  </si>
  <si>
    <t>2026118004</t>
  </si>
  <si>
    <t>34112316</t>
  </si>
  <si>
    <t>kabel silový s Al jádrem 1 kV 4x16mm2</t>
  </si>
  <si>
    <t>-997191752</t>
  </si>
  <si>
    <t>201*1.2</t>
  </si>
  <si>
    <t>-2062591904</t>
  </si>
  <si>
    <t>210102155</t>
  </si>
  <si>
    <t>Ukončení kabelů silových celoplastových koncovkou do 1 kV Raychem 502K033-53/42</t>
  </si>
  <si>
    <t>133817787</t>
  </si>
  <si>
    <t>R01kam0306</t>
  </si>
  <si>
    <t>EPKT-0015(S20)</t>
  </si>
  <si>
    <t>978787609</t>
  </si>
  <si>
    <t>-1735593132</t>
  </si>
  <si>
    <t>165*1.1</t>
  </si>
  <si>
    <t>-637260999</t>
  </si>
  <si>
    <t>165*1.1*0.95</t>
  </si>
  <si>
    <t>1916241380</t>
  </si>
  <si>
    <t>-1209095810</t>
  </si>
  <si>
    <t>(12*1,1)*0.62</t>
  </si>
  <si>
    <t>-1996538611</t>
  </si>
  <si>
    <t>538375352</t>
  </si>
  <si>
    <t>-1306170906</t>
  </si>
  <si>
    <t>-380080231</t>
  </si>
  <si>
    <t>210204011</t>
  </si>
  <si>
    <t>Montáž stožárů osvětlení ocelových samostatně stojících délky do 12 m</t>
  </si>
  <si>
    <t>1294564808</t>
  </si>
  <si>
    <t>A4-LI-21171-T2-W30</t>
  </si>
  <si>
    <t xml:space="preserve">"A4" Venkovní LED svítidlo 230V/50Hz/ 16W/IP65/1472-1664lm/3000°K, optika-140°x47°, Al stožár 4m, s výložníkem 1m, barva černá, vč. stožár.sv., vnitřní kabeláže, přepěťové ochrany, zemní kotvící sady  </t>
  </si>
  <si>
    <t>-862490951</t>
  </si>
  <si>
    <t>B5-LI-21171-T2-W30</t>
  </si>
  <si>
    <t xml:space="preserve">"B5" Venkovní LED svítidlo 230V/50Hz/ 40W/IP65/3680-4160lm/3000°K, optika-140°x47°, Al stožár 5m, s výložníkem 1m, barva černá, vč. stožár.sv., vnitřní kabeláže, přepěťové ochrany,  zemní kotvící sady    </t>
  </si>
  <si>
    <t>-846755946</t>
  </si>
  <si>
    <t>1475529477</t>
  </si>
  <si>
    <t>712388616</t>
  </si>
  <si>
    <t>-106573848</t>
  </si>
  <si>
    <t>HZS-4</t>
  </si>
  <si>
    <t>-1932827205</t>
  </si>
  <si>
    <t>-746371041</t>
  </si>
  <si>
    <t>-476968799</t>
  </si>
  <si>
    <t>364203174</t>
  </si>
  <si>
    <t>0.165</t>
  </si>
  <si>
    <t>1247159047</t>
  </si>
  <si>
    <t>1832373649</t>
  </si>
  <si>
    <t>460050803</t>
  </si>
  <si>
    <t>Hloubení nezapažených jam pro stožáry ostatních typů ručně v hornině tř 3</t>
  </si>
  <si>
    <t>1254167627</t>
  </si>
  <si>
    <t>1,4</t>
  </si>
  <si>
    <t>460080014</t>
  </si>
  <si>
    <t>Základové konstrukce z monolitického betonu C 16/20 bez bednění</t>
  </si>
  <si>
    <t>-49164276</t>
  </si>
  <si>
    <t>460150133</t>
  </si>
  <si>
    <t>Hloubení kabelových zapažených i nezapažených rýh ručně š 35 cm, hl 50 cm, v hornině tř 3</t>
  </si>
  <si>
    <t>206897847</t>
  </si>
  <si>
    <t>1308446556</t>
  </si>
  <si>
    <t>-478145068</t>
  </si>
  <si>
    <t>175872828</t>
  </si>
  <si>
    <t>460520174</t>
  </si>
  <si>
    <t>Montáž trubek ochranných plastových ohebných do 110 mm uložených do rýhy</t>
  </si>
  <si>
    <t>-358626329</t>
  </si>
  <si>
    <t>460560113</t>
  </si>
  <si>
    <t>Zásyp rýh ručně šířky 35 cm, hloubky 30 cm, z horniny třídy 3</t>
  </si>
  <si>
    <t>-898620120</t>
  </si>
  <si>
    <t>-1472707618</t>
  </si>
  <si>
    <t>328715612</t>
  </si>
  <si>
    <t>1462320323</t>
  </si>
  <si>
    <t>16,5</t>
  </si>
  <si>
    <t>-1776560099</t>
  </si>
  <si>
    <t>82,5</t>
  </si>
  <si>
    <t xml:space="preserve">D2_24 - Provizorní náhradní zdroj - ETAPA 2 </t>
  </si>
  <si>
    <t>D2_24_1-D11 - Stavební - Dotazy 2020_10_26</t>
  </si>
  <si>
    <t xml:space="preserve">      997 - Přesun sutě</t>
  </si>
  <si>
    <t>1447609457</t>
  </si>
  <si>
    <t>6,8*4,8*0,715</t>
  </si>
  <si>
    <t>-5814002</t>
  </si>
  <si>
    <t>23,338*1,7 'Přepočtené koeficientem množství</t>
  </si>
  <si>
    <t>113106192</t>
  </si>
  <si>
    <t>Rozebrání vozovek ze silničních dílců se spárami zalitými cementovou maltou strojně pl do 50 m2</t>
  </si>
  <si>
    <t>-1275929033</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</si>
  <si>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</si>
  <si>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Viz výkresy bouraných konstrukcí, půdorysy, řezy, pohledy a TZ</t>
  </si>
  <si>
    <t>6,0*4,0</t>
  </si>
  <si>
    <t>113107325</t>
  </si>
  <si>
    <t>Odstranění podkladu z kameniva drceného tl 500 mm strojně pl do 50 m2</t>
  </si>
  <si>
    <t>-759940396</t>
  </si>
  <si>
    <t>997</t>
  </si>
  <si>
    <t>Přesun sutě</t>
  </si>
  <si>
    <t>-440821029</t>
  </si>
  <si>
    <t>Podsyp</t>
  </si>
  <si>
    <t>"viz pol.č.113107125:" 18,0</t>
  </si>
  <si>
    <t>-455451330</t>
  </si>
  <si>
    <t>18*7 'Přepočtené koeficientem množství</t>
  </si>
  <si>
    <t>611380023</t>
  </si>
  <si>
    <t>Panely</t>
  </si>
  <si>
    <t>"viz pol.č.113106192:" 10,2</t>
  </si>
  <si>
    <t>-2071179923</t>
  </si>
  <si>
    <t>10,2*7 'Přepočtené koeficientem množství</t>
  </si>
  <si>
    <t>1381024762</t>
  </si>
  <si>
    <t>997221625</t>
  </si>
  <si>
    <t>Poplatek za uložení na skládce (skládkovné) stavebního odpadu železobetonového kód odpadu 17 01 01</t>
  </si>
  <si>
    <t>857582098</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</si>
  <si>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</si>
  <si>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D2_24_3 - Silnoproudá elektrotechnika</t>
  </si>
  <si>
    <t>D2.24.4g - Silnoproudá elektrotechnika</t>
  </si>
  <si>
    <t xml:space="preserve">    Rent - Pronájem DA</t>
  </si>
  <si>
    <t>D2.24.4g</t>
  </si>
  <si>
    <t>180276320</t>
  </si>
  <si>
    <t>-1287481617</t>
  </si>
  <si>
    <t>HZS4232</t>
  </si>
  <si>
    <t>Hodinová zúčtovací sazba technik odborný (připojení, odpojení, odzkoušení, zaškolení obsluhy)</t>
  </si>
  <si>
    <t>215220658</t>
  </si>
  <si>
    <t>Rent</t>
  </si>
  <si>
    <t>Pronájem DA</t>
  </si>
  <si>
    <t>Doprava</t>
  </si>
  <si>
    <t>Doprava nad 3,5t</t>
  </si>
  <si>
    <t>464773526</t>
  </si>
  <si>
    <t>Jeřáb</t>
  </si>
  <si>
    <t>Složení a naložení jeřábem (při dovozu a odvozu)</t>
  </si>
  <si>
    <t>136798469</t>
  </si>
  <si>
    <t>D2_25 - Úprava trafostanice TS-E v budově 17 - ETAPA 2</t>
  </si>
  <si>
    <t>D2_25_3-D11 - Technologie - Dotazy 2020_10_26</t>
  </si>
  <si>
    <t>D2.25.4g - Silnoproudá elektrotechnika</t>
  </si>
  <si>
    <t>D2.25.4g</t>
  </si>
  <si>
    <t>78266121</t>
  </si>
  <si>
    <t>723294567</t>
  </si>
  <si>
    <t>0,5</t>
  </si>
  <si>
    <t>952242312</t>
  </si>
  <si>
    <t>-845425515</t>
  </si>
  <si>
    <t>-117994595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</si>
</sst>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39" fillId="0" borderId="0" applyNumberFormat="0" applyFill="0" applyBorder="0" applyAlignment="0" applyProtection="0"/>
  </cellStyleXfs>
  <cellXfs count="33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3"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8" fillId="0" borderId="14"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5"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protection locked="0"/>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5"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36"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37" fillId="2" borderId="19" xfId="0" applyFont="1" applyFill="1" applyBorder="1" applyAlignment="1" applyProtection="1">
      <alignment horizontal="left" vertical="center"/>
      <protection locked="0"/>
    </xf>
    <xf numFmtId="0" fontId="37"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30" fillId="0" borderId="0" xfId="0" applyFont="1" applyAlignment="1" applyProtection="1">
      <alignment horizontal="left" vertical="center" wrapText="1"/>
    </xf>
    <xf numFmtId="0" fontId="26" fillId="0" borderId="0" xfId="0" applyFont="1" applyAlignment="1" applyProtection="1">
      <alignment horizontal="left" vertical="center" wrapText="1"/>
    </xf>
    <xf numFmtId="4" fontId="7" fillId="0" borderId="0" xfId="0" applyNumberFormat="1" applyFont="1" applyAlignment="1" applyProtection="1">
      <alignment vertical="center"/>
    </xf>
    <xf numFmtId="0" fontId="7" fillId="0" borderId="0" xfId="0" applyFont="1" applyAlignment="1" applyProtection="1">
      <alignment vertical="center"/>
    </xf>
    <xf numFmtId="4" fontId="27" fillId="0" borderId="0" xfId="0" applyNumberFormat="1" applyFont="1" applyAlignment="1" applyProtection="1">
      <alignment vertical="center"/>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22" fillId="4" borderId="6" xfId="0" applyFont="1" applyFill="1" applyBorder="1" applyAlignment="1" applyProtection="1">
      <alignment horizontal="center"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22" fillId="4" borderId="7" xfId="0" applyFont="1" applyFill="1" applyBorder="1" applyAlignment="1" applyProtection="1">
      <alignment horizontal="right" vertical="center"/>
    </xf>
    <xf numFmtId="0" fontId="22" fillId="4" borderId="8" xfId="0" applyFont="1" applyFill="1" applyBorder="1" applyAlignment="1" applyProtection="1">
      <alignment horizontal="lef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7"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8"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4" fillId="3" borderId="7" xfId="0" applyFont="1" applyFill="1" applyBorder="1" applyAlignment="1" applyProtection="1">
      <alignment horizontal="left" vertical="center"/>
    </xf>
    <xf numFmtId="0" fontId="0" fillId="0" borderId="0" xfId="0"/>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14" fontId="2" fillId="2" borderId="0" xfId="0" applyNumberFormat="1"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25"/>
  <sheetViews>
    <sheetView showGridLines="0" tabSelected="1" workbookViewId="0">
      <selection activeCell="AI17" sqref="AI17"/>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6" t="s">
        <v>0</v>
      </c>
      <c r="AZ1" s="16" t="s">
        <v>1</v>
      </c>
      <c r="BA1" s="16" t="s">
        <v>2</v>
      </c>
      <c r="BB1" s="16" t="s">
        <v>3</v>
      </c>
      <c r="BT1" s="16" t="s">
        <v>4</v>
      </c>
      <c r="BU1" s="16" t="s">
        <v>4</v>
      </c>
      <c r="BV1" s="16" t="s">
        <v>5</v>
      </c>
    </row>
    <row r="2" spans="1:74" s="1" customFormat="1" ht="36.950000000000003" customHeight="1">
      <c r="AR2" s="324"/>
      <c r="AS2" s="324"/>
      <c r="AT2" s="324"/>
      <c r="AU2" s="324"/>
      <c r="AV2" s="324"/>
      <c r="AW2" s="324"/>
      <c r="AX2" s="324"/>
      <c r="AY2" s="324"/>
      <c r="AZ2" s="324"/>
      <c r="BA2" s="324"/>
      <c r="BB2" s="324"/>
      <c r="BC2" s="324"/>
      <c r="BD2" s="324"/>
      <c r="BE2" s="324"/>
      <c r="BS2" s="17" t="s">
        <v>6</v>
      </c>
      <c r="BT2" s="17" t="s">
        <v>7</v>
      </c>
    </row>
    <row r="3" spans="1:74" s="1" customFormat="1"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s="1" customFormat="1" ht="24.95"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s="1" customFormat="1" ht="12" customHeight="1">
      <c r="B5" s="21"/>
      <c r="C5" s="22"/>
      <c r="D5" s="26" t="s">
        <v>13</v>
      </c>
      <c r="E5" s="22"/>
      <c r="F5" s="22"/>
      <c r="G5" s="22"/>
      <c r="H5" s="22"/>
      <c r="I5" s="22"/>
      <c r="J5" s="22"/>
      <c r="K5" s="308" t="s">
        <v>14</v>
      </c>
      <c r="L5" s="309"/>
      <c r="M5" s="309"/>
      <c r="N5" s="309"/>
      <c r="O5" s="309"/>
      <c r="P5" s="309"/>
      <c r="Q5" s="309"/>
      <c r="R5" s="309"/>
      <c r="S5" s="309"/>
      <c r="T5" s="309"/>
      <c r="U5" s="309"/>
      <c r="V5" s="309"/>
      <c r="W5" s="309"/>
      <c r="X5" s="309"/>
      <c r="Y5" s="309"/>
      <c r="Z5" s="309"/>
      <c r="AA5" s="309"/>
      <c r="AB5" s="309"/>
      <c r="AC5" s="309"/>
      <c r="AD5" s="309"/>
      <c r="AE5" s="309"/>
      <c r="AF5" s="309"/>
      <c r="AG5" s="309"/>
      <c r="AH5" s="309"/>
      <c r="AI5" s="309"/>
      <c r="AJ5" s="309"/>
      <c r="AK5" s="309"/>
      <c r="AL5" s="309"/>
      <c r="AM5" s="309"/>
      <c r="AN5" s="309"/>
      <c r="AO5" s="309"/>
      <c r="AP5" s="22"/>
      <c r="AQ5" s="22"/>
      <c r="AR5" s="20"/>
      <c r="BE5" s="305" t="s">
        <v>15</v>
      </c>
      <c r="BS5" s="17" t="s">
        <v>6</v>
      </c>
    </row>
    <row r="6" spans="1:74" s="1" customFormat="1" ht="36.950000000000003" customHeight="1">
      <c r="B6" s="21"/>
      <c r="C6" s="22"/>
      <c r="D6" s="28" t="s">
        <v>16</v>
      </c>
      <c r="E6" s="22"/>
      <c r="F6" s="22"/>
      <c r="G6" s="22"/>
      <c r="H6" s="22"/>
      <c r="I6" s="22"/>
      <c r="J6" s="22"/>
      <c r="K6" s="310" t="s">
        <v>17</v>
      </c>
      <c r="L6" s="309"/>
      <c r="M6" s="309"/>
      <c r="N6" s="309"/>
      <c r="O6" s="309"/>
      <c r="P6" s="309"/>
      <c r="Q6" s="309"/>
      <c r="R6" s="309"/>
      <c r="S6" s="309"/>
      <c r="T6" s="309"/>
      <c r="U6" s="309"/>
      <c r="V6" s="309"/>
      <c r="W6" s="309"/>
      <c r="X6" s="309"/>
      <c r="Y6" s="309"/>
      <c r="Z6" s="309"/>
      <c r="AA6" s="309"/>
      <c r="AB6" s="309"/>
      <c r="AC6" s="309"/>
      <c r="AD6" s="309"/>
      <c r="AE6" s="309"/>
      <c r="AF6" s="309"/>
      <c r="AG6" s="309"/>
      <c r="AH6" s="309"/>
      <c r="AI6" s="309"/>
      <c r="AJ6" s="309"/>
      <c r="AK6" s="309"/>
      <c r="AL6" s="309"/>
      <c r="AM6" s="309"/>
      <c r="AN6" s="309"/>
      <c r="AO6" s="309"/>
      <c r="AP6" s="22"/>
      <c r="AQ6" s="22"/>
      <c r="AR6" s="20"/>
      <c r="BE6" s="306"/>
      <c r="BS6" s="17" t="s">
        <v>6</v>
      </c>
    </row>
    <row r="7" spans="1:74" s="1" customFormat="1" ht="12" customHeight="1">
      <c r="B7" s="21"/>
      <c r="C7" s="22"/>
      <c r="D7" s="29"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19</v>
      </c>
      <c r="AL7" s="22"/>
      <c r="AM7" s="22"/>
      <c r="AN7" s="27" t="s">
        <v>1</v>
      </c>
      <c r="AO7" s="22"/>
      <c r="AP7" s="22"/>
      <c r="AQ7" s="22"/>
      <c r="AR7" s="20"/>
      <c r="BE7" s="306"/>
      <c r="BS7" s="17" t="s">
        <v>6</v>
      </c>
    </row>
    <row r="8" spans="1:74" s="1" customFormat="1" ht="12" customHeight="1">
      <c r="B8" s="21"/>
      <c r="C8" s="22"/>
      <c r="D8" s="29"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22</v>
      </c>
      <c r="AL8" s="22"/>
      <c r="AM8" s="22"/>
      <c r="AN8" s="335">
        <v>44166</v>
      </c>
      <c r="AO8" s="22"/>
      <c r="AP8" s="22"/>
      <c r="AQ8" s="22"/>
      <c r="AR8" s="20"/>
      <c r="BE8" s="306"/>
      <c r="BS8" s="17" t="s">
        <v>6</v>
      </c>
    </row>
    <row r="9" spans="1:74" s="1" customFormat="1" ht="14.45"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306"/>
      <c r="BS9" s="17" t="s">
        <v>6</v>
      </c>
    </row>
    <row r="10" spans="1:74" s="1" customFormat="1" ht="12" customHeight="1">
      <c r="B10" s="21"/>
      <c r="C10" s="22"/>
      <c r="D10" s="29" t="s">
        <v>23</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24</v>
      </c>
      <c r="AL10" s="22"/>
      <c r="AM10" s="22"/>
      <c r="AN10" s="27" t="s">
        <v>1</v>
      </c>
      <c r="AO10" s="22"/>
      <c r="AP10" s="22"/>
      <c r="AQ10" s="22"/>
      <c r="AR10" s="20"/>
      <c r="BE10" s="306"/>
      <c r="BS10" s="17" t="s">
        <v>6</v>
      </c>
    </row>
    <row r="11" spans="1:74" s="1" customFormat="1" ht="18.399999999999999" customHeight="1">
      <c r="B11" s="21"/>
      <c r="C11" s="22"/>
      <c r="D11" s="22"/>
      <c r="E11" s="27" t="s">
        <v>25</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26</v>
      </c>
      <c r="AL11" s="22"/>
      <c r="AM11" s="22"/>
      <c r="AN11" s="27" t="s">
        <v>1</v>
      </c>
      <c r="AO11" s="22"/>
      <c r="AP11" s="22"/>
      <c r="AQ11" s="22"/>
      <c r="AR11" s="20"/>
      <c r="BE11" s="306"/>
      <c r="BS11" s="17" t="s">
        <v>6</v>
      </c>
    </row>
    <row r="12" spans="1:74" s="1" customFormat="1" ht="6.95"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06"/>
      <c r="BS12" s="17" t="s">
        <v>6</v>
      </c>
    </row>
    <row r="13" spans="1:74" s="1" customFormat="1" ht="12" customHeight="1">
      <c r="B13" s="21"/>
      <c r="C13" s="22"/>
      <c r="D13" s="29" t="s">
        <v>27</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24</v>
      </c>
      <c r="AL13" s="22"/>
      <c r="AM13" s="22"/>
      <c r="AN13" s="31" t="s">
        <v>28</v>
      </c>
      <c r="AO13" s="22"/>
      <c r="AP13" s="22"/>
      <c r="AQ13" s="22"/>
      <c r="AR13" s="20"/>
      <c r="BE13" s="306"/>
      <c r="BS13" s="17" t="s">
        <v>6</v>
      </c>
    </row>
    <row r="14" spans="1:74" ht="12.75">
      <c r="B14" s="21"/>
      <c r="C14" s="22"/>
      <c r="D14" s="22"/>
      <c r="E14" s="311" t="s">
        <v>28</v>
      </c>
      <c r="F14" s="312"/>
      <c r="G14" s="312"/>
      <c r="H14" s="312"/>
      <c r="I14" s="312"/>
      <c r="J14" s="312"/>
      <c r="K14" s="312"/>
      <c r="L14" s="312"/>
      <c r="M14" s="312"/>
      <c r="N14" s="312"/>
      <c r="O14" s="312"/>
      <c r="P14" s="312"/>
      <c r="Q14" s="312"/>
      <c r="R14" s="312"/>
      <c r="S14" s="312"/>
      <c r="T14" s="312"/>
      <c r="U14" s="312"/>
      <c r="V14" s="312"/>
      <c r="W14" s="312"/>
      <c r="X14" s="312"/>
      <c r="Y14" s="312"/>
      <c r="Z14" s="312"/>
      <c r="AA14" s="312"/>
      <c r="AB14" s="312"/>
      <c r="AC14" s="312"/>
      <c r="AD14" s="312"/>
      <c r="AE14" s="312"/>
      <c r="AF14" s="312"/>
      <c r="AG14" s="312"/>
      <c r="AH14" s="312"/>
      <c r="AI14" s="312"/>
      <c r="AJ14" s="312"/>
      <c r="AK14" s="29" t="s">
        <v>26</v>
      </c>
      <c r="AL14" s="22"/>
      <c r="AM14" s="22"/>
      <c r="AN14" s="31" t="s">
        <v>28</v>
      </c>
      <c r="AO14" s="22"/>
      <c r="AP14" s="22"/>
      <c r="AQ14" s="22"/>
      <c r="AR14" s="20"/>
      <c r="BE14" s="306"/>
      <c r="BS14" s="17" t="s">
        <v>6</v>
      </c>
    </row>
    <row r="15" spans="1:74" s="1" customFormat="1" ht="6.95"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06"/>
      <c r="BS15" s="17" t="s">
        <v>4</v>
      </c>
    </row>
    <row r="16" spans="1:74" s="1" customFormat="1" ht="12" customHeight="1">
      <c r="B16" s="21"/>
      <c r="C16" s="22"/>
      <c r="D16" s="29" t="s">
        <v>29</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24</v>
      </c>
      <c r="AL16" s="22"/>
      <c r="AM16" s="22"/>
      <c r="AN16" s="27" t="s">
        <v>1</v>
      </c>
      <c r="AO16" s="22"/>
      <c r="AP16" s="22"/>
      <c r="AQ16" s="22"/>
      <c r="AR16" s="20"/>
      <c r="BE16" s="306"/>
      <c r="BS16" s="17" t="s">
        <v>4</v>
      </c>
    </row>
    <row r="17" spans="1:71" s="1" customFormat="1" ht="18.399999999999999" customHeight="1">
      <c r="B17" s="21"/>
      <c r="C17" s="22"/>
      <c r="D17" s="22"/>
      <c r="E17" s="27" t="s">
        <v>30</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26</v>
      </c>
      <c r="AL17" s="22"/>
      <c r="AM17" s="22"/>
      <c r="AN17" s="27" t="s">
        <v>1</v>
      </c>
      <c r="AO17" s="22"/>
      <c r="AP17" s="22"/>
      <c r="AQ17" s="22"/>
      <c r="AR17" s="20"/>
      <c r="BE17" s="306"/>
      <c r="BS17" s="17" t="s">
        <v>31</v>
      </c>
    </row>
    <row r="18" spans="1:71" s="1" customFormat="1" ht="6.95"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06"/>
      <c r="BS18" s="17" t="s">
        <v>6</v>
      </c>
    </row>
    <row r="19" spans="1:71" s="1" customFormat="1" ht="12" customHeight="1">
      <c r="B19" s="21"/>
      <c r="C19" s="22"/>
      <c r="D19" s="29" t="s">
        <v>32</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24</v>
      </c>
      <c r="AL19" s="22"/>
      <c r="AM19" s="22"/>
      <c r="AN19" s="27" t="s">
        <v>1</v>
      </c>
      <c r="AO19" s="22"/>
      <c r="AP19" s="22"/>
      <c r="AQ19" s="22"/>
      <c r="AR19" s="20"/>
      <c r="BE19" s="306"/>
      <c r="BS19" s="17" t="s">
        <v>6</v>
      </c>
    </row>
    <row r="20" spans="1:71" s="1" customFormat="1" ht="18.399999999999999" customHeight="1">
      <c r="B20" s="21"/>
      <c r="C20" s="22"/>
      <c r="D20" s="22"/>
      <c r="E20" s="27" t="s">
        <v>33</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26</v>
      </c>
      <c r="AL20" s="22"/>
      <c r="AM20" s="22"/>
      <c r="AN20" s="27" t="s">
        <v>1</v>
      </c>
      <c r="AO20" s="22"/>
      <c r="AP20" s="22"/>
      <c r="AQ20" s="22"/>
      <c r="AR20" s="20"/>
      <c r="BE20" s="306"/>
      <c r="BS20" s="17" t="s">
        <v>31</v>
      </c>
    </row>
    <row r="21" spans="1:71" s="1" customFormat="1" ht="6.95"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06"/>
    </row>
    <row r="22" spans="1:71" s="1" customFormat="1" ht="12" customHeight="1">
      <c r="B22" s="21"/>
      <c r="C22" s="22"/>
      <c r="D22" s="29" t="s">
        <v>34</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06"/>
    </row>
    <row r="23" spans="1:71" s="1" customFormat="1" ht="16.5" customHeight="1">
      <c r="B23" s="21"/>
      <c r="C23" s="22"/>
      <c r="D23" s="22"/>
      <c r="E23" s="313" t="s">
        <v>1</v>
      </c>
      <c r="F23" s="313"/>
      <c r="G23" s="313"/>
      <c r="H23" s="313"/>
      <c r="I23" s="313"/>
      <c r="J23" s="313"/>
      <c r="K23" s="313"/>
      <c r="L23" s="313"/>
      <c r="M23" s="313"/>
      <c r="N23" s="313"/>
      <c r="O23" s="313"/>
      <c r="P23" s="313"/>
      <c r="Q23" s="313"/>
      <c r="R23" s="313"/>
      <c r="S23" s="313"/>
      <c r="T23" s="313"/>
      <c r="U23" s="313"/>
      <c r="V23" s="313"/>
      <c r="W23" s="313"/>
      <c r="X23" s="313"/>
      <c r="Y23" s="313"/>
      <c r="Z23" s="313"/>
      <c r="AA23" s="313"/>
      <c r="AB23" s="313"/>
      <c r="AC23" s="313"/>
      <c r="AD23" s="313"/>
      <c r="AE23" s="313"/>
      <c r="AF23" s="313"/>
      <c r="AG23" s="313"/>
      <c r="AH23" s="313"/>
      <c r="AI23" s="313"/>
      <c r="AJ23" s="313"/>
      <c r="AK23" s="313"/>
      <c r="AL23" s="313"/>
      <c r="AM23" s="313"/>
      <c r="AN23" s="313"/>
      <c r="AO23" s="22"/>
      <c r="AP23" s="22"/>
      <c r="AQ23" s="22"/>
      <c r="AR23" s="20"/>
      <c r="BE23" s="306"/>
    </row>
    <row r="24" spans="1:71" s="1" customFormat="1" ht="6.95"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06"/>
    </row>
    <row r="25" spans="1:71" s="1" customFormat="1" ht="6.95" customHeight="1">
      <c r="B25" s="21"/>
      <c r="C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2"/>
      <c r="AQ25" s="22"/>
      <c r="AR25" s="20"/>
      <c r="BE25" s="306"/>
    </row>
    <row r="26" spans="1:71" s="2" customFormat="1" ht="25.9" customHeight="1">
      <c r="A26" s="34"/>
      <c r="B26" s="35"/>
      <c r="C26" s="36"/>
      <c r="D26" s="37" t="s">
        <v>35</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14">
        <f>ROUND(AG94,2)</f>
        <v>0</v>
      </c>
      <c r="AL26" s="315"/>
      <c r="AM26" s="315"/>
      <c r="AN26" s="315"/>
      <c r="AO26" s="315"/>
      <c r="AP26" s="36"/>
      <c r="AQ26" s="36"/>
      <c r="AR26" s="39"/>
      <c r="BE26" s="306"/>
    </row>
    <row r="27" spans="1:71" s="2" customFormat="1" ht="6.95" customHeight="1">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306"/>
    </row>
    <row r="28" spans="1:71" s="2" customFormat="1" ht="12.75">
      <c r="A28" s="34"/>
      <c r="B28" s="35"/>
      <c r="C28" s="36"/>
      <c r="D28" s="36"/>
      <c r="E28" s="36"/>
      <c r="F28" s="36"/>
      <c r="G28" s="36"/>
      <c r="H28" s="36"/>
      <c r="I28" s="36"/>
      <c r="J28" s="36"/>
      <c r="K28" s="36"/>
      <c r="L28" s="316" t="s">
        <v>36</v>
      </c>
      <c r="M28" s="316"/>
      <c r="N28" s="316"/>
      <c r="O28" s="316"/>
      <c r="P28" s="316"/>
      <c r="Q28" s="36"/>
      <c r="R28" s="36"/>
      <c r="S28" s="36"/>
      <c r="T28" s="36"/>
      <c r="U28" s="36"/>
      <c r="V28" s="36"/>
      <c r="W28" s="316" t="s">
        <v>37</v>
      </c>
      <c r="X28" s="316"/>
      <c r="Y28" s="316"/>
      <c r="Z28" s="316"/>
      <c r="AA28" s="316"/>
      <c r="AB28" s="316"/>
      <c r="AC28" s="316"/>
      <c r="AD28" s="316"/>
      <c r="AE28" s="316"/>
      <c r="AF28" s="36"/>
      <c r="AG28" s="36"/>
      <c r="AH28" s="36"/>
      <c r="AI28" s="36"/>
      <c r="AJ28" s="36"/>
      <c r="AK28" s="316" t="s">
        <v>38</v>
      </c>
      <c r="AL28" s="316"/>
      <c r="AM28" s="316"/>
      <c r="AN28" s="316"/>
      <c r="AO28" s="316"/>
      <c r="AP28" s="36"/>
      <c r="AQ28" s="36"/>
      <c r="AR28" s="39"/>
      <c r="BE28" s="306"/>
    </row>
    <row r="29" spans="1:71" s="3" customFormat="1" ht="14.45" customHeight="1">
      <c r="B29" s="40"/>
      <c r="C29" s="41"/>
      <c r="D29" s="29" t="s">
        <v>39</v>
      </c>
      <c r="E29" s="41"/>
      <c r="F29" s="29" t="s">
        <v>40</v>
      </c>
      <c r="G29" s="41"/>
      <c r="H29" s="41"/>
      <c r="I29" s="41"/>
      <c r="J29" s="41"/>
      <c r="K29" s="41"/>
      <c r="L29" s="319">
        <v>0.21</v>
      </c>
      <c r="M29" s="318"/>
      <c r="N29" s="318"/>
      <c r="O29" s="318"/>
      <c r="P29" s="318"/>
      <c r="Q29" s="41"/>
      <c r="R29" s="41"/>
      <c r="S29" s="41"/>
      <c r="T29" s="41"/>
      <c r="U29" s="41"/>
      <c r="V29" s="41"/>
      <c r="W29" s="317">
        <f>ROUND(AZ94, 2)</f>
        <v>0</v>
      </c>
      <c r="X29" s="318"/>
      <c r="Y29" s="318"/>
      <c r="Z29" s="318"/>
      <c r="AA29" s="318"/>
      <c r="AB29" s="318"/>
      <c r="AC29" s="318"/>
      <c r="AD29" s="318"/>
      <c r="AE29" s="318"/>
      <c r="AF29" s="41"/>
      <c r="AG29" s="41"/>
      <c r="AH29" s="41"/>
      <c r="AI29" s="41"/>
      <c r="AJ29" s="41"/>
      <c r="AK29" s="317">
        <f>ROUND(AV94, 2)</f>
        <v>0</v>
      </c>
      <c r="AL29" s="318"/>
      <c r="AM29" s="318"/>
      <c r="AN29" s="318"/>
      <c r="AO29" s="318"/>
      <c r="AP29" s="41"/>
      <c r="AQ29" s="41"/>
      <c r="AR29" s="42"/>
      <c r="BE29" s="307"/>
    </row>
    <row r="30" spans="1:71" s="3" customFormat="1" ht="14.45" customHeight="1">
      <c r="B30" s="40"/>
      <c r="C30" s="41"/>
      <c r="D30" s="41"/>
      <c r="E30" s="41"/>
      <c r="F30" s="29" t="s">
        <v>41</v>
      </c>
      <c r="G30" s="41"/>
      <c r="H30" s="41"/>
      <c r="I30" s="41"/>
      <c r="J30" s="41"/>
      <c r="K30" s="41"/>
      <c r="L30" s="319">
        <v>0.15</v>
      </c>
      <c r="M30" s="318"/>
      <c r="N30" s="318"/>
      <c r="O30" s="318"/>
      <c r="P30" s="318"/>
      <c r="Q30" s="41"/>
      <c r="R30" s="41"/>
      <c r="S30" s="41"/>
      <c r="T30" s="41"/>
      <c r="U30" s="41"/>
      <c r="V30" s="41"/>
      <c r="W30" s="317">
        <f>ROUND(BA94, 2)</f>
        <v>0</v>
      </c>
      <c r="X30" s="318"/>
      <c r="Y30" s="318"/>
      <c r="Z30" s="318"/>
      <c r="AA30" s="318"/>
      <c r="AB30" s="318"/>
      <c r="AC30" s="318"/>
      <c r="AD30" s="318"/>
      <c r="AE30" s="318"/>
      <c r="AF30" s="41"/>
      <c r="AG30" s="41"/>
      <c r="AH30" s="41"/>
      <c r="AI30" s="41"/>
      <c r="AJ30" s="41"/>
      <c r="AK30" s="317">
        <f>ROUND(AW94, 2)</f>
        <v>0</v>
      </c>
      <c r="AL30" s="318"/>
      <c r="AM30" s="318"/>
      <c r="AN30" s="318"/>
      <c r="AO30" s="318"/>
      <c r="AP30" s="41"/>
      <c r="AQ30" s="41"/>
      <c r="AR30" s="42"/>
      <c r="BE30" s="307"/>
    </row>
    <row r="31" spans="1:71" s="3" customFormat="1" ht="14.45" hidden="1" customHeight="1">
      <c r="B31" s="40"/>
      <c r="C31" s="41"/>
      <c r="D31" s="41"/>
      <c r="E31" s="41"/>
      <c r="F31" s="29" t="s">
        <v>42</v>
      </c>
      <c r="G31" s="41"/>
      <c r="H31" s="41"/>
      <c r="I31" s="41"/>
      <c r="J31" s="41"/>
      <c r="K31" s="41"/>
      <c r="L31" s="319">
        <v>0.21</v>
      </c>
      <c r="M31" s="318"/>
      <c r="N31" s="318"/>
      <c r="O31" s="318"/>
      <c r="P31" s="318"/>
      <c r="Q31" s="41"/>
      <c r="R31" s="41"/>
      <c r="S31" s="41"/>
      <c r="T31" s="41"/>
      <c r="U31" s="41"/>
      <c r="V31" s="41"/>
      <c r="W31" s="317">
        <f>ROUND(BB94, 2)</f>
        <v>0</v>
      </c>
      <c r="X31" s="318"/>
      <c r="Y31" s="318"/>
      <c r="Z31" s="318"/>
      <c r="AA31" s="318"/>
      <c r="AB31" s="318"/>
      <c r="AC31" s="318"/>
      <c r="AD31" s="318"/>
      <c r="AE31" s="318"/>
      <c r="AF31" s="41"/>
      <c r="AG31" s="41"/>
      <c r="AH31" s="41"/>
      <c r="AI31" s="41"/>
      <c r="AJ31" s="41"/>
      <c r="AK31" s="317">
        <v>0</v>
      </c>
      <c r="AL31" s="318"/>
      <c r="AM31" s="318"/>
      <c r="AN31" s="318"/>
      <c r="AO31" s="318"/>
      <c r="AP31" s="41"/>
      <c r="AQ31" s="41"/>
      <c r="AR31" s="42"/>
      <c r="BE31" s="307"/>
    </row>
    <row r="32" spans="1:71" s="3" customFormat="1" ht="14.45" hidden="1" customHeight="1">
      <c r="B32" s="40"/>
      <c r="C32" s="41"/>
      <c r="D32" s="41"/>
      <c r="E32" s="41"/>
      <c r="F32" s="29" t="s">
        <v>43</v>
      </c>
      <c r="G32" s="41"/>
      <c r="H32" s="41"/>
      <c r="I32" s="41"/>
      <c r="J32" s="41"/>
      <c r="K32" s="41"/>
      <c r="L32" s="319">
        <v>0.15</v>
      </c>
      <c r="M32" s="318"/>
      <c r="N32" s="318"/>
      <c r="O32" s="318"/>
      <c r="P32" s="318"/>
      <c r="Q32" s="41"/>
      <c r="R32" s="41"/>
      <c r="S32" s="41"/>
      <c r="T32" s="41"/>
      <c r="U32" s="41"/>
      <c r="V32" s="41"/>
      <c r="W32" s="317">
        <f>ROUND(BC94, 2)</f>
        <v>0</v>
      </c>
      <c r="X32" s="318"/>
      <c r="Y32" s="318"/>
      <c r="Z32" s="318"/>
      <c r="AA32" s="318"/>
      <c r="AB32" s="318"/>
      <c r="AC32" s="318"/>
      <c r="AD32" s="318"/>
      <c r="AE32" s="318"/>
      <c r="AF32" s="41"/>
      <c r="AG32" s="41"/>
      <c r="AH32" s="41"/>
      <c r="AI32" s="41"/>
      <c r="AJ32" s="41"/>
      <c r="AK32" s="317">
        <v>0</v>
      </c>
      <c r="AL32" s="318"/>
      <c r="AM32" s="318"/>
      <c r="AN32" s="318"/>
      <c r="AO32" s="318"/>
      <c r="AP32" s="41"/>
      <c r="AQ32" s="41"/>
      <c r="AR32" s="42"/>
      <c r="BE32" s="307"/>
    </row>
    <row r="33" spans="1:57" s="3" customFormat="1" ht="14.45" hidden="1" customHeight="1">
      <c r="B33" s="40"/>
      <c r="C33" s="41"/>
      <c r="D33" s="41"/>
      <c r="E33" s="41"/>
      <c r="F33" s="29" t="s">
        <v>44</v>
      </c>
      <c r="G33" s="41"/>
      <c r="H33" s="41"/>
      <c r="I33" s="41"/>
      <c r="J33" s="41"/>
      <c r="K33" s="41"/>
      <c r="L33" s="319">
        <v>0</v>
      </c>
      <c r="M33" s="318"/>
      <c r="N33" s="318"/>
      <c r="O33" s="318"/>
      <c r="P33" s="318"/>
      <c r="Q33" s="41"/>
      <c r="R33" s="41"/>
      <c r="S33" s="41"/>
      <c r="T33" s="41"/>
      <c r="U33" s="41"/>
      <c r="V33" s="41"/>
      <c r="W33" s="317">
        <f>ROUND(BD94, 2)</f>
        <v>0</v>
      </c>
      <c r="X33" s="318"/>
      <c r="Y33" s="318"/>
      <c r="Z33" s="318"/>
      <c r="AA33" s="318"/>
      <c r="AB33" s="318"/>
      <c r="AC33" s="318"/>
      <c r="AD33" s="318"/>
      <c r="AE33" s="318"/>
      <c r="AF33" s="41"/>
      <c r="AG33" s="41"/>
      <c r="AH33" s="41"/>
      <c r="AI33" s="41"/>
      <c r="AJ33" s="41"/>
      <c r="AK33" s="317">
        <v>0</v>
      </c>
      <c r="AL33" s="318"/>
      <c r="AM33" s="318"/>
      <c r="AN33" s="318"/>
      <c r="AO33" s="318"/>
      <c r="AP33" s="41"/>
      <c r="AQ33" s="41"/>
      <c r="AR33" s="42"/>
      <c r="BE33" s="307"/>
    </row>
    <row r="34" spans="1:57" s="2" customFormat="1" ht="6.95" customHeight="1">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306"/>
    </row>
    <row r="35" spans="1:57" s="2" customFormat="1" ht="25.9" customHeight="1">
      <c r="A35" s="34"/>
      <c r="B35" s="35"/>
      <c r="C35" s="43"/>
      <c r="D35" s="44" t="s">
        <v>45</v>
      </c>
      <c r="E35" s="45"/>
      <c r="F35" s="45"/>
      <c r="G35" s="45"/>
      <c r="H35" s="45"/>
      <c r="I35" s="45"/>
      <c r="J35" s="45"/>
      <c r="K35" s="45"/>
      <c r="L35" s="45"/>
      <c r="M35" s="45"/>
      <c r="N35" s="45"/>
      <c r="O35" s="45"/>
      <c r="P35" s="45"/>
      <c r="Q35" s="45"/>
      <c r="R35" s="45"/>
      <c r="S35" s="45"/>
      <c r="T35" s="46" t="s">
        <v>46</v>
      </c>
      <c r="U35" s="45"/>
      <c r="V35" s="45"/>
      <c r="W35" s="45"/>
      <c r="X35" s="323" t="s">
        <v>47</v>
      </c>
      <c r="Y35" s="321"/>
      <c r="Z35" s="321"/>
      <c r="AA35" s="321"/>
      <c r="AB35" s="321"/>
      <c r="AC35" s="45"/>
      <c r="AD35" s="45"/>
      <c r="AE35" s="45"/>
      <c r="AF35" s="45"/>
      <c r="AG35" s="45"/>
      <c r="AH35" s="45"/>
      <c r="AI35" s="45"/>
      <c r="AJ35" s="45"/>
      <c r="AK35" s="320">
        <f>SUM(AK26:AK33)</f>
        <v>0</v>
      </c>
      <c r="AL35" s="321"/>
      <c r="AM35" s="321"/>
      <c r="AN35" s="321"/>
      <c r="AO35" s="322"/>
      <c r="AP35" s="43"/>
      <c r="AQ35" s="43"/>
      <c r="AR35" s="39"/>
      <c r="BE35" s="34"/>
    </row>
    <row r="36" spans="1:57" s="2" customFormat="1" ht="6.95" customHeight="1">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c r="BE36" s="34"/>
    </row>
    <row r="37" spans="1:57" s="2" customFormat="1" ht="14.45" customHeight="1">
      <c r="A37" s="34"/>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c r="BE37" s="34"/>
    </row>
    <row r="38" spans="1:57" s="1" customFormat="1" ht="14.45"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1:57" s="1" customFormat="1" ht="14.45"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1:57" s="1" customFormat="1" ht="14.45"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1:57" s="1" customFormat="1" ht="14.45"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1:57" s="1" customFormat="1" ht="14.45"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1:57" s="1" customFormat="1" ht="14.45"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1:57" s="1" customFormat="1" ht="14.45"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1:57" s="1" customFormat="1" ht="14.45"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1:57" s="1" customFormat="1" ht="14.45"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1:57" s="1" customFormat="1" ht="14.45"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1:57" s="1" customFormat="1" ht="14.45"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1:57" s="2" customFormat="1" ht="14.45" customHeight="1">
      <c r="B49" s="47"/>
      <c r="C49" s="48"/>
      <c r="D49" s="49" t="s">
        <v>48</v>
      </c>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49" t="s">
        <v>49</v>
      </c>
      <c r="AI49" s="50"/>
      <c r="AJ49" s="50"/>
      <c r="AK49" s="50"/>
      <c r="AL49" s="50"/>
      <c r="AM49" s="50"/>
      <c r="AN49" s="50"/>
      <c r="AO49" s="50"/>
      <c r="AP49" s="48"/>
      <c r="AQ49" s="48"/>
      <c r="AR49" s="51"/>
    </row>
    <row r="50" spans="1:57" ht="11.25">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1:57" ht="11.25">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1:57" ht="11.25">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1:57" ht="11.25">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1:57" ht="11.25">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1:57" ht="11.2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1:57" ht="11.25">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1:57" ht="11.25">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1:57" ht="11.25">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1:57" ht="11.25">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1:57" s="2" customFormat="1" ht="12.75">
      <c r="A60" s="34"/>
      <c r="B60" s="35"/>
      <c r="C60" s="36"/>
      <c r="D60" s="52" t="s">
        <v>50</v>
      </c>
      <c r="E60" s="38"/>
      <c r="F60" s="38"/>
      <c r="G60" s="38"/>
      <c r="H60" s="38"/>
      <c r="I60" s="38"/>
      <c r="J60" s="38"/>
      <c r="K60" s="38"/>
      <c r="L60" s="38"/>
      <c r="M60" s="38"/>
      <c r="N60" s="38"/>
      <c r="O60" s="38"/>
      <c r="P60" s="38"/>
      <c r="Q60" s="38"/>
      <c r="R60" s="38"/>
      <c r="S60" s="38"/>
      <c r="T60" s="38"/>
      <c r="U60" s="38"/>
      <c r="V60" s="52" t="s">
        <v>51</v>
      </c>
      <c r="W60" s="38"/>
      <c r="X60" s="38"/>
      <c r="Y60" s="38"/>
      <c r="Z60" s="38"/>
      <c r="AA60" s="38"/>
      <c r="AB60" s="38"/>
      <c r="AC60" s="38"/>
      <c r="AD60" s="38"/>
      <c r="AE60" s="38"/>
      <c r="AF60" s="38"/>
      <c r="AG60" s="38"/>
      <c r="AH60" s="52" t="s">
        <v>50</v>
      </c>
      <c r="AI60" s="38"/>
      <c r="AJ60" s="38"/>
      <c r="AK60" s="38"/>
      <c r="AL60" s="38"/>
      <c r="AM60" s="52" t="s">
        <v>51</v>
      </c>
      <c r="AN60" s="38"/>
      <c r="AO60" s="38"/>
      <c r="AP60" s="36"/>
      <c r="AQ60" s="36"/>
      <c r="AR60" s="39"/>
      <c r="BE60" s="34"/>
    </row>
    <row r="61" spans="1:57" ht="11.25">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1:57" ht="11.25">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1:57" ht="11.25">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1:57" s="2" customFormat="1" ht="12.75">
      <c r="A64" s="34"/>
      <c r="B64" s="35"/>
      <c r="C64" s="36"/>
      <c r="D64" s="49" t="s">
        <v>52</v>
      </c>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49" t="s">
        <v>53</v>
      </c>
      <c r="AI64" s="53"/>
      <c r="AJ64" s="53"/>
      <c r="AK64" s="53"/>
      <c r="AL64" s="53"/>
      <c r="AM64" s="53"/>
      <c r="AN64" s="53"/>
      <c r="AO64" s="53"/>
      <c r="AP64" s="36"/>
      <c r="AQ64" s="36"/>
      <c r="AR64" s="39"/>
      <c r="BE64" s="34"/>
    </row>
    <row r="65" spans="1:57" ht="11.2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1:57" ht="11.25">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1:57" ht="11.25">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1:57" ht="11.25">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1:57" ht="11.25">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1:57" ht="11.25">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1:57" ht="11.25">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1:57" ht="11.25">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1:57" ht="11.25">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1:57" ht="11.25">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1:57" s="2" customFormat="1" ht="12.75">
      <c r="A75" s="34"/>
      <c r="B75" s="35"/>
      <c r="C75" s="36"/>
      <c r="D75" s="52" t="s">
        <v>50</v>
      </c>
      <c r="E75" s="38"/>
      <c r="F75" s="38"/>
      <c r="G75" s="38"/>
      <c r="H75" s="38"/>
      <c r="I75" s="38"/>
      <c r="J75" s="38"/>
      <c r="K75" s="38"/>
      <c r="L75" s="38"/>
      <c r="M75" s="38"/>
      <c r="N75" s="38"/>
      <c r="O75" s="38"/>
      <c r="P75" s="38"/>
      <c r="Q75" s="38"/>
      <c r="R75" s="38"/>
      <c r="S75" s="38"/>
      <c r="T75" s="38"/>
      <c r="U75" s="38"/>
      <c r="V75" s="52" t="s">
        <v>51</v>
      </c>
      <c r="W75" s="38"/>
      <c r="X75" s="38"/>
      <c r="Y75" s="38"/>
      <c r="Z75" s="38"/>
      <c r="AA75" s="38"/>
      <c r="AB75" s="38"/>
      <c r="AC75" s="38"/>
      <c r="AD75" s="38"/>
      <c r="AE75" s="38"/>
      <c r="AF75" s="38"/>
      <c r="AG75" s="38"/>
      <c r="AH75" s="52" t="s">
        <v>50</v>
      </c>
      <c r="AI75" s="38"/>
      <c r="AJ75" s="38"/>
      <c r="AK75" s="38"/>
      <c r="AL75" s="38"/>
      <c r="AM75" s="52" t="s">
        <v>51</v>
      </c>
      <c r="AN75" s="38"/>
      <c r="AO75" s="38"/>
      <c r="AP75" s="36"/>
      <c r="AQ75" s="36"/>
      <c r="AR75" s="39"/>
      <c r="BE75" s="34"/>
    </row>
    <row r="76" spans="1:57" s="2" customFormat="1" ht="11.25">
      <c r="A76" s="34"/>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c r="BE76" s="34"/>
    </row>
    <row r="77" spans="1:57" s="2" customFormat="1" ht="6.95" customHeight="1">
      <c r="A77" s="34"/>
      <c r="B77" s="54"/>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39"/>
      <c r="BE77" s="34"/>
    </row>
    <row r="81" spans="1:91" s="2" customFormat="1" ht="6.95" customHeight="1">
      <c r="A81" s="34"/>
      <c r="B81" s="56"/>
      <c r="C81" s="57"/>
      <c r="D81" s="57"/>
      <c r="E81" s="57"/>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39"/>
      <c r="BE81" s="34"/>
    </row>
    <row r="82" spans="1:91" s="2" customFormat="1" ht="24.95" customHeight="1">
      <c r="A82" s="34"/>
      <c r="B82" s="35"/>
      <c r="C82" s="23" t="s">
        <v>54</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c r="BE82" s="34"/>
    </row>
    <row r="83" spans="1:91" s="2" customFormat="1" ht="6.95" customHeight="1">
      <c r="A83" s="34"/>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c r="BE83" s="34"/>
    </row>
    <row r="84" spans="1:91" s="4" customFormat="1" ht="12" customHeight="1">
      <c r="B84" s="58"/>
      <c r="C84" s="29" t="s">
        <v>13</v>
      </c>
      <c r="D84" s="59"/>
      <c r="E84" s="59"/>
      <c r="F84" s="59"/>
      <c r="G84" s="59"/>
      <c r="H84" s="59"/>
      <c r="I84" s="59"/>
      <c r="J84" s="59"/>
      <c r="K84" s="59"/>
      <c r="L84" s="59" t="str">
        <f>K5</f>
        <v>A06-18-P_E2</v>
      </c>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60"/>
    </row>
    <row r="85" spans="1:91" s="5" customFormat="1" ht="36.950000000000003" customHeight="1">
      <c r="B85" s="61"/>
      <c r="C85" s="62" t="s">
        <v>16</v>
      </c>
      <c r="D85" s="63"/>
      <c r="E85" s="63"/>
      <c r="F85" s="63"/>
      <c r="G85" s="63"/>
      <c r="H85" s="63"/>
      <c r="I85" s="63"/>
      <c r="J85" s="63"/>
      <c r="K85" s="63"/>
      <c r="L85" s="287" t="str">
        <f>K6</f>
        <v>NPK a.s., Pardubická nemocnice, Výstavba pavilonu CUP s centralizací akutních provozů - Fáze I. - Etapa 2</v>
      </c>
      <c r="M85" s="288"/>
      <c r="N85" s="288"/>
      <c r="O85" s="288"/>
      <c r="P85" s="288"/>
      <c r="Q85" s="288"/>
      <c r="R85" s="288"/>
      <c r="S85" s="288"/>
      <c r="T85" s="288"/>
      <c r="U85" s="288"/>
      <c r="V85" s="288"/>
      <c r="W85" s="288"/>
      <c r="X85" s="288"/>
      <c r="Y85" s="288"/>
      <c r="Z85" s="288"/>
      <c r="AA85" s="288"/>
      <c r="AB85" s="288"/>
      <c r="AC85" s="288"/>
      <c r="AD85" s="288"/>
      <c r="AE85" s="288"/>
      <c r="AF85" s="288"/>
      <c r="AG85" s="288"/>
      <c r="AH85" s="288"/>
      <c r="AI85" s="288"/>
      <c r="AJ85" s="288"/>
      <c r="AK85" s="288"/>
      <c r="AL85" s="288"/>
      <c r="AM85" s="288"/>
      <c r="AN85" s="288"/>
      <c r="AO85" s="288"/>
      <c r="AP85" s="63"/>
      <c r="AQ85" s="63"/>
      <c r="AR85" s="64"/>
    </row>
    <row r="86" spans="1:91" s="2" customFormat="1" ht="6.95" customHeight="1">
      <c r="A86" s="34"/>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c r="BE86" s="34"/>
    </row>
    <row r="87" spans="1:91" s="2" customFormat="1" ht="12" customHeight="1">
      <c r="A87" s="34"/>
      <c r="B87" s="35"/>
      <c r="C87" s="29" t="s">
        <v>20</v>
      </c>
      <c r="D87" s="36"/>
      <c r="E87" s="36"/>
      <c r="F87" s="36"/>
      <c r="G87" s="36"/>
      <c r="H87" s="36"/>
      <c r="I87" s="36"/>
      <c r="J87" s="36"/>
      <c r="K87" s="36"/>
      <c r="L87" s="65" t="str">
        <f>IF(K8="","",K8)</f>
        <v>Pardubice</v>
      </c>
      <c r="M87" s="36"/>
      <c r="N87" s="36"/>
      <c r="O87" s="36"/>
      <c r="P87" s="36"/>
      <c r="Q87" s="36"/>
      <c r="R87" s="36"/>
      <c r="S87" s="36"/>
      <c r="T87" s="36"/>
      <c r="U87" s="36"/>
      <c r="V87" s="36"/>
      <c r="W87" s="36"/>
      <c r="X87" s="36"/>
      <c r="Y87" s="36"/>
      <c r="Z87" s="36"/>
      <c r="AA87" s="36"/>
      <c r="AB87" s="36"/>
      <c r="AC87" s="36"/>
      <c r="AD87" s="36"/>
      <c r="AE87" s="36"/>
      <c r="AF87" s="36"/>
      <c r="AG87" s="36"/>
      <c r="AH87" s="36"/>
      <c r="AI87" s="29" t="s">
        <v>22</v>
      </c>
      <c r="AJ87" s="36"/>
      <c r="AK87" s="36"/>
      <c r="AL87" s="36"/>
      <c r="AM87" s="292">
        <f>IF(AN8= "","",AN8)</f>
        <v>44166</v>
      </c>
      <c r="AN87" s="292"/>
      <c r="AO87" s="36"/>
      <c r="AP87" s="36"/>
      <c r="AQ87" s="36"/>
      <c r="AR87" s="39"/>
      <c r="BE87" s="34"/>
    </row>
    <row r="88" spans="1:91" s="2" customFormat="1" ht="6.95" customHeight="1">
      <c r="A88" s="34"/>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c r="BE88" s="34"/>
    </row>
    <row r="89" spans="1:91" s="2" customFormat="1" ht="25.7" customHeight="1">
      <c r="A89" s="34"/>
      <c r="B89" s="35"/>
      <c r="C89" s="29" t="s">
        <v>23</v>
      </c>
      <c r="D89" s="36"/>
      <c r="E89" s="36"/>
      <c r="F89" s="36"/>
      <c r="G89" s="36"/>
      <c r="H89" s="36"/>
      <c r="I89" s="36"/>
      <c r="J89" s="36"/>
      <c r="K89" s="36"/>
      <c r="L89" s="59" t="str">
        <f>IF(E11= "","",E11)</f>
        <v>Pardubický kraj</v>
      </c>
      <c r="M89" s="36"/>
      <c r="N89" s="36"/>
      <c r="O89" s="36"/>
      <c r="P89" s="36"/>
      <c r="Q89" s="36"/>
      <c r="R89" s="36"/>
      <c r="S89" s="36"/>
      <c r="T89" s="36"/>
      <c r="U89" s="36"/>
      <c r="V89" s="36"/>
      <c r="W89" s="36"/>
      <c r="X89" s="36"/>
      <c r="Y89" s="36"/>
      <c r="Z89" s="36"/>
      <c r="AA89" s="36"/>
      <c r="AB89" s="36"/>
      <c r="AC89" s="36"/>
      <c r="AD89" s="36"/>
      <c r="AE89" s="36"/>
      <c r="AF89" s="36"/>
      <c r="AG89" s="36"/>
      <c r="AH89" s="36"/>
      <c r="AI89" s="29" t="s">
        <v>29</v>
      </c>
      <c r="AJ89" s="36"/>
      <c r="AK89" s="36"/>
      <c r="AL89" s="36"/>
      <c r="AM89" s="293" t="str">
        <f>IF(E17="","",E17)</f>
        <v>Atelier Penta v.o.s., Mrštíkova 12, Jihlava</v>
      </c>
      <c r="AN89" s="294"/>
      <c r="AO89" s="294"/>
      <c r="AP89" s="294"/>
      <c r="AQ89" s="36"/>
      <c r="AR89" s="39"/>
      <c r="AS89" s="295" t="s">
        <v>55</v>
      </c>
      <c r="AT89" s="296"/>
      <c r="AU89" s="67"/>
      <c r="AV89" s="67"/>
      <c r="AW89" s="67"/>
      <c r="AX89" s="67"/>
      <c r="AY89" s="67"/>
      <c r="AZ89" s="67"/>
      <c r="BA89" s="67"/>
      <c r="BB89" s="67"/>
      <c r="BC89" s="67"/>
      <c r="BD89" s="68"/>
      <c r="BE89" s="34"/>
    </row>
    <row r="90" spans="1:91" s="2" customFormat="1" ht="15.2" customHeight="1">
      <c r="A90" s="34"/>
      <c r="B90" s="35"/>
      <c r="C90" s="29" t="s">
        <v>27</v>
      </c>
      <c r="D90" s="36"/>
      <c r="E90" s="36"/>
      <c r="F90" s="36"/>
      <c r="G90" s="36"/>
      <c r="H90" s="36"/>
      <c r="I90" s="36"/>
      <c r="J90" s="36"/>
      <c r="K90" s="36"/>
      <c r="L90" s="59"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32</v>
      </c>
      <c r="AJ90" s="36"/>
      <c r="AK90" s="36"/>
      <c r="AL90" s="36"/>
      <c r="AM90" s="293" t="str">
        <f>IF(E20="","",E20)</f>
        <v>Ing. Avuk</v>
      </c>
      <c r="AN90" s="294"/>
      <c r="AO90" s="294"/>
      <c r="AP90" s="294"/>
      <c r="AQ90" s="36"/>
      <c r="AR90" s="39"/>
      <c r="AS90" s="297"/>
      <c r="AT90" s="298"/>
      <c r="AU90" s="69"/>
      <c r="AV90" s="69"/>
      <c r="AW90" s="69"/>
      <c r="AX90" s="69"/>
      <c r="AY90" s="69"/>
      <c r="AZ90" s="69"/>
      <c r="BA90" s="69"/>
      <c r="BB90" s="69"/>
      <c r="BC90" s="69"/>
      <c r="BD90" s="70"/>
      <c r="BE90" s="34"/>
    </row>
    <row r="91" spans="1:91" s="2" customFormat="1" ht="10.9" customHeight="1">
      <c r="A91" s="34"/>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299"/>
      <c r="AT91" s="300"/>
      <c r="AU91" s="71"/>
      <c r="AV91" s="71"/>
      <c r="AW91" s="71"/>
      <c r="AX91" s="71"/>
      <c r="AY91" s="71"/>
      <c r="AZ91" s="71"/>
      <c r="BA91" s="71"/>
      <c r="BB91" s="71"/>
      <c r="BC91" s="71"/>
      <c r="BD91" s="72"/>
      <c r="BE91" s="34"/>
    </row>
    <row r="92" spans="1:91" s="2" customFormat="1" ht="29.25" customHeight="1">
      <c r="A92" s="34"/>
      <c r="B92" s="35"/>
      <c r="C92" s="291" t="s">
        <v>56</v>
      </c>
      <c r="D92" s="290"/>
      <c r="E92" s="290"/>
      <c r="F92" s="290"/>
      <c r="G92" s="290"/>
      <c r="H92" s="73"/>
      <c r="I92" s="289" t="s">
        <v>57</v>
      </c>
      <c r="J92" s="290"/>
      <c r="K92" s="290"/>
      <c r="L92" s="290"/>
      <c r="M92" s="290"/>
      <c r="N92" s="290"/>
      <c r="O92" s="290"/>
      <c r="P92" s="290"/>
      <c r="Q92" s="290"/>
      <c r="R92" s="290"/>
      <c r="S92" s="290"/>
      <c r="T92" s="290"/>
      <c r="U92" s="290"/>
      <c r="V92" s="290"/>
      <c r="W92" s="290"/>
      <c r="X92" s="290"/>
      <c r="Y92" s="290"/>
      <c r="Z92" s="290"/>
      <c r="AA92" s="290"/>
      <c r="AB92" s="290"/>
      <c r="AC92" s="290"/>
      <c r="AD92" s="290"/>
      <c r="AE92" s="290"/>
      <c r="AF92" s="290"/>
      <c r="AG92" s="301" t="s">
        <v>58</v>
      </c>
      <c r="AH92" s="290"/>
      <c r="AI92" s="290"/>
      <c r="AJ92" s="290"/>
      <c r="AK92" s="290"/>
      <c r="AL92" s="290"/>
      <c r="AM92" s="290"/>
      <c r="AN92" s="289" t="s">
        <v>59</v>
      </c>
      <c r="AO92" s="290"/>
      <c r="AP92" s="302"/>
      <c r="AQ92" s="74" t="s">
        <v>60</v>
      </c>
      <c r="AR92" s="39"/>
      <c r="AS92" s="75" t="s">
        <v>61</v>
      </c>
      <c r="AT92" s="76" t="s">
        <v>62</v>
      </c>
      <c r="AU92" s="76" t="s">
        <v>63</v>
      </c>
      <c r="AV92" s="76" t="s">
        <v>64</v>
      </c>
      <c r="AW92" s="76" t="s">
        <v>65</v>
      </c>
      <c r="AX92" s="76" t="s">
        <v>66</v>
      </c>
      <c r="AY92" s="76" t="s">
        <v>67</v>
      </c>
      <c r="AZ92" s="76" t="s">
        <v>68</v>
      </c>
      <c r="BA92" s="76" t="s">
        <v>69</v>
      </c>
      <c r="BB92" s="76" t="s">
        <v>70</v>
      </c>
      <c r="BC92" s="76" t="s">
        <v>71</v>
      </c>
      <c r="BD92" s="77" t="s">
        <v>72</v>
      </c>
      <c r="BE92" s="34"/>
    </row>
    <row r="93" spans="1:91" s="2" customFormat="1" ht="10.9" customHeight="1">
      <c r="A93" s="34"/>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8"/>
      <c r="AT93" s="79"/>
      <c r="AU93" s="79"/>
      <c r="AV93" s="79"/>
      <c r="AW93" s="79"/>
      <c r="AX93" s="79"/>
      <c r="AY93" s="79"/>
      <c r="AZ93" s="79"/>
      <c r="BA93" s="79"/>
      <c r="BB93" s="79"/>
      <c r="BC93" s="79"/>
      <c r="BD93" s="80"/>
      <c r="BE93" s="34"/>
    </row>
    <row r="94" spans="1:91" s="6" customFormat="1" ht="32.450000000000003" customHeight="1">
      <c r="B94" s="81"/>
      <c r="C94" s="82" t="s">
        <v>73</v>
      </c>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303">
        <f>ROUND(AG95+AG103+AG106+SUM(AG113:AG119)+AG122,2)</f>
        <v>0</v>
      </c>
      <c r="AH94" s="303"/>
      <c r="AI94" s="303"/>
      <c r="AJ94" s="303"/>
      <c r="AK94" s="303"/>
      <c r="AL94" s="303"/>
      <c r="AM94" s="303"/>
      <c r="AN94" s="304">
        <f t="shared" ref="AN94:AN123" si="0">SUM(AG94,AT94)</f>
        <v>0</v>
      </c>
      <c r="AO94" s="304"/>
      <c r="AP94" s="304"/>
      <c r="AQ94" s="85" t="s">
        <v>1</v>
      </c>
      <c r="AR94" s="86"/>
      <c r="AS94" s="87">
        <f>ROUND(AS95+AS103+AS106+SUM(AS113:AS119)+AS122,2)</f>
        <v>0</v>
      </c>
      <c r="AT94" s="88">
        <f t="shared" ref="AT94:AT123" si="1">ROUND(SUM(AV94:AW94),2)</f>
        <v>0</v>
      </c>
      <c r="AU94" s="89">
        <f>ROUND(AU95+AU103+AU106+SUM(AU113:AU119)+AU122,5)</f>
        <v>0</v>
      </c>
      <c r="AV94" s="88">
        <f>ROUND(AZ94*L29,2)</f>
        <v>0</v>
      </c>
      <c r="AW94" s="88">
        <f>ROUND(BA94*L30,2)</f>
        <v>0</v>
      </c>
      <c r="AX94" s="88">
        <f>ROUND(BB94*L29,2)</f>
        <v>0</v>
      </c>
      <c r="AY94" s="88">
        <f>ROUND(BC94*L30,2)</f>
        <v>0</v>
      </c>
      <c r="AZ94" s="88">
        <f>ROUND(AZ95+AZ103+AZ106+SUM(AZ113:AZ119)+AZ122,2)</f>
        <v>0</v>
      </c>
      <c r="BA94" s="88">
        <f>ROUND(BA95+BA103+BA106+SUM(BA113:BA119)+BA122,2)</f>
        <v>0</v>
      </c>
      <c r="BB94" s="88">
        <f>ROUND(BB95+BB103+BB106+SUM(BB113:BB119)+BB122,2)</f>
        <v>0</v>
      </c>
      <c r="BC94" s="88">
        <f>ROUND(BC95+BC103+BC106+SUM(BC113:BC119)+BC122,2)</f>
        <v>0</v>
      </c>
      <c r="BD94" s="90">
        <f>ROUND(BD95+BD103+BD106+SUM(BD113:BD119)+BD122,2)</f>
        <v>0</v>
      </c>
      <c r="BS94" s="91" t="s">
        <v>74</v>
      </c>
      <c r="BT94" s="91" t="s">
        <v>75</v>
      </c>
      <c r="BU94" s="92" t="s">
        <v>76</v>
      </c>
      <c r="BV94" s="91" t="s">
        <v>77</v>
      </c>
      <c r="BW94" s="91" t="s">
        <v>5</v>
      </c>
      <c r="BX94" s="91" t="s">
        <v>78</v>
      </c>
      <c r="CL94" s="91" t="s">
        <v>1</v>
      </c>
    </row>
    <row r="95" spans="1:91" s="7" customFormat="1" ht="24.75" customHeight="1">
      <c r="B95" s="93"/>
      <c r="C95" s="94"/>
      <c r="D95" s="281" t="s">
        <v>79</v>
      </c>
      <c r="E95" s="281"/>
      <c r="F95" s="281"/>
      <c r="G95" s="281"/>
      <c r="H95" s="281"/>
      <c r="I95" s="95"/>
      <c r="J95" s="281" t="s">
        <v>80</v>
      </c>
      <c r="K95" s="281"/>
      <c r="L95" s="281"/>
      <c r="M95" s="281"/>
      <c r="N95" s="281"/>
      <c r="O95" s="281"/>
      <c r="P95" s="281"/>
      <c r="Q95" s="281"/>
      <c r="R95" s="281"/>
      <c r="S95" s="281"/>
      <c r="T95" s="281"/>
      <c r="U95" s="281"/>
      <c r="V95" s="281"/>
      <c r="W95" s="281"/>
      <c r="X95" s="281"/>
      <c r="Y95" s="281"/>
      <c r="Z95" s="281"/>
      <c r="AA95" s="281"/>
      <c r="AB95" s="281"/>
      <c r="AC95" s="281"/>
      <c r="AD95" s="281"/>
      <c r="AE95" s="281"/>
      <c r="AF95" s="281"/>
      <c r="AG95" s="286">
        <f>ROUND(SUM(AG96:AG102),2)</f>
        <v>0</v>
      </c>
      <c r="AH95" s="285"/>
      <c r="AI95" s="285"/>
      <c r="AJ95" s="285"/>
      <c r="AK95" s="285"/>
      <c r="AL95" s="285"/>
      <c r="AM95" s="285"/>
      <c r="AN95" s="284">
        <f t="shared" si="0"/>
        <v>0</v>
      </c>
      <c r="AO95" s="285"/>
      <c r="AP95" s="285"/>
      <c r="AQ95" s="96" t="s">
        <v>81</v>
      </c>
      <c r="AR95" s="97"/>
      <c r="AS95" s="98">
        <f>ROUND(SUM(AS96:AS102),2)</f>
        <v>0</v>
      </c>
      <c r="AT95" s="99">
        <f t="shared" si="1"/>
        <v>0</v>
      </c>
      <c r="AU95" s="100">
        <f>ROUND(SUM(AU96:AU102),5)</f>
        <v>0</v>
      </c>
      <c r="AV95" s="99">
        <f>ROUND(AZ95*L29,2)</f>
        <v>0</v>
      </c>
      <c r="AW95" s="99">
        <f>ROUND(BA95*L30,2)</f>
        <v>0</v>
      </c>
      <c r="AX95" s="99">
        <f>ROUND(BB95*L29,2)</f>
        <v>0</v>
      </c>
      <c r="AY95" s="99">
        <f>ROUND(BC95*L30,2)</f>
        <v>0</v>
      </c>
      <c r="AZ95" s="99">
        <f>ROUND(SUM(AZ96:AZ102),2)</f>
        <v>0</v>
      </c>
      <c r="BA95" s="99">
        <f>ROUND(SUM(BA96:BA102),2)</f>
        <v>0</v>
      </c>
      <c r="BB95" s="99">
        <f>ROUND(SUM(BB96:BB102),2)</f>
        <v>0</v>
      </c>
      <c r="BC95" s="99">
        <f>ROUND(SUM(BC96:BC102),2)</f>
        <v>0</v>
      </c>
      <c r="BD95" s="101">
        <f>ROUND(SUM(BD96:BD102),2)</f>
        <v>0</v>
      </c>
      <c r="BS95" s="102" t="s">
        <v>74</v>
      </c>
      <c r="BT95" s="102" t="s">
        <v>82</v>
      </c>
      <c r="BU95" s="102" t="s">
        <v>76</v>
      </c>
      <c r="BV95" s="102" t="s">
        <v>77</v>
      </c>
      <c r="BW95" s="102" t="s">
        <v>83</v>
      </c>
      <c r="BX95" s="102" t="s">
        <v>5</v>
      </c>
      <c r="CL95" s="102" t="s">
        <v>1</v>
      </c>
      <c r="CM95" s="102" t="s">
        <v>84</v>
      </c>
    </row>
    <row r="96" spans="1:91" s="4" customFormat="1" ht="23.25" customHeight="1">
      <c r="A96" s="103" t="s">
        <v>85</v>
      </c>
      <c r="B96" s="58"/>
      <c r="C96" s="104"/>
      <c r="D96" s="104"/>
      <c r="E96" s="280" t="s">
        <v>86</v>
      </c>
      <c r="F96" s="280"/>
      <c r="G96" s="280"/>
      <c r="H96" s="280"/>
      <c r="I96" s="280"/>
      <c r="J96" s="104"/>
      <c r="K96" s="280" t="s">
        <v>87</v>
      </c>
      <c r="L96" s="280"/>
      <c r="M96" s="280"/>
      <c r="N96" s="280"/>
      <c r="O96" s="280"/>
      <c r="P96" s="280"/>
      <c r="Q96" s="280"/>
      <c r="R96" s="280"/>
      <c r="S96" s="280"/>
      <c r="T96" s="280"/>
      <c r="U96" s="280"/>
      <c r="V96" s="280"/>
      <c r="W96" s="280"/>
      <c r="X96" s="280"/>
      <c r="Y96" s="280"/>
      <c r="Z96" s="280"/>
      <c r="AA96" s="280"/>
      <c r="AB96" s="280"/>
      <c r="AC96" s="280"/>
      <c r="AD96" s="280"/>
      <c r="AE96" s="280"/>
      <c r="AF96" s="280"/>
      <c r="AG96" s="282">
        <f>'D1_03_1-D13 - Stavební - ...'!J32</f>
        <v>0</v>
      </c>
      <c r="AH96" s="283"/>
      <c r="AI96" s="283"/>
      <c r="AJ96" s="283"/>
      <c r="AK96" s="283"/>
      <c r="AL96" s="283"/>
      <c r="AM96" s="283"/>
      <c r="AN96" s="282">
        <f t="shared" si="0"/>
        <v>0</v>
      </c>
      <c r="AO96" s="283"/>
      <c r="AP96" s="283"/>
      <c r="AQ96" s="105" t="s">
        <v>88</v>
      </c>
      <c r="AR96" s="60"/>
      <c r="AS96" s="106">
        <v>0</v>
      </c>
      <c r="AT96" s="107">
        <f t="shared" si="1"/>
        <v>0</v>
      </c>
      <c r="AU96" s="108">
        <f>'D1_03_1-D13 - Stavební - ...'!P150</f>
        <v>0</v>
      </c>
      <c r="AV96" s="107">
        <f>'D1_03_1-D13 - Stavební - ...'!J35</f>
        <v>0</v>
      </c>
      <c r="AW96" s="107">
        <f>'D1_03_1-D13 - Stavební - ...'!J36</f>
        <v>0</v>
      </c>
      <c r="AX96" s="107">
        <f>'D1_03_1-D13 - Stavební - ...'!J37</f>
        <v>0</v>
      </c>
      <c r="AY96" s="107">
        <f>'D1_03_1-D13 - Stavební - ...'!J38</f>
        <v>0</v>
      </c>
      <c r="AZ96" s="107">
        <f>'D1_03_1-D13 - Stavební - ...'!F35</f>
        <v>0</v>
      </c>
      <c r="BA96" s="107">
        <f>'D1_03_1-D13 - Stavební - ...'!F36</f>
        <v>0</v>
      </c>
      <c r="BB96" s="107">
        <f>'D1_03_1-D13 - Stavební - ...'!F37</f>
        <v>0</v>
      </c>
      <c r="BC96" s="107">
        <f>'D1_03_1-D13 - Stavební - ...'!F38</f>
        <v>0</v>
      </c>
      <c r="BD96" s="109">
        <f>'D1_03_1-D13 - Stavební - ...'!F39</f>
        <v>0</v>
      </c>
      <c r="BT96" s="110" t="s">
        <v>84</v>
      </c>
      <c r="BV96" s="110" t="s">
        <v>77</v>
      </c>
      <c r="BW96" s="110" t="s">
        <v>89</v>
      </c>
      <c r="BX96" s="110" t="s">
        <v>83</v>
      </c>
      <c r="CL96" s="110" t="s">
        <v>1</v>
      </c>
    </row>
    <row r="97" spans="1:91" s="4" customFormat="1" ht="16.5" customHeight="1">
      <c r="A97" s="103" t="s">
        <v>85</v>
      </c>
      <c r="B97" s="58"/>
      <c r="C97" s="104"/>
      <c r="D97" s="104"/>
      <c r="E97" s="280" t="s">
        <v>90</v>
      </c>
      <c r="F97" s="280"/>
      <c r="G97" s="280"/>
      <c r="H97" s="280"/>
      <c r="I97" s="280"/>
      <c r="J97" s="104"/>
      <c r="K97" s="280" t="s">
        <v>91</v>
      </c>
      <c r="L97" s="280"/>
      <c r="M97" s="280"/>
      <c r="N97" s="280"/>
      <c r="O97" s="280"/>
      <c r="P97" s="280"/>
      <c r="Q97" s="280"/>
      <c r="R97" s="280"/>
      <c r="S97" s="280"/>
      <c r="T97" s="280"/>
      <c r="U97" s="280"/>
      <c r="V97" s="280"/>
      <c r="W97" s="280"/>
      <c r="X97" s="280"/>
      <c r="Y97" s="280"/>
      <c r="Z97" s="280"/>
      <c r="AA97" s="280"/>
      <c r="AB97" s="280"/>
      <c r="AC97" s="280"/>
      <c r="AD97" s="280"/>
      <c r="AE97" s="280"/>
      <c r="AF97" s="280"/>
      <c r="AG97" s="282">
        <f>'D1_03_3 - Požárně bezpečn...'!J32</f>
        <v>0</v>
      </c>
      <c r="AH97" s="283"/>
      <c r="AI97" s="283"/>
      <c r="AJ97" s="283"/>
      <c r="AK97" s="283"/>
      <c r="AL97" s="283"/>
      <c r="AM97" s="283"/>
      <c r="AN97" s="282">
        <f t="shared" si="0"/>
        <v>0</v>
      </c>
      <c r="AO97" s="283"/>
      <c r="AP97" s="283"/>
      <c r="AQ97" s="105" t="s">
        <v>88</v>
      </c>
      <c r="AR97" s="60"/>
      <c r="AS97" s="106">
        <v>0</v>
      </c>
      <c r="AT97" s="107">
        <f t="shared" si="1"/>
        <v>0</v>
      </c>
      <c r="AU97" s="108">
        <f>'D1_03_3 - Požárně bezpečn...'!P124</f>
        <v>0</v>
      </c>
      <c r="AV97" s="107">
        <f>'D1_03_3 - Požárně bezpečn...'!J35</f>
        <v>0</v>
      </c>
      <c r="AW97" s="107">
        <f>'D1_03_3 - Požárně bezpečn...'!J36</f>
        <v>0</v>
      </c>
      <c r="AX97" s="107">
        <f>'D1_03_3 - Požárně bezpečn...'!J37</f>
        <v>0</v>
      </c>
      <c r="AY97" s="107">
        <f>'D1_03_3 - Požárně bezpečn...'!J38</f>
        <v>0</v>
      </c>
      <c r="AZ97" s="107">
        <f>'D1_03_3 - Požárně bezpečn...'!F35</f>
        <v>0</v>
      </c>
      <c r="BA97" s="107">
        <f>'D1_03_3 - Požárně bezpečn...'!F36</f>
        <v>0</v>
      </c>
      <c r="BB97" s="107">
        <f>'D1_03_3 - Požárně bezpečn...'!F37</f>
        <v>0</v>
      </c>
      <c r="BC97" s="107">
        <f>'D1_03_3 - Požárně bezpečn...'!F38</f>
        <v>0</v>
      </c>
      <c r="BD97" s="109">
        <f>'D1_03_3 - Požárně bezpečn...'!F39</f>
        <v>0</v>
      </c>
      <c r="BT97" s="110" t="s">
        <v>84</v>
      </c>
      <c r="BV97" s="110" t="s">
        <v>77</v>
      </c>
      <c r="BW97" s="110" t="s">
        <v>92</v>
      </c>
      <c r="BX97" s="110" t="s">
        <v>83</v>
      </c>
      <c r="CL97" s="110" t="s">
        <v>1</v>
      </c>
    </row>
    <row r="98" spans="1:91" s="4" customFormat="1" ht="16.5" customHeight="1">
      <c r="A98" s="103" t="s">
        <v>85</v>
      </c>
      <c r="B98" s="58"/>
      <c r="C98" s="104"/>
      <c r="D98" s="104"/>
      <c r="E98" s="280" t="s">
        <v>93</v>
      </c>
      <c r="F98" s="280"/>
      <c r="G98" s="280"/>
      <c r="H98" s="280"/>
      <c r="I98" s="280"/>
      <c r="J98" s="104"/>
      <c r="K98" s="280" t="s">
        <v>94</v>
      </c>
      <c r="L98" s="280"/>
      <c r="M98" s="280"/>
      <c r="N98" s="280"/>
      <c r="O98" s="280"/>
      <c r="P98" s="280"/>
      <c r="Q98" s="280"/>
      <c r="R98" s="280"/>
      <c r="S98" s="280"/>
      <c r="T98" s="280"/>
      <c r="U98" s="280"/>
      <c r="V98" s="280"/>
      <c r="W98" s="280"/>
      <c r="X98" s="280"/>
      <c r="Y98" s="280"/>
      <c r="Z98" s="280"/>
      <c r="AA98" s="280"/>
      <c r="AB98" s="280"/>
      <c r="AC98" s="280"/>
      <c r="AD98" s="280"/>
      <c r="AE98" s="280"/>
      <c r="AF98" s="280"/>
      <c r="AG98" s="282">
        <f>'D1_03_4a - Vytápění'!J32</f>
        <v>0</v>
      </c>
      <c r="AH98" s="283"/>
      <c r="AI98" s="283"/>
      <c r="AJ98" s="283"/>
      <c r="AK98" s="283"/>
      <c r="AL98" s="283"/>
      <c r="AM98" s="283"/>
      <c r="AN98" s="282">
        <f t="shared" si="0"/>
        <v>0</v>
      </c>
      <c r="AO98" s="283"/>
      <c r="AP98" s="283"/>
      <c r="AQ98" s="105" t="s">
        <v>88</v>
      </c>
      <c r="AR98" s="60"/>
      <c r="AS98" s="106">
        <v>0</v>
      </c>
      <c r="AT98" s="107">
        <f t="shared" si="1"/>
        <v>0</v>
      </c>
      <c r="AU98" s="108">
        <f>'D1_03_4a - Vytápění'!P128</f>
        <v>0</v>
      </c>
      <c r="AV98" s="107">
        <f>'D1_03_4a - Vytápění'!J35</f>
        <v>0</v>
      </c>
      <c r="AW98" s="107">
        <f>'D1_03_4a - Vytápění'!J36</f>
        <v>0</v>
      </c>
      <c r="AX98" s="107">
        <f>'D1_03_4a - Vytápění'!J37</f>
        <v>0</v>
      </c>
      <c r="AY98" s="107">
        <f>'D1_03_4a - Vytápění'!J38</f>
        <v>0</v>
      </c>
      <c r="AZ98" s="107">
        <f>'D1_03_4a - Vytápění'!F35</f>
        <v>0</v>
      </c>
      <c r="BA98" s="107">
        <f>'D1_03_4a - Vytápění'!F36</f>
        <v>0</v>
      </c>
      <c r="BB98" s="107">
        <f>'D1_03_4a - Vytápění'!F37</f>
        <v>0</v>
      </c>
      <c r="BC98" s="107">
        <f>'D1_03_4a - Vytápění'!F38</f>
        <v>0</v>
      </c>
      <c r="BD98" s="109">
        <f>'D1_03_4a - Vytápění'!F39</f>
        <v>0</v>
      </c>
      <c r="BT98" s="110" t="s">
        <v>84</v>
      </c>
      <c r="BV98" s="110" t="s">
        <v>77</v>
      </c>
      <c r="BW98" s="110" t="s">
        <v>95</v>
      </c>
      <c r="BX98" s="110" t="s">
        <v>83</v>
      </c>
      <c r="CL98" s="110" t="s">
        <v>1</v>
      </c>
    </row>
    <row r="99" spans="1:91" s="4" customFormat="1" ht="16.5" customHeight="1">
      <c r="A99" s="103" t="s">
        <v>85</v>
      </c>
      <c r="B99" s="58"/>
      <c r="C99" s="104"/>
      <c r="D99" s="104"/>
      <c r="E99" s="280" t="s">
        <v>96</v>
      </c>
      <c r="F99" s="280"/>
      <c r="G99" s="280"/>
      <c r="H99" s="280"/>
      <c r="I99" s="280"/>
      <c r="J99" s="104"/>
      <c r="K99" s="280" t="s">
        <v>97</v>
      </c>
      <c r="L99" s="280"/>
      <c r="M99" s="280"/>
      <c r="N99" s="280"/>
      <c r="O99" s="280"/>
      <c r="P99" s="280"/>
      <c r="Q99" s="280"/>
      <c r="R99" s="280"/>
      <c r="S99" s="280"/>
      <c r="T99" s="280"/>
      <c r="U99" s="280"/>
      <c r="V99" s="280"/>
      <c r="W99" s="280"/>
      <c r="X99" s="280"/>
      <c r="Y99" s="280"/>
      <c r="Z99" s="280"/>
      <c r="AA99" s="280"/>
      <c r="AB99" s="280"/>
      <c r="AC99" s="280"/>
      <c r="AD99" s="280"/>
      <c r="AE99" s="280"/>
      <c r="AF99" s="280"/>
      <c r="AG99" s="282">
        <f>'D1_03_4e - Zdravotně tech...'!J32</f>
        <v>0</v>
      </c>
      <c r="AH99" s="283"/>
      <c r="AI99" s="283"/>
      <c r="AJ99" s="283"/>
      <c r="AK99" s="283"/>
      <c r="AL99" s="283"/>
      <c r="AM99" s="283"/>
      <c r="AN99" s="282">
        <f t="shared" si="0"/>
        <v>0</v>
      </c>
      <c r="AO99" s="283"/>
      <c r="AP99" s="283"/>
      <c r="AQ99" s="105" t="s">
        <v>88</v>
      </c>
      <c r="AR99" s="60"/>
      <c r="AS99" s="106">
        <v>0</v>
      </c>
      <c r="AT99" s="107">
        <f t="shared" si="1"/>
        <v>0</v>
      </c>
      <c r="AU99" s="108">
        <f>'D1_03_4e - Zdravotně tech...'!P124</f>
        <v>0</v>
      </c>
      <c r="AV99" s="107">
        <f>'D1_03_4e - Zdravotně tech...'!J35</f>
        <v>0</v>
      </c>
      <c r="AW99" s="107">
        <f>'D1_03_4e - Zdravotně tech...'!J36</f>
        <v>0</v>
      </c>
      <c r="AX99" s="107">
        <f>'D1_03_4e - Zdravotně tech...'!J37</f>
        <v>0</v>
      </c>
      <c r="AY99" s="107">
        <f>'D1_03_4e - Zdravotně tech...'!J38</f>
        <v>0</v>
      </c>
      <c r="AZ99" s="107">
        <f>'D1_03_4e - Zdravotně tech...'!F35</f>
        <v>0</v>
      </c>
      <c r="BA99" s="107">
        <f>'D1_03_4e - Zdravotně tech...'!F36</f>
        <v>0</v>
      </c>
      <c r="BB99" s="107">
        <f>'D1_03_4e - Zdravotně tech...'!F37</f>
        <v>0</v>
      </c>
      <c r="BC99" s="107">
        <f>'D1_03_4e - Zdravotně tech...'!F38</f>
        <v>0</v>
      </c>
      <c r="BD99" s="109">
        <f>'D1_03_4e - Zdravotně tech...'!F39</f>
        <v>0</v>
      </c>
      <c r="BT99" s="110" t="s">
        <v>84</v>
      </c>
      <c r="BV99" s="110" t="s">
        <v>77</v>
      </c>
      <c r="BW99" s="110" t="s">
        <v>98</v>
      </c>
      <c r="BX99" s="110" t="s">
        <v>83</v>
      </c>
      <c r="CL99" s="110" t="s">
        <v>1</v>
      </c>
    </row>
    <row r="100" spans="1:91" s="4" customFormat="1" ht="16.5" customHeight="1">
      <c r="A100" s="103" t="s">
        <v>85</v>
      </c>
      <c r="B100" s="58"/>
      <c r="C100" s="104"/>
      <c r="D100" s="104"/>
      <c r="E100" s="280" t="s">
        <v>99</v>
      </c>
      <c r="F100" s="280"/>
      <c r="G100" s="280"/>
      <c r="H100" s="280"/>
      <c r="I100" s="280"/>
      <c r="J100" s="104"/>
      <c r="K100" s="280" t="s">
        <v>100</v>
      </c>
      <c r="L100" s="280"/>
      <c r="M100" s="280"/>
      <c r="N100" s="280"/>
      <c r="O100" s="280"/>
      <c r="P100" s="280"/>
      <c r="Q100" s="280"/>
      <c r="R100" s="280"/>
      <c r="S100" s="280"/>
      <c r="T100" s="280"/>
      <c r="U100" s="280"/>
      <c r="V100" s="280"/>
      <c r="W100" s="280"/>
      <c r="X100" s="280"/>
      <c r="Y100" s="280"/>
      <c r="Z100" s="280"/>
      <c r="AA100" s="280"/>
      <c r="AB100" s="280"/>
      <c r="AC100" s="280"/>
      <c r="AD100" s="280"/>
      <c r="AE100" s="280"/>
      <c r="AF100" s="280"/>
      <c r="AG100" s="282">
        <f>'D1_03_4g - Silnoproudá el...'!J32</f>
        <v>0</v>
      </c>
      <c r="AH100" s="283"/>
      <c r="AI100" s="283"/>
      <c r="AJ100" s="283"/>
      <c r="AK100" s="283"/>
      <c r="AL100" s="283"/>
      <c r="AM100" s="283"/>
      <c r="AN100" s="282">
        <f t="shared" si="0"/>
        <v>0</v>
      </c>
      <c r="AO100" s="283"/>
      <c r="AP100" s="283"/>
      <c r="AQ100" s="105" t="s">
        <v>88</v>
      </c>
      <c r="AR100" s="60"/>
      <c r="AS100" s="106">
        <v>0</v>
      </c>
      <c r="AT100" s="107">
        <f t="shared" si="1"/>
        <v>0</v>
      </c>
      <c r="AU100" s="108">
        <f>'D1_03_4g - Silnoproudá el...'!P125</f>
        <v>0</v>
      </c>
      <c r="AV100" s="107">
        <f>'D1_03_4g - Silnoproudá el...'!J35</f>
        <v>0</v>
      </c>
      <c r="AW100" s="107">
        <f>'D1_03_4g - Silnoproudá el...'!J36</f>
        <v>0</v>
      </c>
      <c r="AX100" s="107">
        <f>'D1_03_4g - Silnoproudá el...'!J37</f>
        <v>0</v>
      </c>
      <c r="AY100" s="107">
        <f>'D1_03_4g - Silnoproudá el...'!J38</f>
        <v>0</v>
      </c>
      <c r="AZ100" s="107">
        <f>'D1_03_4g - Silnoproudá el...'!F35</f>
        <v>0</v>
      </c>
      <c r="BA100" s="107">
        <f>'D1_03_4g - Silnoproudá el...'!F36</f>
        <v>0</v>
      </c>
      <c r="BB100" s="107">
        <f>'D1_03_4g - Silnoproudá el...'!F37</f>
        <v>0</v>
      </c>
      <c r="BC100" s="107">
        <f>'D1_03_4g - Silnoproudá el...'!F38</f>
        <v>0</v>
      </c>
      <c r="BD100" s="109">
        <f>'D1_03_4g - Silnoproudá el...'!F39</f>
        <v>0</v>
      </c>
      <c r="BT100" s="110" t="s">
        <v>84</v>
      </c>
      <c r="BV100" s="110" t="s">
        <v>77</v>
      </c>
      <c r="BW100" s="110" t="s">
        <v>101</v>
      </c>
      <c r="BX100" s="110" t="s">
        <v>83</v>
      </c>
      <c r="CL100" s="110" t="s">
        <v>1</v>
      </c>
    </row>
    <row r="101" spans="1:91" s="4" customFormat="1" ht="23.25" customHeight="1">
      <c r="A101" s="103" t="s">
        <v>85</v>
      </c>
      <c r="B101" s="58"/>
      <c r="C101" s="104"/>
      <c r="D101" s="104"/>
      <c r="E101" s="280" t="s">
        <v>102</v>
      </c>
      <c r="F101" s="280"/>
      <c r="G101" s="280"/>
      <c r="H101" s="280"/>
      <c r="I101" s="280"/>
      <c r="J101" s="104"/>
      <c r="K101" s="280" t="s">
        <v>103</v>
      </c>
      <c r="L101" s="280"/>
      <c r="M101" s="280"/>
      <c r="N101" s="280"/>
      <c r="O101" s="280"/>
      <c r="P101" s="280"/>
      <c r="Q101" s="280"/>
      <c r="R101" s="280"/>
      <c r="S101" s="280"/>
      <c r="T101" s="280"/>
      <c r="U101" s="280"/>
      <c r="V101" s="280"/>
      <c r="W101" s="280"/>
      <c r="X101" s="280"/>
      <c r="Y101" s="280"/>
      <c r="Z101" s="280"/>
      <c r="AA101" s="280"/>
      <c r="AB101" s="280"/>
      <c r="AC101" s="280"/>
      <c r="AD101" s="280"/>
      <c r="AE101" s="280"/>
      <c r="AF101" s="280"/>
      <c r="AG101" s="282">
        <f>'D1_03_4h1-D13 - Slaboprou...'!J32</f>
        <v>0</v>
      </c>
      <c r="AH101" s="283"/>
      <c r="AI101" s="283"/>
      <c r="AJ101" s="283"/>
      <c r="AK101" s="283"/>
      <c r="AL101" s="283"/>
      <c r="AM101" s="283"/>
      <c r="AN101" s="282">
        <f t="shared" si="0"/>
        <v>0</v>
      </c>
      <c r="AO101" s="283"/>
      <c r="AP101" s="283"/>
      <c r="AQ101" s="105" t="s">
        <v>88</v>
      </c>
      <c r="AR101" s="60"/>
      <c r="AS101" s="106">
        <v>0</v>
      </c>
      <c r="AT101" s="107">
        <f t="shared" si="1"/>
        <v>0</v>
      </c>
      <c r="AU101" s="108">
        <f>'D1_03_4h1-D13 - Slaboprou...'!P123</f>
        <v>0</v>
      </c>
      <c r="AV101" s="107">
        <f>'D1_03_4h1-D13 - Slaboprou...'!J35</f>
        <v>0</v>
      </c>
      <c r="AW101" s="107">
        <f>'D1_03_4h1-D13 - Slaboprou...'!J36</f>
        <v>0</v>
      </c>
      <c r="AX101" s="107">
        <f>'D1_03_4h1-D13 - Slaboprou...'!J37</f>
        <v>0</v>
      </c>
      <c r="AY101" s="107">
        <f>'D1_03_4h1-D13 - Slaboprou...'!J38</f>
        <v>0</v>
      </c>
      <c r="AZ101" s="107">
        <f>'D1_03_4h1-D13 - Slaboprou...'!F35</f>
        <v>0</v>
      </c>
      <c r="BA101" s="107">
        <f>'D1_03_4h1-D13 - Slaboprou...'!F36</f>
        <v>0</v>
      </c>
      <c r="BB101" s="107">
        <f>'D1_03_4h1-D13 - Slaboprou...'!F37</f>
        <v>0</v>
      </c>
      <c r="BC101" s="107">
        <f>'D1_03_4h1-D13 - Slaboprou...'!F38</f>
        <v>0</v>
      </c>
      <c r="BD101" s="109">
        <f>'D1_03_4h1-D13 - Slaboprou...'!F39</f>
        <v>0</v>
      </c>
      <c r="BT101" s="110" t="s">
        <v>84</v>
      </c>
      <c r="BV101" s="110" t="s">
        <v>77</v>
      </c>
      <c r="BW101" s="110" t="s">
        <v>104</v>
      </c>
      <c r="BX101" s="110" t="s">
        <v>83</v>
      </c>
      <c r="CL101" s="110" t="s">
        <v>1</v>
      </c>
    </row>
    <row r="102" spans="1:91" s="4" customFormat="1" ht="35.25" customHeight="1">
      <c r="A102" s="103" t="s">
        <v>85</v>
      </c>
      <c r="B102" s="58"/>
      <c r="C102" s="104"/>
      <c r="D102" s="104"/>
      <c r="E102" s="280" t="s">
        <v>105</v>
      </c>
      <c r="F102" s="280"/>
      <c r="G102" s="280"/>
      <c r="H102" s="280"/>
      <c r="I102" s="280"/>
      <c r="J102" s="104"/>
      <c r="K102" s="280" t="s">
        <v>106</v>
      </c>
      <c r="L102" s="280"/>
      <c r="M102" s="280"/>
      <c r="N102" s="280"/>
      <c r="O102" s="280"/>
      <c r="P102" s="280"/>
      <c r="Q102" s="280"/>
      <c r="R102" s="280"/>
      <c r="S102" s="280"/>
      <c r="T102" s="280"/>
      <c r="U102" s="280"/>
      <c r="V102" s="280"/>
      <c r="W102" s="280"/>
      <c r="X102" s="280"/>
      <c r="Y102" s="280"/>
      <c r="Z102" s="280"/>
      <c r="AA102" s="280"/>
      <c r="AB102" s="280"/>
      <c r="AC102" s="280"/>
      <c r="AD102" s="280"/>
      <c r="AE102" s="280"/>
      <c r="AF102" s="280"/>
      <c r="AG102" s="282">
        <f>'D1_03_4h3-D13 - Elektrick...'!J32</f>
        <v>0</v>
      </c>
      <c r="AH102" s="283"/>
      <c r="AI102" s="283"/>
      <c r="AJ102" s="283"/>
      <c r="AK102" s="283"/>
      <c r="AL102" s="283"/>
      <c r="AM102" s="283"/>
      <c r="AN102" s="282">
        <f t="shared" si="0"/>
        <v>0</v>
      </c>
      <c r="AO102" s="283"/>
      <c r="AP102" s="283"/>
      <c r="AQ102" s="105" t="s">
        <v>88</v>
      </c>
      <c r="AR102" s="60"/>
      <c r="AS102" s="106">
        <v>0</v>
      </c>
      <c r="AT102" s="107">
        <f t="shared" si="1"/>
        <v>0</v>
      </c>
      <c r="AU102" s="108">
        <f>'D1_03_4h3-D13 - Elektrick...'!P123</f>
        <v>0</v>
      </c>
      <c r="AV102" s="107">
        <f>'D1_03_4h3-D13 - Elektrick...'!J35</f>
        <v>0</v>
      </c>
      <c r="AW102" s="107">
        <f>'D1_03_4h3-D13 - Elektrick...'!J36</f>
        <v>0</v>
      </c>
      <c r="AX102" s="107">
        <f>'D1_03_4h3-D13 - Elektrick...'!J37</f>
        <v>0</v>
      </c>
      <c r="AY102" s="107">
        <f>'D1_03_4h3-D13 - Elektrick...'!J38</f>
        <v>0</v>
      </c>
      <c r="AZ102" s="107">
        <f>'D1_03_4h3-D13 - Elektrick...'!F35</f>
        <v>0</v>
      </c>
      <c r="BA102" s="107">
        <f>'D1_03_4h3-D13 - Elektrick...'!F36</f>
        <v>0</v>
      </c>
      <c r="BB102" s="107">
        <f>'D1_03_4h3-D13 - Elektrick...'!F37</f>
        <v>0</v>
      </c>
      <c r="BC102" s="107">
        <f>'D1_03_4h3-D13 - Elektrick...'!F38</f>
        <v>0</v>
      </c>
      <c r="BD102" s="109">
        <f>'D1_03_4h3-D13 - Elektrick...'!F39</f>
        <v>0</v>
      </c>
      <c r="BT102" s="110" t="s">
        <v>84</v>
      </c>
      <c r="BV102" s="110" t="s">
        <v>77</v>
      </c>
      <c r="BW102" s="110" t="s">
        <v>107</v>
      </c>
      <c r="BX102" s="110" t="s">
        <v>83</v>
      </c>
      <c r="CL102" s="110" t="s">
        <v>1</v>
      </c>
    </row>
    <row r="103" spans="1:91" s="7" customFormat="1" ht="16.5" customHeight="1">
      <c r="B103" s="93"/>
      <c r="C103" s="94"/>
      <c r="D103" s="281" t="s">
        <v>108</v>
      </c>
      <c r="E103" s="281"/>
      <c r="F103" s="281"/>
      <c r="G103" s="281"/>
      <c r="H103" s="281"/>
      <c r="I103" s="95"/>
      <c r="J103" s="281" t="s">
        <v>109</v>
      </c>
      <c r="K103" s="281"/>
      <c r="L103" s="281"/>
      <c r="M103" s="281"/>
      <c r="N103" s="281"/>
      <c r="O103" s="281"/>
      <c r="P103" s="281"/>
      <c r="Q103" s="281"/>
      <c r="R103" s="281"/>
      <c r="S103" s="281"/>
      <c r="T103" s="281"/>
      <c r="U103" s="281"/>
      <c r="V103" s="281"/>
      <c r="W103" s="281"/>
      <c r="X103" s="281"/>
      <c r="Y103" s="281"/>
      <c r="Z103" s="281"/>
      <c r="AA103" s="281"/>
      <c r="AB103" s="281"/>
      <c r="AC103" s="281"/>
      <c r="AD103" s="281"/>
      <c r="AE103" s="281"/>
      <c r="AF103" s="281"/>
      <c r="AG103" s="286">
        <f>ROUND(SUM(AG104:AG105),2)</f>
        <v>0</v>
      </c>
      <c r="AH103" s="285"/>
      <c r="AI103" s="285"/>
      <c r="AJ103" s="285"/>
      <c r="AK103" s="285"/>
      <c r="AL103" s="285"/>
      <c r="AM103" s="285"/>
      <c r="AN103" s="284">
        <f t="shared" si="0"/>
        <v>0</v>
      </c>
      <c r="AO103" s="285"/>
      <c r="AP103" s="285"/>
      <c r="AQ103" s="96" t="s">
        <v>81</v>
      </c>
      <c r="AR103" s="97"/>
      <c r="AS103" s="98">
        <f>ROUND(SUM(AS104:AS105),2)</f>
        <v>0</v>
      </c>
      <c r="AT103" s="99">
        <f t="shared" si="1"/>
        <v>0</v>
      </c>
      <c r="AU103" s="100">
        <f>ROUND(SUM(AU104:AU105),5)</f>
        <v>0</v>
      </c>
      <c r="AV103" s="99">
        <f>ROUND(AZ103*L29,2)</f>
        <v>0</v>
      </c>
      <c r="AW103" s="99">
        <f>ROUND(BA103*L30,2)</f>
        <v>0</v>
      </c>
      <c r="AX103" s="99">
        <f>ROUND(BB103*L29,2)</f>
        <v>0</v>
      </c>
      <c r="AY103" s="99">
        <f>ROUND(BC103*L30,2)</f>
        <v>0</v>
      </c>
      <c r="AZ103" s="99">
        <f>ROUND(SUM(AZ104:AZ105),2)</f>
        <v>0</v>
      </c>
      <c r="BA103" s="99">
        <f>ROUND(SUM(BA104:BA105),2)</f>
        <v>0</v>
      </c>
      <c r="BB103" s="99">
        <f>ROUND(SUM(BB104:BB105),2)</f>
        <v>0</v>
      </c>
      <c r="BC103" s="99">
        <f>ROUND(SUM(BC104:BC105),2)</f>
        <v>0</v>
      </c>
      <c r="BD103" s="101">
        <f>ROUND(SUM(BD104:BD105),2)</f>
        <v>0</v>
      </c>
      <c r="BS103" s="102" t="s">
        <v>74</v>
      </c>
      <c r="BT103" s="102" t="s">
        <v>82</v>
      </c>
      <c r="BU103" s="102" t="s">
        <v>76</v>
      </c>
      <c r="BV103" s="102" t="s">
        <v>77</v>
      </c>
      <c r="BW103" s="102" t="s">
        <v>110</v>
      </c>
      <c r="BX103" s="102" t="s">
        <v>5</v>
      </c>
      <c r="CL103" s="102" t="s">
        <v>1</v>
      </c>
      <c r="CM103" s="102" t="s">
        <v>84</v>
      </c>
    </row>
    <row r="104" spans="1:91" s="4" customFormat="1" ht="23.25" customHeight="1">
      <c r="A104" s="103" t="s">
        <v>85</v>
      </c>
      <c r="B104" s="58"/>
      <c r="C104" s="104"/>
      <c r="D104" s="104"/>
      <c r="E104" s="280" t="s">
        <v>111</v>
      </c>
      <c r="F104" s="280"/>
      <c r="G104" s="280"/>
      <c r="H104" s="280"/>
      <c r="I104" s="280"/>
      <c r="J104" s="104"/>
      <c r="K104" s="280" t="s">
        <v>87</v>
      </c>
      <c r="L104" s="280"/>
      <c r="M104" s="280"/>
      <c r="N104" s="280"/>
      <c r="O104" s="280"/>
      <c r="P104" s="280"/>
      <c r="Q104" s="280"/>
      <c r="R104" s="280"/>
      <c r="S104" s="280"/>
      <c r="T104" s="280"/>
      <c r="U104" s="280"/>
      <c r="V104" s="280"/>
      <c r="W104" s="280"/>
      <c r="X104" s="280"/>
      <c r="Y104" s="280"/>
      <c r="Z104" s="280"/>
      <c r="AA104" s="280"/>
      <c r="AB104" s="280"/>
      <c r="AC104" s="280"/>
      <c r="AD104" s="280"/>
      <c r="AE104" s="280"/>
      <c r="AF104" s="280"/>
      <c r="AG104" s="282">
        <f>'D1_06_1-D13 - Stavební - ...'!J32</f>
        <v>0</v>
      </c>
      <c r="AH104" s="283"/>
      <c r="AI104" s="283"/>
      <c r="AJ104" s="283"/>
      <c r="AK104" s="283"/>
      <c r="AL104" s="283"/>
      <c r="AM104" s="283"/>
      <c r="AN104" s="282">
        <f t="shared" si="0"/>
        <v>0</v>
      </c>
      <c r="AO104" s="283"/>
      <c r="AP104" s="283"/>
      <c r="AQ104" s="105" t="s">
        <v>88</v>
      </c>
      <c r="AR104" s="60"/>
      <c r="AS104" s="106">
        <v>0</v>
      </c>
      <c r="AT104" s="107">
        <f t="shared" si="1"/>
        <v>0</v>
      </c>
      <c r="AU104" s="108">
        <f>'D1_06_1-D13 - Stavební - ...'!P142</f>
        <v>0</v>
      </c>
      <c r="AV104" s="107">
        <f>'D1_06_1-D13 - Stavební - ...'!J35</f>
        <v>0</v>
      </c>
      <c r="AW104" s="107">
        <f>'D1_06_1-D13 - Stavební - ...'!J36</f>
        <v>0</v>
      </c>
      <c r="AX104" s="107">
        <f>'D1_06_1-D13 - Stavební - ...'!J37</f>
        <v>0</v>
      </c>
      <c r="AY104" s="107">
        <f>'D1_06_1-D13 - Stavební - ...'!J38</f>
        <v>0</v>
      </c>
      <c r="AZ104" s="107">
        <f>'D1_06_1-D13 - Stavební - ...'!F35</f>
        <v>0</v>
      </c>
      <c r="BA104" s="107">
        <f>'D1_06_1-D13 - Stavební - ...'!F36</f>
        <v>0</v>
      </c>
      <c r="BB104" s="107">
        <f>'D1_06_1-D13 - Stavební - ...'!F37</f>
        <v>0</v>
      </c>
      <c r="BC104" s="107">
        <f>'D1_06_1-D13 - Stavební - ...'!F38</f>
        <v>0</v>
      </c>
      <c r="BD104" s="109">
        <f>'D1_06_1-D13 - Stavební - ...'!F39</f>
        <v>0</v>
      </c>
      <c r="BT104" s="110" t="s">
        <v>84</v>
      </c>
      <c r="BV104" s="110" t="s">
        <v>77</v>
      </c>
      <c r="BW104" s="110" t="s">
        <v>112</v>
      </c>
      <c r="BX104" s="110" t="s">
        <v>110</v>
      </c>
      <c r="CL104" s="110" t="s">
        <v>1</v>
      </c>
    </row>
    <row r="105" spans="1:91" s="4" customFormat="1" ht="16.5" customHeight="1">
      <c r="A105" s="103" t="s">
        <v>85</v>
      </c>
      <c r="B105" s="58"/>
      <c r="C105" s="104"/>
      <c r="D105" s="104"/>
      <c r="E105" s="280" t="s">
        <v>113</v>
      </c>
      <c r="F105" s="280"/>
      <c r="G105" s="280"/>
      <c r="H105" s="280"/>
      <c r="I105" s="280"/>
      <c r="J105" s="104"/>
      <c r="K105" s="280" t="s">
        <v>100</v>
      </c>
      <c r="L105" s="280"/>
      <c r="M105" s="280"/>
      <c r="N105" s="280"/>
      <c r="O105" s="280"/>
      <c r="P105" s="280"/>
      <c r="Q105" s="280"/>
      <c r="R105" s="280"/>
      <c r="S105" s="280"/>
      <c r="T105" s="280"/>
      <c r="U105" s="280"/>
      <c r="V105" s="280"/>
      <c r="W105" s="280"/>
      <c r="X105" s="280"/>
      <c r="Y105" s="280"/>
      <c r="Z105" s="280"/>
      <c r="AA105" s="280"/>
      <c r="AB105" s="280"/>
      <c r="AC105" s="280"/>
      <c r="AD105" s="280"/>
      <c r="AE105" s="280"/>
      <c r="AF105" s="280"/>
      <c r="AG105" s="282">
        <f>'D1_06_4g - Silnoproudá el...'!J32</f>
        <v>0</v>
      </c>
      <c r="AH105" s="283"/>
      <c r="AI105" s="283"/>
      <c r="AJ105" s="283"/>
      <c r="AK105" s="283"/>
      <c r="AL105" s="283"/>
      <c r="AM105" s="283"/>
      <c r="AN105" s="282">
        <f t="shared" si="0"/>
        <v>0</v>
      </c>
      <c r="AO105" s="283"/>
      <c r="AP105" s="283"/>
      <c r="AQ105" s="105" t="s">
        <v>88</v>
      </c>
      <c r="AR105" s="60"/>
      <c r="AS105" s="106">
        <v>0</v>
      </c>
      <c r="AT105" s="107">
        <f t="shared" si="1"/>
        <v>0</v>
      </c>
      <c r="AU105" s="108">
        <f>'D1_06_4g - Silnoproudá el...'!P121</f>
        <v>0</v>
      </c>
      <c r="AV105" s="107">
        <f>'D1_06_4g - Silnoproudá el...'!J35</f>
        <v>0</v>
      </c>
      <c r="AW105" s="107">
        <f>'D1_06_4g - Silnoproudá el...'!J36</f>
        <v>0</v>
      </c>
      <c r="AX105" s="107">
        <f>'D1_06_4g - Silnoproudá el...'!J37</f>
        <v>0</v>
      </c>
      <c r="AY105" s="107">
        <f>'D1_06_4g - Silnoproudá el...'!J38</f>
        <v>0</v>
      </c>
      <c r="AZ105" s="107">
        <f>'D1_06_4g - Silnoproudá el...'!F35</f>
        <v>0</v>
      </c>
      <c r="BA105" s="107">
        <f>'D1_06_4g - Silnoproudá el...'!F36</f>
        <v>0</v>
      </c>
      <c r="BB105" s="107">
        <f>'D1_06_4g - Silnoproudá el...'!F37</f>
        <v>0</v>
      </c>
      <c r="BC105" s="107">
        <f>'D1_06_4g - Silnoproudá el...'!F38</f>
        <v>0</v>
      </c>
      <c r="BD105" s="109">
        <f>'D1_06_4g - Silnoproudá el...'!F39</f>
        <v>0</v>
      </c>
      <c r="BT105" s="110" t="s">
        <v>84</v>
      </c>
      <c r="BV105" s="110" t="s">
        <v>77</v>
      </c>
      <c r="BW105" s="110" t="s">
        <v>114</v>
      </c>
      <c r="BX105" s="110" t="s">
        <v>110</v>
      </c>
      <c r="CL105" s="110" t="s">
        <v>1</v>
      </c>
    </row>
    <row r="106" spans="1:91" s="7" customFormat="1" ht="24.75" customHeight="1">
      <c r="B106" s="93"/>
      <c r="C106" s="94"/>
      <c r="D106" s="281" t="s">
        <v>115</v>
      </c>
      <c r="E106" s="281"/>
      <c r="F106" s="281"/>
      <c r="G106" s="281"/>
      <c r="H106" s="281"/>
      <c r="I106" s="95"/>
      <c r="J106" s="281" t="s">
        <v>116</v>
      </c>
      <c r="K106" s="281"/>
      <c r="L106" s="281"/>
      <c r="M106" s="281"/>
      <c r="N106" s="281"/>
      <c r="O106" s="281"/>
      <c r="P106" s="281"/>
      <c r="Q106" s="281"/>
      <c r="R106" s="281"/>
      <c r="S106" s="281"/>
      <c r="T106" s="281"/>
      <c r="U106" s="281"/>
      <c r="V106" s="281"/>
      <c r="W106" s="281"/>
      <c r="X106" s="281"/>
      <c r="Y106" s="281"/>
      <c r="Z106" s="281"/>
      <c r="AA106" s="281"/>
      <c r="AB106" s="281"/>
      <c r="AC106" s="281"/>
      <c r="AD106" s="281"/>
      <c r="AE106" s="281"/>
      <c r="AF106" s="281"/>
      <c r="AG106" s="286">
        <f>ROUND(SUM(AG107:AG112),2)</f>
        <v>0</v>
      </c>
      <c r="AH106" s="285"/>
      <c r="AI106" s="285"/>
      <c r="AJ106" s="285"/>
      <c r="AK106" s="285"/>
      <c r="AL106" s="285"/>
      <c r="AM106" s="285"/>
      <c r="AN106" s="284">
        <f t="shared" si="0"/>
        <v>0</v>
      </c>
      <c r="AO106" s="285"/>
      <c r="AP106" s="285"/>
      <c r="AQ106" s="96" t="s">
        <v>81</v>
      </c>
      <c r="AR106" s="97"/>
      <c r="AS106" s="98">
        <f>ROUND(SUM(AS107:AS112),2)</f>
        <v>0</v>
      </c>
      <c r="AT106" s="99">
        <f t="shared" si="1"/>
        <v>0</v>
      </c>
      <c r="AU106" s="100">
        <f>ROUND(SUM(AU107:AU112),5)</f>
        <v>0</v>
      </c>
      <c r="AV106" s="99">
        <f>ROUND(AZ106*L29,2)</f>
        <v>0</v>
      </c>
      <c r="AW106" s="99">
        <f>ROUND(BA106*L30,2)</f>
        <v>0</v>
      </c>
      <c r="AX106" s="99">
        <f>ROUND(BB106*L29,2)</f>
        <v>0</v>
      </c>
      <c r="AY106" s="99">
        <f>ROUND(BC106*L30,2)</f>
        <v>0</v>
      </c>
      <c r="AZ106" s="99">
        <f>ROUND(SUM(AZ107:AZ112),2)</f>
        <v>0</v>
      </c>
      <c r="BA106" s="99">
        <f>ROUND(SUM(BA107:BA112),2)</f>
        <v>0</v>
      </c>
      <c r="BB106" s="99">
        <f>ROUND(SUM(BB107:BB112),2)</f>
        <v>0</v>
      </c>
      <c r="BC106" s="99">
        <f>ROUND(SUM(BC107:BC112),2)</f>
        <v>0</v>
      </c>
      <c r="BD106" s="101">
        <f>ROUND(SUM(BD107:BD112),2)</f>
        <v>0</v>
      </c>
      <c r="BS106" s="102" t="s">
        <v>74</v>
      </c>
      <c r="BT106" s="102" t="s">
        <v>82</v>
      </c>
      <c r="BU106" s="102" t="s">
        <v>76</v>
      </c>
      <c r="BV106" s="102" t="s">
        <v>77</v>
      </c>
      <c r="BW106" s="102" t="s">
        <v>117</v>
      </c>
      <c r="BX106" s="102" t="s">
        <v>5</v>
      </c>
      <c r="CL106" s="102" t="s">
        <v>1</v>
      </c>
      <c r="CM106" s="102" t="s">
        <v>84</v>
      </c>
    </row>
    <row r="107" spans="1:91" s="4" customFormat="1" ht="23.25" customHeight="1">
      <c r="A107" s="103" t="s">
        <v>85</v>
      </c>
      <c r="B107" s="58"/>
      <c r="C107" s="104"/>
      <c r="D107" s="104"/>
      <c r="E107" s="280" t="s">
        <v>118</v>
      </c>
      <c r="F107" s="280"/>
      <c r="G107" s="280"/>
      <c r="H107" s="280"/>
      <c r="I107" s="280"/>
      <c r="J107" s="104"/>
      <c r="K107" s="280" t="s">
        <v>87</v>
      </c>
      <c r="L107" s="280"/>
      <c r="M107" s="280"/>
      <c r="N107" s="280"/>
      <c r="O107" s="280"/>
      <c r="P107" s="280"/>
      <c r="Q107" s="280"/>
      <c r="R107" s="280"/>
      <c r="S107" s="280"/>
      <c r="T107" s="280"/>
      <c r="U107" s="280"/>
      <c r="V107" s="280"/>
      <c r="W107" s="280"/>
      <c r="X107" s="280"/>
      <c r="Y107" s="280"/>
      <c r="Z107" s="280"/>
      <c r="AA107" s="280"/>
      <c r="AB107" s="280"/>
      <c r="AC107" s="280"/>
      <c r="AD107" s="280"/>
      <c r="AE107" s="280"/>
      <c r="AF107" s="280"/>
      <c r="AG107" s="282">
        <f>'D1_13_1-D13 - Stavební - ...'!J32</f>
        <v>0</v>
      </c>
      <c r="AH107" s="283"/>
      <c r="AI107" s="283"/>
      <c r="AJ107" s="283"/>
      <c r="AK107" s="283"/>
      <c r="AL107" s="283"/>
      <c r="AM107" s="283"/>
      <c r="AN107" s="282">
        <f t="shared" si="0"/>
        <v>0</v>
      </c>
      <c r="AO107" s="283"/>
      <c r="AP107" s="283"/>
      <c r="AQ107" s="105" t="s">
        <v>88</v>
      </c>
      <c r="AR107" s="60"/>
      <c r="AS107" s="106">
        <v>0</v>
      </c>
      <c r="AT107" s="107">
        <f t="shared" si="1"/>
        <v>0</v>
      </c>
      <c r="AU107" s="108">
        <f>'D1_13_1-D13 - Stavební - ...'!P153</f>
        <v>0</v>
      </c>
      <c r="AV107" s="107">
        <f>'D1_13_1-D13 - Stavební - ...'!J35</f>
        <v>0</v>
      </c>
      <c r="AW107" s="107">
        <f>'D1_13_1-D13 - Stavební - ...'!J36</f>
        <v>0</v>
      </c>
      <c r="AX107" s="107">
        <f>'D1_13_1-D13 - Stavební - ...'!J37</f>
        <v>0</v>
      </c>
      <c r="AY107" s="107">
        <f>'D1_13_1-D13 - Stavební - ...'!J38</f>
        <v>0</v>
      </c>
      <c r="AZ107" s="107">
        <f>'D1_13_1-D13 - Stavební - ...'!F35</f>
        <v>0</v>
      </c>
      <c r="BA107" s="107">
        <f>'D1_13_1-D13 - Stavební - ...'!F36</f>
        <v>0</v>
      </c>
      <c r="BB107" s="107">
        <f>'D1_13_1-D13 - Stavební - ...'!F37</f>
        <v>0</v>
      </c>
      <c r="BC107" s="107">
        <f>'D1_13_1-D13 - Stavební - ...'!F38</f>
        <v>0</v>
      </c>
      <c r="BD107" s="109">
        <f>'D1_13_1-D13 - Stavební - ...'!F39</f>
        <v>0</v>
      </c>
      <c r="BT107" s="110" t="s">
        <v>84</v>
      </c>
      <c r="BV107" s="110" t="s">
        <v>77</v>
      </c>
      <c r="BW107" s="110" t="s">
        <v>119</v>
      </c>
      <c r="BX107" s="110" t="s">
        <v>117</v>
      </c>
      <c r="CL107" s="110" t="s">
        <v>1</v>
      </c>
    </row>
    <row r="108" spans="1:91" s="4" customFormat="1" ht="16.5" customHeight="1">
      <c r="A108" s="103" t="s">
        <v>85</v>
      </c>
      <c r="B108" s="58"/>
      <c r="C108" s="104"/>
      <c r="D108" s="104"/>
      <c r="E108" s="280" t="s">
        <v>120</v>
      </c>
      <c r="F108" s="280"/>
      <c r="G108" s="280"/>
      <c r="H108" s="280"/>
      <c r="I108" s="280"/>
      <c r="J108" s="104"/>
      <c r="K108" s="280" t="s">
        <v>91</v>
      </c>
      <c r="L108" s="280"/>
      <c r="M108" s="280"/>
      <c r="N108" s="280"/>
      <c r="O108" s="280"/>
      <c r="P108" s="280"/>
      <c r="Q108" s="280"/>
      <c r="R108" s="280"/>
      <c r="S108" s="280"/>
      <c r="T108" s="280"/>
      <c r="U108" s="280"/>
      <c r="V108" s="280"/>
      <c r="W108" s="280"/>
      <c r="X108" s="280"/>
      <c r="Y108" s="280"/>
      <c r="Z108" s="280"/>
      <c r="AA108" s="280"/>
      <c r="AB108" s="280"/>
      <c r="AC108" s="280"/>
      <c r="AD108" s="280"/>
      <c r="AE108" s="280"/>
      <c r="AF108" s="280"/>
      <c r="AG108" s="282">
        <f>'D1_13_3 - Požárně bezpečn...'!J32</f>
        <v>0</v>
      </c>
      <c r="AH108" s="283"/>
      <c r="AI108" s="283"/>
      <c r="AJ108" s="283"/>
      <c r="AK108" s="283"/>
      <c r="AL108" s="283"/>
      <c r="AM108" s="283"/>
      <c r="AN108" s="282">
        <f t="shared" si="0"/>
        <v>0</v>
      </c>
      <c r="AO108" s="283"/>
      <c r="AP108" s="283"/>
      <c r="AQ108" s="105" t="s">
        <v>88</v>
      </c>
      <c r="AR108" s="60"/>
      <c r="AS108" s="106">
        <v>0</v>
      </c>
      <c r="AT108" s="107">
        <f t="shared" si="1"/>
        <v>0</v>
      </c>
      <c r="AU108" s="108">
        <f>'D1_13_3 - Požárně bezpečn...'!P122</f>
        <v>0</v>
      </c>
      <c r="AV108" s="107">
        <f>'D1_13_3 - Požárně bezpečn...'!J35</f>
        <v>0</v>
      </c>
      <c r="AW108" s="107">
        <f>'D1_13_3 - Požárně bezpečn...'!J36</f>
        <v>0</v>
      </c>
      <c r="AX108" s="107">
        <f>'D1_13_3 - Požárně bezpečn...'!J37</f>
        <v>0</v>
      </c>
      <c r="AY108" s="107">
        <f>'D1_13_3 - Požárně bezpečn...'!J38</f>
        <v>0</v>
      </c>
      <c r="AZ108" s="107">
        <f>'D1_13_3 - Požárně bezpečn...'!F35</f>
        <v>0</v>
      </c>
      <c r="BA108" s="107">
        <f>'D1_13_3 - Požárně bezpečn...'!F36</f>
        <v>0</v>
      </c>
      <c r="BB108" s="107">
        <f>'D1_13_3 - Požárně bezpečn...'!F37</f>
        <v>0</v>
      </c>
      <c r="BC108" s="107">
        <f>'D1_13_3 - Požárně bezpečn...'!F38</f>
        <v>0</v>
      </c>
      <c r="BD108" s="109">
        <f>'D1_13_3 - Požárně bezpečn...'!F39</f>
        <v>0</v>
      </c>
      <c r="BT108" s="110" t="s">
        <v>84</v>
      </c>
      <c r="BV108" s="110" t="s">
        <v>77</v>
      </c>
      <c r="BW108" s="110" t="s">
        <v>121</v>
      </c>
      <c r="BX108" s="110" t="s">
        <v>117</v>
      </c>
      <c r="CL108" s="110" t="s">
        <v>1</v>
      </c>
    </row>
    <row r="109" spans="1:91" s="4" customFormat="1" ht="16.5" customHeight="1">
      <c r="A109" s="103" t="s">
        <v>85</v>
      </c>
      <c r="B109" s="58"/>
      <c r="C109" s="104"/>
      <c r="D109" s="104"/>
      <c r="E109" s="280" t="s">
        <v>122</v>
      </c>
      <c r="F109" s="280"/>
      <c r="G109" s="280"/>
      <c r="H109" s="280"/>
      <c r="I109" s="280"/>
      <c r="J109" s="104"/>
      <c r="K109" s="280" t="s">
        <v>94</v>
      </c>
      <c r="L109" s="280"/>
      <c r="M109" s="280"/>
      <c r="N109" s="280"/>
      <c r="O109" s="280"/>
      <c r="P109" s="280"/>
      <c r="Q109" s="280"/>
      <c r="R109" s="280"/>
      <c r="S109" s="280"/>
      <c r="T109" s="280"/>
      <c r="U109" s="280"/>
      <c r="V109" s="280"/>
      <c r="W109" s="280"/>
      <c r="X109" s="280"/>
      <c r="Y109" s="280"/>
      <c r="Z109" s="280"/>
      <c r="AA109" s="280"/>
      <c r="AB109" s="280"/>
      <c r="AC109" s="280"/>
      <c r="AD109" s="280"/>
      <c r="AE109" s="280"/>
      <c r="AF109" s="280"/>
      <c r="AG109" s="282">
        <f>'D1_13_4a - Vytápění'!J32</f>
        <v>0</v>
      </c>
      <c r="AH109" s="283"/>
      <c r="AI109" s="283"/>
      <c r="AJ109" s="283"/>
      <c r="AK109" s="283"/>
      <c r="AL109" s="283"/>
      <c r="AM109" s="283"/>
      <c r="AN109" s="282">
        <f t="shared" si="0"/>
        <v>0</v>
      </c>
      <c r="AO109" s="283"/>
      <c r="AP109" s="283"/>
      <c r="AQ109" s="105" t="s">
        <v>88</v>
      </c>
      <c r="AR109" s="60"/>
      <c r="AS109" s="106">
        <v>0</v>
      </c>
      <c r="AT109" s="107">
        <f t="shared" si="1"/>
        <v>0</v>
      </c>
      <c r="AU109" s="108">
        <f>'D1_13_4a - Vytápění'!P129</f>
        <v>0</v>
      </c>
      <c r="AV109" s="107">
        <f>'D1_13_4a - Vytápění'!J35</f>
        <v>0</v>
      </c>
      <c r="AW109" s="107">
        <f>'D1_13_4a - Vytápění'!J36</f>
        <v>0</v>
      </c>
      <c r="AX109" s="107">
        <f>'D1_13_4a - Vytápění'!J37</f>
        <v>0</v>
      </c>
      <c r="AY109" s="107">
        <f>'D1_13_4a - Vytápění'!J38</f>
        <v>0</v>
      </c>
      <c r="AZ109" s="107">
        <f>'D1_13_4a - Vytápění'!F35</f>
        <v>0</v>
      </c>
      <c r="BA109" s="107">
        <f>'D1_13_4a - Vytápění'!F36</f>
        <v>0</v>
      </c>
      <c r="BB109" s="107">
        <f>'D1_13_4a - Vytápění'!F37</f>
        <v>0</v>
      </c>
      <c r="BC109" s="107">
        <f>'D1_13_4a - Vytápění'!F38</f>
        <v>0</v>
      </c>
      <c r="BD109" s="109">
        <f>'D1_13_4a - Vytápění'!F39</f>
        <v>0</v>
      </c>
      <c r="BT109" s="110" t="s">
        <v>84</v>
      </c>
      <c r="BV109" s="110" t="s">
        <v>77</v>
      </c>
      <c r="BW109" s="110" t="s">
        <v>123</v>
      </c>
      <c r="BX109" s="110" t="s">
        <v>117</v>
      </c>
      <c r="CL109" s="110" t="s">
        <v>1</v>
      </c>
    </row>
    <row r="110" spans="1:91" s="4" customFormat="1" ht="16.5" customHeight="1">
      <c r="A110" s="103" t="s">
        <v>85</v>
      </c>
      <c r="B110" s="58"/>
      <c r="C110" s="104"/>
      <c r="D110" s="104"/>
      <c r="E110" s="280" t="s">
        <v>124</v>
      </c>
      <c r="F110" s="280"/>
      <c r="G110" s="280"/>
      <c r="H110" s="280"/>
      <c r="I110" s="280"/>
      <c r="J110" s="104"/>
      <c r="K110" s="280" t="s">
        <v>97</v>
      </c>
      <c r="L110" s="280"/>
      <c r="M110" s="280"/>
      <c r="N110" s="280"/>
      <c r="O110" s="280"/>
      <c r="P110" s="280"/>
      <c r="Q110" s="280"/>
      <c r="R110" s="280"/>
      <c r="S110" s="280"/>
      <c r="T110" s="280"/>
      <c r="U110" s="280"/>
      <c r="V110" s="280"/>
      <c r="W110" s="280"/>
      <c r="X110" s="280"/>
      <c r="Y110" s="280"/>
      <c r="Z110" s="280"/>
      <c r="AA110" s="280"/>
      <c r="AB110" s="280"/>
      <c r="AC110" s="280"/>
      <c r="AD110" s="280"/>
      <c r="AE110" s="280"/>
      <c r="AF110" s="280"/>
      <c r="AG110" s="282">
        <f>'D1_13_4e - Zdravotně tech...'!J32</f>
        <v>0</v>
      </c>
      <c r="AH110" s="283"/>
      <c r="AI110" s="283"/>
      <c r="AJ110" s="283"/>
      <c r="AK110" s="283"/>
      <c r="AL110" s="283"/>
      <c r="AM110" s="283"/>
      <c r="AN110" s="282">
        <f t="shared" si="0"/>
        <v>0</v>
      </c>
      <c r="AO110" s="283"/>
      <c r="AP110" s="283"/>
      <c r="AQ110" s="105" t="s">
        <v>88</v>
      </c>
      <c r="AR110" s="60"/>
      <c r="AS110" s="106">
        <v>0</v>
      </c>
      <c r="AT110" s="107">
        <f t="shared" si="1"/>
        <v>0</v>
      </c>
      <c r="AU110" s="108">
        <f>'D1_13_4e - Zdravotně tech...'!P125</f>
        <v>0</v>
      </c>
      <c r="AV110" s="107">
        <f>'D1_13_4e - Zdravotně tech...'!J35</f>
        <v>0</v>
      </c>
      <c r="AW110" s="107">
        <f>'D1_13_4e - Zdravotně tech...'!J36</f>
        <v>0</v>
      </c>
      <c r="AX110" s="107">
        <f>'D1_13_4e - Zdravotně tech...'!J37</f>
        <v>0</v>
      </c>
      <c r="AY110" s="107">
        <f>'D1_13_4e - Zdravotně tech...'!J38</f>
        <v>0</v>
      </c>
      <c r="AZ110" s="107">
        <f>'D1_13_4e - Zdravotně tech...'!F35</f>
        <v>0</v>
      </c>
      <c r="BA110" s="107">
        <f>'D1_13_4e - Zdravotně tech...'!F36</f>
        <v>0</v>
      </c>
      <c r="BB110" s="107">
        <f>'D1_13_4e - Zdravotně tech...'!F37</f>
        <v>0</v>
      </c>
      <c r="BC110" s="107">
        <f>'D1_13_4e - Zdravotně tech...'!F38</f>
        <v>0</v>
      </c>
      <c r="BD110" s="109">
        <f>'D1_13_4e - Zdravotně tech...'!F39</f>
        <v>0</v>
      </c>
      <c r="BT110" s="110" t="s">
        <v>84</v>
      </c>
      <c r="BV110" s="110" t="s">
        <v>77</v>
      </c>
      <c r="BW110" s="110" t="s">
        <v>125</v>
      </c>
      <c r="BX110" s="110" t="s">
        <v>117</v>
      </c>
      <c r="CL110" s="110" t="s">
        <v>1</v>
      </c>
    </row>
    <row r="111" spans="1:91" s="4" customFormat="1" ht="16.5" customHeight="1">
      <c r="A111" s="103" t="s">
        <v>85</v>
      </c>
      <c r="B111" s="58"/>
      <c r="C111" s="104"/>
      <c r="D111" s="104"/>
      <c r="E111" s="280" t="s">
        <v>126</v>
      </c>
      <c r="F111" s="280"/>
      <c r="G111" s="280"/>
      <c r="H111" s="280"/>
      <c r="I111" s="280"/>
      <c r="J111" s="104"/>
      <c r="K111" s="280" t="s">
        <v>100</v>
      </c>
      <c r="L111" s="280"/>
      <c r="M111" s="280"/>
      <c r="N111" s="280"/>
      <c r="O111" s="280"/>
      <c r="P111" s="280"/>
      <c r="Q111" s="280"/>
      <c r="R111" s="280"/>
      <c r="S111" s="280"/>
      <c r="T111" s="280"/>
      <c r="U111" s="280"/>
      <c r="V111" s="280"/>
      <c r="W111" s="280"/>
      <c r="X111" s="280"/>
      <c r="Y111" s="280"/>
      <c r="Z111" s="280"/>
      <c r="AA111" s="280"/>
      <c r="AB111" s="280"/>
      <c r="AC111" s="280"/>
      <c r="AD111" s="280"/>
      <c r="AE111" s="280"/>
      <c r="AF111" s="280"/>
      <c r="AG111" s="282">
        <f>'D1_13_4g - Silnoproudá el...'!J32</f>
        <v>0</v>
      </c>
      <c r="AH111" s="283"/>
      <c r="AI111" s="283"/>
      <c r="AJ111" s="283"/>
      <c r="AK111" s="283"/>
      <c r="AL111" s="283"/>
      <c r="AM111" s="283"/>
      <c r="AN111" s="282">
        <f t="shared" si="0"/>
        <v>0</v>
      </c>
      <c r="AO111" s="283"/>
      <c r="AP111" s="283"/>
      <c r="AQ111" s="105" t="s">
        <v>88</v>
      </c>
      <c r="AR111" s="60"/>
      <c r="AS111" s="106">
        <v>0</v>
      </c>
      <c r="AT111" s="107">
        <f t="shared" si="1"/>
        <v>0</v>
      </c>
      <c r="AU111" s="108">
        <f>'D1_13_4g - Silnoproudá el...'!P124</f>
        <v>0</v>
      </c>
      <c r="AV111" s="107">
        <f>'D1_13_4g - Silnoproudá el...'!J35</f>
        <v>0</v>
      </c>
      <c r="AW111" s="107">
        <f>'D1_13_4g - Silnoproudá el...'!J36</f>
        <v>0</v>
      </c>
      <c r="AX111" s="107">
        <f>'D1_13_4g - Silnoproudá el...'!J37</f>
        <v>0</v>
      </c>
      <c r="AY111" s="107">
        <f>'D1_13_4g - Silnoproudá el...'!J38</f>
        <v>0</v>
      </c>
      <c r="AZ111" s="107">
        <f>'D1_13_4g - Silnoproudá el...'!F35</f>
        <v>0</v>
      </c>
      <c r="BA111" s="107">
        <f>'D1_13_4g - Silnoproudá el...'!F36</f>
        <v>0</v>
      </c>
      <c r="BB111" s="107">
        <f>'D1_13_4g - Silnoproudá el...'!F37</f>
        <v>0</v>
      </c>
      <c r="BC111" s="107">
        <f>'D1_13_4g - Silnoproudá el...'!F38</f>
        <v>0</v>
      </c>
      <c r="BD111" s="109">
        <f>'D1_13_4g - Silnoproudá el...'!F39</f>
        <v>0</v>
      </c>
      <c r="BT111" s="110" t="s">
        <v>84</v>
      </c>
      <c r="BV111" s="110" t="s">
        <v>77</v>
      </c>
      <c r="BW111" s="110" t="s">
        <v>127</v>
      </c>
      <c r="BX111" s="110" t="s">
        <v>117</v>
      </c>
      <c r="CL111" s="110" t="s">
        <v>1</v>
      </c>
    </row>
    <row r="112" spans="1:91" s="4" customFormat="1" ht="23.25" customHeight="1">
      <c r="A112" s="103" t="s">
        <v>85</v>
      </c>
      <c r="B112" s="58"/>
      <c r="C112" s="104"/>
      <c r="D112" s="104"/>
      <c r="E112" s="280" t="s">
        <v>128</v>
      </c>
      <c r="F112" s="280"/>
      <c r="G112" s="280"/>
      <c r="H112" s="280"/>
      <c r="I112" s="280"/>
      <c r="J112" s="104"/>
      <c r="K112" s="280" t="s">
        <v>129</v>
      </c>
      <c r="L112" s="280"/>
      <c r="M112" s="280"/>
      <c r="N112" s="280"/>
      <c r="O112" s="280"/>
      <c r="P112" s="280"/>
      <c r="Q112" s="280"/>
      <c r="R112" s="280"/>
      <c r="S112" s="280"/>
      <c r="T112" s="280"/>
      <c r="U112" s="280"/>
      <c r="V112" s="280"/>
      <c r="W112" s="280"/>
      <c r="X112" s="280"/>
      <c r="Y112" s="280"/>
      <c r="Z112" s="280"/>
      <c r="AA112" s="280"/>
      <c r="AB112" s="280"/>
      <c r="AC112" s="280"/>
      <c r="AD112" s="280"/>
      <c r="AE112" s="280"/>
      <c r="AF112" s="280"/>
      <c r="AG112" s="282">
        <f>'D1_13_4h-D13 - Slaboproud...'!J32</f>
        <v>0</v>
      </c>
      <c r="AH112" s="283"/>
      <c r="AI112" s="283"/>
      <c r="AJ112" s="283"/>
      <c r="AK112" s="283"/>
      <c r="AL112" s="283"/>
      <c r="AM112" s="283"/>
      <c r="AN112" s="282">
        <f t="shared" si="0"/>
        <v>0</v>
      </c>
      <c r="AO112" s="283"/>
      <c r="AP112" s="283"/>
      <c r="AQ112" s="105" t="s">
        <v>88</v>
      </c>
      <c r="AR112" s="60"/>
      <c r="AS112" s="106">
        <v>0</v>
      </c>
      <c r="AT112" s="107">
        <f t="shared" si="1"/>
        <v>0</v>
      </c>
      <c r="AU112" s="108">
        <f>'D1_13_4h-D13 - Slaboproud...'!P123</f>
        <v>0</v>
      </c>
      <c r="AV112" s="107">
        <f>'D1_13_4h-D13 - Slaboproud...'!J35</f>
        <v>0</v>
      </c>
      <c r="AW112" s="107">
        <f>'D1_13_4h-D13 - Slaboproud...'!J36</f>
        <v>0</v>
      </c>
      <c r="AX112" s="107">
        <f>'D1_13_4h-D13 - Slaboproud...'!J37</f>
        <v>0</v>
      </c>
      <c r="AY112" s="107">
        <f>'D1_13_4h-D13 - Slaboproud...'!J38</f>
        <v>0</v>
      </c>
      <c r="AZ112" s="107">
        <f>'D1_13_4h-D13 - Slaboproud...'!F35</f>
        <v>0</v>
      </c>
      <c r="BA112" s="107">
        <f>'D1_13_4h-D13 - Slaboproud...'!F36</f>
        <v>0</v>
      </c>
      <c r="BB112" s="107">
        <f>'D1_13_4h-D13 - Slaboproud...'!F37</f>
        <v>0</v>
      </c>
      <c r="BC112" s="107">
        <f>'D1_13_4h-D13 - Slaboproud...'!F38</f>
        <v>0</v>
      </c>
      <c r="BD112" s="109">
        <f>'D1_13_4h-D13 - Slaboproud...'!F39</f>
        <v>0</v>
      </c>
      <c r="BT112" s="110" t="s">
        <v>84</v>
      </c>
      <c r="BV112" s="110" t="s">
        <v>77</v>
      </c>
      <c r="BW112" s="110" t="s">
        <v>130</v>
      </c>
      <c r="BX112" s="110" t="s">
        <v>117</v>
      </c>
      <c r="CL112" s="110" t="s">
        <v>1</v>
      </c>
    </row>
    <row r="113" spans="1:91" s="7" customFormat="1" ht="24.75" customHeight="1">
      <c r="A113" s="103" t="s">
        <v>85</v>
      </c>
      <c r="B113" s="93"/>
      <c r="C113" s="94"/>
      <c r="D113" s="281" t="s">
        <v>131</v>
      </c>
      <c r="E113" s="281"/>
      <c r="F113" s="281"/>
      <c r="G113" s="281"/>
      <c r="H113" s="281"/>
      <c r="I113" s="95"/>
      <c r="J113" s="281" t="s">
        <v>132</v>
      </c>
      <c r="K113" s="281"/>
      <c r="L113" s="281"/>
      <c r="M113" s="281"/>
      <c r="N113" s="281"/>
      <c r="O113" s="281"/>
      <c r="P113" s="281"/>
      <c r="Q113" s="281"/>
      <c r="R113" s="281"/>
      <c r="S113" s="281"/>
      <c r="T113" s="281"/>
      <c r="U113" s="281"/>
      <c r="V113" s="281"/>
      <c r="W113" s="281"/>
      <c r="X113" s="281"/>
      <c r="Y113" s="281"/>
      <c r="Z113" s="281"/>
      <c r="AA113" s="281"/>
      <c r="AB113" s="281"/>
      <c r="AC113" s="281"/>
      <c r="AD113" s="281"/>
      <c r="AE113" s="281"/>
      <c r="AF113" s="281"/>
      <c r="AG113" s="284">
        <f>'D2_01-D17 - Příprava územ...'!J30</f>
        <v>0</v>
      </c>
      <c r="AH113" s="285"/>
      <c r="AI113" s="285"/>
      <c r="AJ113" s="285"/>
      <c r="AK113" s="285"/>
      <c r="AL113" s="285"/>
      <c r="AM113" s="285"/>
      <c r="AN113" s="284">
        <f t="shared" si="0"/>
        <v>0</v>
      </c>
      <c r="AO113" s="285"/>
      <c r="AP113" s="285"/>
      <c r="AQ113" s="96" t="s">
        <v>81</v>
      </c>
      <c r="AR113" s="97"/>
      <c r="AS113" s="98">
        <v>0</v>
      </c>
      <c r="AT113" s="99">
        <f t="shared" si="1"/>
        <v>0</v>
      </c>
      <c r="AU113" s="100">
        <f>'D2_01-D17 - Příprava územ...'!P119</f>
        <v>0</v>
      </c>
      <c r="AV113" s="99">
        <f>'D2_01-D17 - Příprava územ...'!J33</f>
        <v>0</v>
      </c>
      <c r="AW113" s="99">
        <f>'D2_01-D17 - Příprava územ...'!J34</f>
        <v>0</v>
      </c>
      <c r="AX113" s="99">
        <f>'D2_01-D17 - Příprava územ...'!J35</f>
        <v>0</v>
      </c>
      <c r="AY113" s="99">
        <f>'D2_01-D17 - Příprava územ...'!J36</f>
        <v>0</v>
      </c>
      <c r="AZ113" s="99">
        <f>'D2_01-D17 - Příprava územ...'!F33</f>
        <v>0</v>
      </c>
      <c r="BA113" s="99">
        <f>'D2_01-D17 - Příprava územ...'!F34</f>
        <v>0</v>
      </c>
      <c r="BB113" s="99">
        <f>'D2_01-D17 - Příprava územ...'!F35</f>
        <v>0</v>
      </c>
      <c r="BC113" s="99">
        <f>'D2_01-D17 - Příprava územ...'!F36</f>
        <v>0</v>
      </c>
      <c r="BD113" s="101">
        <f>'D2_01-D17 - Příprava územ...'!F37</f>
        <v>0</v>
      </c>
      <c r="BT113" s="102" t="s">
        <v>82</v>
      </c>
      <c r="BV113" s="102" t="s">
        <v>77</v>
      </c>
      <c r="BW113" s="102" t="s">
        <v>133</v>
      </c>
      <c r="BX113" s="102" t="s">
        <v>5</v>
      </c>
      <c r="CL113" s="102" t="s">
        <v>1</v>
      </c>
      <c r="CM113" s="102" t="s">
        <v>84</v>
      </c>
    </row>
    <row r="114" spans="1:91" s="7" customFormat="1" ht="24.75" customHeight="1">
      <c r="A114" s="103" t="s">
        <v>85</v>
      </c>
      <c r="B114" s="93"/>
      <c r="C114" s="94"/>
      <c r="D114" s="281" t="s">
        <v>134</v>
      </c>
      <c r="E114" s="281"/>
      <c r="F114" s="281"/>
      <c r="G114" s="281"/>
      <c r="H114" s="281"/>
      <c r="I114" s="95"/>
      <c r="J114" s="281" t="s">
        <v>135</v>
      </c>
      <c r="K114" s="281"/>
      <c r="L114" s="281"/>
      <c r="M114" s="281"/>
      <c r="N114" s="281"/>
      <c r="O114" s="281"/>
      <c r="P114" s="281"/>
      <c r="Q114" s="281"/>
      <c r="R114" s="281"/>
      <c r="S114" s="281"/>
      <c r="T114" s="281"/>
      <c r="U114" s="281"/>
      <c r="V114" s="281"/>
      <c r="W114" s="281"/>
      <c r="X114" s="281"/>
      <c r="Y114" s="281"/>
      <c r="Z114" s="281"/>
      <c r="AA114" s="281"/>
      <c r="AB114" s="281"/>
      <c r="AC114" s="281"/>
      <c r="AD114" s="281"/>
      <c r="AE114" s="281"/>
      <c r="AF114" s="281"/>
      <c r="AG114" s="284">
        <f>'D2_02-D09 - Zpevněné ploc...'!J30</f>
        <v>0</v>
      </c>
      <c r="AH114" s="285"/>
      <c r="AI114" s="285"/>
      <c r="AJ114" s="285"/>
      <c r="AK114" s="285"/>
      <c r="AL114" s="285"/>
      <c r="AM114" s="285"/>
      <c r="AN114" s="284">
        <f t="shared" si="0"/>
        <v>0</v>
      </c>
      <c r="AO114" s="285"/>
      <c r="AP114" s="285"/>
      <c r="AQ114" s="96" t="s">
        <v>81</v>
      </c>
      <c r="AR114" s="97"/>
      <c r="AS114" s="98">
        <v>0</v>
      </c>
      <c r="AT114" s="99">
        <f t="shared" si="1"/>
        <v>0</v>
      </c>
      <c r="AU114" s="100">
        <f>'D2_02-D09 - Zpevněné ploc...'!P125</f>
        <v>0</v>
      </c>
      <c r="AV114" s="99">
        <f>'D2_02-D09 - Zpevněné ploc...'!J33</f>
        <v>0</v>
      </c>
      <c r="AW114" s="99">
        <f>'D2_02-D09 - Zpevněné ploc...'!J34</f>
        <v>0</v>
      </c>
      <c r="AX114" s="99">
        <f>'D2_02-D09 - Zpevněné ploc...'!J35</f>
        <v>0</v>
      </c>
      <c r="AY114" s="99">
        <f>'D2_02-D09 - Zpevněné ploc...'!J36</f>
        <v>0</v>
      </c>
      <c r="AZ114" s="99">
        <f>'D2_02-D09 - Zpevněné ploc...'!F33</f>
        <v>0</v>
      </c>
      <c r="BA114" s="99">
        <f>'D2_02-D09 - Zpevněné ploc...'!F34</f>
        <v>0</v>
      </c>
      <c r="BB114" s="99">
        <f>'D2_02-D09 - Zpevněné ploc...'!F35</f>
        <v>0</v>
      </c>
      <c r="BC114" s="99">
        <f>'D2_02-D09 - Zpevněné ploc...'!F36</f>
        <v>0</v>
      </c>
      <c r="BD114" s="101">
        <f>'D2_02-D09 - Zpevněné ploc...'!F37</f>
        <v>0</v>
      </c>
      <c r="BT114" s="102" t="s">
        <v>82</v>
      </c>
      <c r="BV114" s="102" t="s">
        <v>77</v>
      </c>
      <c r="BW114" s="102" t="s">
        <v>136</v>
      </c>
      <c r="BX114" s="102" t="s">
        <v>5</v>
      </c>
      <c r="CL114" s="102" t="s">
        <v>1</v>
      </c>
      <c r="CM114" s="102" t="s">
        <v>84</v>
      </c>
    </row>
    <row r="115" spans="1:91" s="7" customFormat="1" ht="24.75" customHeight="1">
      <c r="A115" s="103" t="s">
        <v>85</v>
      </c>
      <c r="B115" s="93"/>
      <c r="C115" s="94"/>
      <c r="D115" s="281" t="s">
        <v>137</v>
      </c>
      <c r="E115" s="281"/>
      <c r="F115" s="281"/>
      <c r="G115" s="281"/>
      <c r="H115" s="281"/>
      <c r="I115" s="95"/>
      <c r="J115" s="281" t="s">
        <v>138</v>
      </c>
      <c r="K115" s="281"/>
      <c r="L115" s="281"/>
      <c r="M115" s="281"/>
      <c r="N115" s="281"/>
      <c r="O115" s="281"/>
      <c r="P115" s="281"/>
      <c r="Q115" s="281"/>
      <c r="R115" s="281"/>
      <c r="S115" s="281"/>
      <c r="T115" s="281"/>
      <c r="U115" s="281"/>
      <c r="V115" s="281"/>
      <c r="W115" s="281"/>
      <c r="X115" s="281"/>
      <c r="Y115" s="281"/>
      <c r="Z115" s="281"/>
      <c r="AA115" s="281"/>
      <c r="AB115" s="281"/>
      <c r="AC115" s="281"/>
      <c r="AD115" s="281"/>
      <c r="AE115" s="281"/>
      <c r="AF115" s="281"/>
      <c r="AG115" s="284">
        <f>'D2_03-D11 - Kanalizace - ...'!J30</f>
        <v>0</v>
      </c>
      <c r="AH115" s="285"/>
      <c r="AI115" s="285"/>
      <c r="AJ115" s="285"/>
      <c r="AK115" s="285"/>
      <c r="AL115" s="285"/>
      <c r="AM115" s="285"/>
      <c r="AN115" s="284">
        <f t="shared" si="0"/>
        <v>0</v>
      </c>
      <c r="AO115" s="285"/>
      <c r="AP115" s="285"/>
      <c r="AQ115" s="96" t="s">
        <v>81</v>
      </c>
      <c r="AR115" s="97"/>
      <c r="AS115" s="98">
        <v>0</v>
      </c>
      <c r="AT115" s="99">
        <f t="shared" si="1"/>
        <v>0</v>
      </c>
      <c r="AU115" s="100">
        <f>'D2_03-D11 - Kanalizace - ...'!P121</f>
        <v>0</v>
      </c>
      <c r="AV115" s="99">
        <f>'D2_03-D11 - Kanalizace - ...'!J33</f>
        <v>0</v>
      </c>
      <c r="AW115" s="99">
        <f>'D2_03-D11 - Kanalizace - ...'!J34</f>
        <v>0</v>
      </c>
      <c r="AX115" s="99">
        <f>'D2_03-D11 - Kanalizace - ...'!J35</f>
        <v>0</v>
      </c>
      <c r="AY115" s="99">
        <f>'D2_03-D11 - Kanalizace - ...'!J36</f>
        <v>0</v>
      </c>
      <c r="AZ115" s="99">
        <f>'D2_03-D11 - Kanalizace - ...'!F33</f>
        <v>0</v>
      </c>
      <c r="BA115" s="99">
        <f>'D2_03-D11 - Kanalizace - ...'!F34</f>
        <v>0</v>
      </c>
      <c r="BB115" s="99">
        <f>'D2_03-D11 - Kanalizace - ...'!F35</f>
        <v>0</v>
      </c>
      <c r="BC115" s="99">
        <f>'D2_03-D11 - Kanalizace - ...'!F36</f>
        <v>0</v>
      </c>
      <c r="BD115" s="101">
        <f>'D2_03-D11 - Kanalizace - ...'!F37</f>
        <v>0</v>
      </c>
      <c r="BT115" s="102" t="s">
        <v>82</v>
      </c>
      <c r="BV115" s="102" t="s">
        <v>77</v>
      </c>
      <c r="BW115" s="102" t="s">
        <v>139</v>
      </c>
      <c r="BX115" s="102" t="s">
        <v>5</v>
      </c>
      <c r="CL115" s="102" t="s">
        <v>1</v>
      </c>
      <c r="CM115" s="102" t="s">
        <v>84</v>
      </c>
    </row>
    <row r="116" spans="1:91" s="7" customFormat="1" ht="16.5" customHeight="1">
      <c r="A116" s="103" t="s">
        <v>85</v>
      </c>
      <c r="B116" s="93"/>
      <c r="C116" s="94"/>
      <c r="D116" s="281" t="s">
        <v>140</v>
      </c>
      <c r="E116" s="281"/>
      <c r="F116" s="281"/>
      <c r="G116" s="281"/>
      <c r="H116" s="281"/>
      <c r="I116" s="95"/>
      <c r="J116" s="281" t="s">
        <v>141</v>
      </c>
      <c r="K116" s="281"/>
      <c r="L116" s="281"/>
      <c r="M116" s="281"/>
      <c r="N116" s="281"/>
      <c r="O116" s="281"/>
      <c r="P116" s="281"/>
      <c r="Q116" s="281"/>
      <c r="R116" s="281"/>
      <c r="S116" s="281"/>
      <c r="T116" s="281"/>
      <c r="U116" s="281"/>
      <c r="V116" s="281"/>
      <c r="W116" s="281"/>
      <c r="X116" s="281"/>
      <c r="Y116" s="281"/>
      <c r="Z116" s="281"/>
      <c r="AA116" s="281"/>
      <c r="AB116" s="281"/>
      <c r="AC116" s="281"/>
      <c r="AD116" s="281"/>
      <c r="AE116" s="281"/>
      <c r="AF116" s="281"/>
      <c r="AG116" s="284">
        <f>'D2_05 - Sadové úpravy - E...'!J30</f>
        <v>0</v>
      </c>
      <c r="AH116" s="285"/>
      <c r="AI116" s="285"/>
      <c r="AJ116" s="285"/>
      <c r="AK116" s="285"/>
      <c r="AL116" s="285"/>
      <c r="AM116" s="285"/>
      <c r="AN116" s="284">
        <f t="shared" si="0"/>
        <v>0</v>
      </c>
      <c r="AO116" s="285"/>
      <c r="AP116" s="285"/>
      <c r="AQ116" s="96" t="s">
        <v>81</v>
      </c>
      <c r="AR116" s="97"/>
      <c r="AS116" s="98">
        <v>0</v>
      </c>
      <c r="AT116" s="99">
        <f t="shared" si="1"/>
        <v>0</v>
      </c>
      <c r="AU116" s="100">
        <f>'D2_05 - Sadové úpravy - E...'!P119</f>
        <v>0</v>
      </c>
      <c r="AV116" s="99">
        <f>'D2_05 - Sadové úpravy - E...'!J33</f>
        <v>0</v>
      </c>
      <c r="AW116" s="99">
        <f>'D2_05 - Sadové úpravy - E...'!J34</f>
        <v>0</v>
      </c>
      <c r="AX116" s="99">
        <f>'D2_05 - Sadové úpravy - E...'!J35</f>
        <v>0</v>
      </c>
      <c r="AY116" s="99">
        <f>'D2_05 - Sadové úpravy - E...'!J36</f>
        <v>0</v>
      </c>
      <c r="AZ116" s="99">
        <f>'D2_05 - Sadové úpravy - E...'!F33</f>
        <v>0</v>
      </c>
      <c r="BA116" s="99">
        <f>'D2_05 - Sadové úpravy - E...'!F34</f>
        <v>0</v>
      </c>
      <c r="BB116" s="99">
        <f>'D2_05 - Sadové úpravy - E...'!F35</f>
        <v>0</v>
      </c>
      <c r="BC116" s="99">
        <f>'D2_05 - Sadové úpravy - E...'!F36</f>
        <v>0</v>
      </c>
      <c r="BD116" s="101">
        <f>'D2_05 - Sadové úpravy - E...'!F37</f>
        <v>0</v>
      </c>
      <c r="BT116" s="102" t="s">
        <v>82</v>
      </c>
      <c r="BV116" s="102" t="s">
        <v>77</v>
      </c>
      <c r="BW116" s="102" t="s">
        <v>142</v>
      </c>
      <c r="BX116" s="102" t="s">
        <v>5</v>
      </c>
      <c r="CL116" s="102" t="s">
        <v>1</v>
      </c>
      <c r="CM116" s="102" t="s">
        <v>84</v>
      </c>
    </row>
    <row r="117" spans="1:91" s="7" customFormat="1" ht="24.75" customHeight="1">
      <c r="A117" s="103" t="s">
        <v>85</v>
      </c>
      <c r="B117" s="93"/>
      <c r="C117" s="94"/>
      <c r="D117" s="281" t="s">
        <v>143</v>
      </c>
      <c r="E117" s="281"/>
      <c r="F117" s="281"/>
      <c r="G117" s="281"/>
      <c r="H117" s="281"/>
      <c r="I117" s="95"/>
      <c r="J117" s="281" t="s">
        <v>144</v>
      </c>
      <c r="K117" s="281"/>
      <c r="L117" s="281"/>
      <c r="M117" s="281"/>
      <c r="N117" s="281"/>
      <c r="O117" s="281"/>
      <c r="P117" s="281"/>
      <c r="Q117" s="281"/>
      <c r="R117" s="281"/>
      <c r="S117" s="281"/>
      <c r="T117" s="281"/>
      <c r="U117" s="281"/>
      <c r="V117" s="281"/>
      <c r="W117" s="281"/>
      <c r="X117" s="281"/>
      <c r="Y117" s="281"/>
      <c r="Z117" s="281"/>
      <c r="AA117" s="281"/>
      <c r="AB117" s="281"/>
      <c r="AC117" s="281"/>
      <c r="AD117" s="281"/>
      <c r="AE117" s="281"/>
      <c r="AF117" s="281"/>
      <c r="AG117" s="284">
        <f>'D2_22-D11 - Přeložky a př...'!J30</f>
        <v>0</v>
      </c>
      <c r="AH117" s="285"/>
      <c r="AI117" s="285"/>
      <c r="AJ117" s="285"/>
      <c r="AK117" s="285"/>
      <c r="AL117" s="285"/>
      <c r="AM117" s="285"/>
      <c r="AN117" s="284">
        <f t="shared" si="0"/>
        <v>0</v>
      </c>
      <c r="AO117" s="285"/>
      <c r="AP117" s="285"/>
      <c r="AQ117" s="96" t="s">
        <v>81</v>
      </c>
      <c r="AR117" s="97"/>
      <c r="AS117" s="98">
        <v>0</v>
      </c>
      <c r="AT117" s="99">
        <f t="shared" si="1"/>
        <v>0</v>
      </c>
      <c r="AU117" s="100">
        <f>'D2_22-D11 - Přeložky a př...'!P119</f>
        <v>0</v>
      </c>
      <c r="AV117" s="99">
        <f>'D2_22-D11 - Přeložky a př...'!J33</f>
        <v>0</v>
      </c>
      <c r="AW117" s="99">
        <f>'D2_22-D11 - Přeložky a př...'!J34</f>
        <v>0</v>
      </c>
      <c r="AX117" s="99">
        <f>'D2_22-D11 - Přeložky a př...'!J35</f>
        <v>0</v>
      </c>
      <c r="AY117" s="99">
        <f>'D2_22-D11 - Přeložky a př...'!J36</f>
        <v>0</v>
      </c>
      <c r="AZ117" s="99">
        <f>'D2_22-D11 - Přeložky a př...'!F33</f>
        <v>0</v>
      </c>
      <c r="BA117" s="99">
        <f>'D2_22-D11 - Přeložky a př...'!F34</f>
        <v>0</v>
      </c>
      <c r="BB117" s="99">
        <f>'D2_22-D11 - Přeložky a př...'!F35</f>
        <v>0</v>
      </c>
      <c r="BC117" s="99">
        <f>'D2_22-D11 - Přeložky a př...'!F36</f>
        <v>0</v>
      </c>
      <c r="BD117" s="101">
        <f>'D2_22-D11 - Přeložky a př...'!F37</f>
        <v>0</v>
      </c>
      <c r="BT117" s="102" t="s">
        <v>82</v>
      </c>
      <c r="BV117" s="102" t="s">
        <v>77</v>
      </c>
      <c r="BW117" s="102" t="s">
        <v>145</v>
      </c>
      <c r="BX117" s="102" t="s">
        <v>5</v>
      </c>
      <c r="CL117" s="102" t="s">
        <v>1</v>
      </c>
      <c r="CM117" s="102" t="s">
        <v>84</v>
      </c>
    </row>
    <row r="118" spans="1:91" s="7" customFormat="1" ht="16.5" customHeight="1">
      <c r="A118" s="103" t="s">
        <v>85</v>
      </c>
      <c r="B118" s="93"/>
      <c r="C118" s="94"/>
      <c r="D118" s="281" t="s">
        <v>146</v>
      </c>
      <c r="E118" s="281"/>
      <c r="F118" s="281"/>
      <c r="G118" s="281"/>
      <c r="H118" s="281"/>
      <c r="I118" s="95"/>
      <c r="J118" s="281" t="s">
        <v>147</v>
      </c>
      <c r="K118" s="281"/>
      <c r="L118" s="281"/>
      <c r="M118" s="281"/>
      <c r="N118" s="281"/>
      <c r="O118" s="281"/>
      <c r="P118" s="281"/>
      <c r="Q118" s="281"/>
      <c r="R118" s="281"/>
      <c r="S118" s="281"/>
      <c r="T118" s="281"/>
      <c r="U118" s="281"/>
      <c r="V118" s="281"/>
      <c r="W118" s="281"/>
      <c r="X118" s="281"/>
      <c r="Y118" s="281"/>
      <c r="Z118" s="281"/>
      <c r="AA118" s="281"/>
      <c r="AB118" s="281"/>
      <c r="AC118" s="281"/>
      <c r="AD118" s="281"/>
      <c r="AE118" s="281"/>
      <c r="AF118" s="281"/>
      <c r="AG118" s="284">
        <f>'D2_23 - Venkovní osvětlen...'!J30</f>
        <v>0</v>
      </c>
      <c r="AH118" s="285"/>
      <c r="AI118" s="285"/>
      <c r="AJ118" s="285"/>
      <c r="AK118" s="285"/>
      <c r="AL118" s="285"/>
      <c r="AM118" s="285"/>
      <c r="AN118" s="284">
        <f t="shared" si="0"/>
        <v>0</v>
      </c>
      <c r="AO118" s="285"/>
      <c r="AP118" s="285"/>
      <c r="AQ118" s="96" t="s">
        <v>81</v>
      </c>
      <c r="AR118" s="97"/>
      <c r="AS118" s="98">
        <v>0</v>
      </c>
      <c r="AT118" s="99">
        <f t="shared" si="1"/>
        <v>0</v>
      </c>
      <c r="AU118" s="100">
        <f>'D2_23 - Venkovní osvětlen...'!P119</f>
        <v>0</v>
      </c>
      <c r="AV118" s="99">
        <f>'D2_23 - Venkovní osvětlen...'!J33</f>
        <v>0</v>
      </c>
      <c r="AW118" s="99">
        <f>'D2_23 - Venkovní osvětlen...'!J34</f>
        <v>0</v>
      </c>
      <c r="AX118" s="99">
        <f>'D2_23 - Venkovní osvětlen...'!J35</f>
        <v>0</v>
      </c>
      <c r="AY118" s="99">
        <f>'D2_23 - Venkovní osvětlen...'!J36</f>
        <v>0</v>
      </c>
      <c r="AZ118" s="99">
        <f>'D2_23 - Venkovní osvětlen...'!F33</f>
        <v>0</v>
      </c>
      <c r="BA118" s="99">
        <f>'D2_23 - Venkovní osvětlen...'!F34</f>
        <v>0</v>
      </c>
      <c r="BB118" s="99">
        <f>'D2_23 - Venkovní osvětlen...'!F35</f>
        <v>0</v>
      </c>
      <c r="BC118" s="99">
        <f>'D2_23 - Venkovní osvětlen...'!F36</f>
        <v>0</v>
      </c>
      <c r="BD118" s="101">
        <f>'D2_23 - Venkovní osvětlen...'!F37</f>
        <v>0</v>
      </c>
      <c r="BT118" s="102" t="s">
        <v>82</v>
      </c>
      <c r="BV118" s="102" t="s">
        <v>77</v>
      </c>
      <c r="BW118" s="102" t="s">
        <v>148</v>
      </c>
      <c r="BX118" s="102" t="s">
        <v>5</v>
      </c>
      <c r="CL118" s="102" t="s">
        <v>1</v>
      </c>
      <c r="CM118" s="102" t="s">
        <v>84</v>
      </c>
    </row>
    <row r="119" spans="1:91" s="7" customFormat="1" ht="16.5" customHeight="1">
      <c r="B119" s="93"/>
      <c r="C119" s="94"/>
      <c r="D119" s="281" t="s">
        <v>149</v>
      </c>
      <c r="E119" s="281"/>
      <c r="F119" s="281"/>
      <c r="G119" s="281"/>
      <c r="H119" s="281"/>
      <c r="I119" s="95"/>
      <c r="J119" s="281" t="s">
        <v>150</v>
      </c>
      <c r="K119" s="281"/>
      <c r="L119" s="281"/>
      <c r="M119" s="281"/>
      <c r="N119" s="281"/>
      <c r="O119" s="281"/>
      <c r="P119" s="281"/>
      <c r="Q119" s="281"/>
      <c r="R119" s="281"/>
      <c r="S119" s="281"/>
      <c r="T119" s="281"/>
      <c r="U119" s="281"/>
      <c r="V119" s="281"/>
      <c r="W119" s="281"/>
      <c r="X119" s="281"/>
      <c r="Y119" s="281"/>
      <c r="Z119" s="281"/>
      <c r="AA119" s="281"/>
      <c r="AB119" s="281"/>
      <c r="AC119" s="281"/>
      <c r="AD119" s="281"/>
      <c r="AE119" s="281"/>
      <c r="AF119" s="281"/>
      <c r="AG119" s="286">
        <f>ROUND(SUM(AG120:AG121),2)</f>
        <v>0</v>
      </c>
      <c r="AH119" s="285"/>
      <c r="AI119" s="285"/>
      <c r="AJ119" s="285"/>
      <c r="AK119" s="285"/>
      <c r="AL119" s="285"/>
      <c r="AM119" s="285"/>
      <c r="AN119" s="284">
        <f t="shared" si="0"/>
        <v>0</v>
      </c>
      <c r="AO119" s="285"/>
      <c r="AP119" s="285"/>
      <c r="AQ119" s="96" t="s">
        <v>81</v>
      </c>
      <c r="AR119" s="97"/>
      <c r="AS119" s="98">
        <f>ROUND(SUM(AS120:AS121),2)</f>
        <v>0</v>
      </c>
      <c r="AT119" s="99">
        <f t="shared" si="1"/>
        <v>0</v>
      </c>
      <c r="AU119" s="100">
        <f>ROUND(SUM(AU120:AU121),5)</f>
        <v>0</v>
      </c>
      <c r="AV119" s="99">
        <f>ROUND(AZ119*L29,2)</f>
        <v>0</v>
      </c>
      <c r="AW119" s="99">
        <f>ROUND(BA119*L30,2)</f>
        <v>0</v>
      </c>
      <c r="AX119" s="99">
        <f>ROUND(BB119*L29,2)</f>
        <v>0</v>
      </c>
      <c r="AY119" s="99">
        <f>ROUND(BC119*L30,2)</f>
        <v>0</v>
      </c>
      <c r="AZ119" s="99">
        <f>ROUND(SUM(AZ120:AZ121),2)</f>
        <v>0</v>
      </c>
      <c r="BA119" s="99">
        <f>ROUND(SUM(BA120:BA121),2)</f>
        <v>0</v>
      </c>
      <c r="BB119" s="99">
        <f>ROUND(SUM(BB120:BB121),2)</f>
        <v>0</v>
      </c>
      <c r="BC119" s="99">
        <f>ROUND(SUM(BC120:BC121),2)</f>
        <v>0</v>
      </c>
      <c r="BD119" s="101">
        <f>ROUND(SUM(BD120:BD121),2)</f>
        <v>0</v>
      </c>
      <c r="BS119" s="102" t="s">
        <v>74</v>
      </c>
      <c r="BT119" s="102" t="s">
        <v>82</v>
      </c>
      <c r="BU119" s="102" t="s">
        <v>76</v>
      </c>
      <c r="BV119" s="102" t="s">
        <v>77</v>
      </c>
      <c r="BW119" s="102" t="s">
        <v>151</v>
      </c>
      <c r="BX119" s="102" t="s">
        <v>5</v>
      </c>
      <c r="CL119" s="102" t="s">
        <v>1</v>
      </c>
      <c r="CM119" s="102" t="s">
        <v>84</v>
      </c>
    </row>
    <row r="120" spans="1:91" s="4" customFormat="1" ht="23.25" customHeight="1">
      <c r="A120" s="103" t="s">
        <v>85</v>
      </c>
      <c r="B120" s="58"/>
      <c r="C120" s="104"/>
      <c r="D120" s="104"/>
      <c r="E120" s="280" t="s">
        <v>152</v>
      </c>
      <c r="F120" s="280"/>
      <c r="G120" s="280"/>
      <c r="H120" s="280"/>
      <c r="I120" s="280"/>
      <c r="J120" s="104"/>
      <c r="K120" s="280" t="s">
        <v>153</v>
      </c>
      <c r="L120" s="280"/>
      <c r="M120" s="280"/>
      <c r="N120" s="280"/>
      <c r="O120" s="280"/>
      <c r="P120" s="280"/>
      <c r="Q120" s="280"/>
      <c r="R120" s="280"/>
      <c r="S120" s="280"/>
      <c r="T120" s="280"/>
      <c r="U120" s="280"/>
      <c r="V120" s="280"/>
      <c r="W120" s="280"/>
      <c r="X120" s="280"/>
      <c r="Y120" s="280"/>
      <c r="Z120" s="280"/>
      <c r="AA120" s="280"/>
      <c r="AB120" s="280"/>
      <c r="AC120" s="280"/>
      <c r="AD120" s="280"/>
      <c r="AE120" s="280"/>
      <c r="AF120" s="280"/>
      <c r="AG120" s="282">
        <f>'D2_24_1-D11 - Stavební - ...'!J32</f>
        <v>0</v>
      </c>
      <c r="AH120" s="283"/>
      <c r="AI120" s="283"/>
      <c r="AJ120" s="283"/>
      <c r="AK120" s="283"/>
      <c r="AL120" s="283"/>
      <c r="AM120" s="283"/>
      <c r="AN120" s="282">
        <f t="shared" si="0"/>
        <v>0</v>
      </c>
      <c r="AO120" s="283"/>
      <c r="AP120" s="283"/>
      <c r="AQ120" s="105" t="s">
        <v>88</v>
      </c>
      <c r="AR120" s="60"/>
      <c r="AS120" s="106">
        <v>0</v>
      </c>
      <c r="AT120" s="107">
        <f t="shared" si="1"/>
        <v>0</v>
      </c>
      <c r="AU120" s="108">
        <f>'D2_24_1-D11 - Stavební - ...'!P125</f>
        <v>0</v>
      </c>
      <c r="AV120" s="107">
        <f>'D2_24_1-D11 - Stavební - ...'!J35</f>
        <v>0</v>
      </c>
      <c r="AW120" s="107">
        <f>'D2_24_1-D11 - Stavební - ...'!J36</f>
        <v>0</v>
      </c>
      <c r="AX120" s="107">
        <f>'D2_24_1-D11 - Stavební - ...'!J37</f>
        <v>0</v>
      </c>
      <c r="AY120" s="107">
        <f>'D2_24_1-D11 - Stavební - ...'!J38</f>
        <v>0</v>
      </c>
      <c r="AZ120" s="107">
        <f>'D2_24_1-D11 - Stavební - ...'!F35</f>
        <v>0</v>
      </c>
      <c r="BA120" s="107">
        <f>'D2_24_1-D11 - Stavební - ...'!F36</f>
        <v>0</v>
      </c>
      <c r="BB120" s="107">
        <f>'D2_24_1-D11 - Stavební - ...'!F37</f>
        <v>0</v>
      </c>
      <c r="BC120" s="107">
        <f>'D2_24_1-D11 - Stavební - ...'!F38</f>
        <v>0</v>
      </c>
      <c r="BD120" s="109">
        <f>'D2_24_1-D11 - Stavební - ...'!F39</f>
        <v>0</v>
      </c>
      <c r="BT120" s="110" t="s">
        <v>84</v>
      </c>
      <c r="BV120" s="110" t="s">
        <v>77</v>
      </c>
      <c r="BW120" s="110" t="s">
        <v>154</v>
      </c>
      <c r="BX120" s="110" t="s">
        <v>151</v>
      </c>
      <c r="CL120" s="110" t="s">
        <v>1</v>
      </c>
    </row>
    <row r="121" spans="1:91" s="4" customFormat="1" ht="16.5" customHeight="1">
      <c r="A121" s="103" t="s">
        <v>85</v>
      </c>
      <c r="B121" s="58"/>
      <c r="C121" s="104"/>
      <c r="D121" s="104"/>
      <c r="E121" s="280" t="s">
        <v>155</v>
      </c>
      <c r="F121" s="280"/>
      <c r="G121" s="280"/>
      <c r="H121" s="280"/>
      <c r="I121" s="280"/>
      <c r="J121" s="104"/>
      <c r="K121" s="280" t="s">
        <v>100</v>
      </c>
      <c r="L121" s="280"/>
      <c r="M121" s="280"/>
      <c r="N121" s="280"/>
      <c r="O121" s="280"/>
      <c r="P121" s="280"/>
      <c r="Q121" s="280"/>
      <c r="R121" s="280"/>
      <c r="S121" s="280"/>
      <c r="T121" s="280"/>
      <c r="U121" s="280"/>
      <c r="V121" s="280"/>
      <c r="W121" s="280"/>
      <c r="X121" s="280"/>
      <c r="Y121" s="280"/>
      <c r="Z121" s="280"/>
      <c r="AA121" s="280"/>
      <c r="AB121" s="280"/>
      <c r="AC121" s="280"/>
      <c r="AD121" s="280"/>
      <c r="AE121" s="280"/>
      <c r="AF121" s="280"/>
      <c r="AG121" s="282">
        <f>'D2_24_3 - Silnoproudá ele...'!J32</f>
        <v>0</v>
      </c>
      <c r="AH121" s="283"/>
      <c r="AI121" s="283"/>
      <c r="AJ121" s="283"/>
      <c r="AK121" s="283"/>
      <c r="AL121" s="283"/>
      <c r="AM121" s="283"/>
      <c r="AN121" s="282">
        <f t="shared" si="0"/>
        <v>0</v>
      </c>
      <c r="AO121" s="283"/>
      <c r="AP121" s="283"/>
      <c r="AQ121" s="105" t="s">
        <v>88</v>
      </c>
      <c r="AR121" s="60"/>
      <c r="AS121" s="106">
        <v>0</v>
      </c>
      <c r="AT121" s="107">
        <f t="shared" si="1"/>
        <v>0</v>
      </c>
      <c r="AU121" s="108">
        <f>'D2_24_3 - Silnoproudá ele...'!P123</f>
        <v>0</v>
      </c>
      <c r="AV121" s="107">
        <f>'D2_24_3 - Silnoproudá ele...'!J35</f>
        <v>0</v>
      </c>
      <c r="AW121" s="107">
        <f>'D2_24_3 - Silnoproudá ele...'!J36</f>
        <v>0</v>
      </c>
      <c r="AX121" s="107">
        <f>'D2_24_3 - Silnoproudá ele...'!J37</f>
        <v>0</v>
      </c>
      <c r="AY121" s="107">
        <f>'D2_24_3 - Silnoproudá ele...'!J38</f>
        <v>0</v>
      </c>
      <c r="AZ121" s="107">
        <f>'D2_24_3 - Silnoproudá ele...'!F35</f>
        <v>0</v>
      </c>
      <c r="BA121" s="107">
        <f>'D2_24_3 - Silnoproudá ele...'!F36</f>
        <v>0</v>
      </c>
      <c r="BB121" s="107">
        <f>'D2_24_3 - Silnoproudá ele...'!F37</f>
        <v>0</v>
      </c>
      <c r="BC121" s="107">
        <f>'D2_24_3 - Silnoproudá ele...'!F38</f>
        <v>0</v>
      </c>
      <c r="BD121" s="109">
        <f>'D2_24_3 - Silnoproudá ele...'!F39</f>
        <v>0</v>
      </c>
      <c r="BT121" s="110" t="s">
        <v>84</v>
      </c>
      <c r="BV121" s="110" t="s">
        <v>77</v>
      </c>
      <c r="BW121" s="110" t="s">
        <v>156</v>
      </c>
      <c r="BX121" s="110" t="s">
        <v>151</v>
      </c>
      <c r="CL121" s="110" t="s">
        <v>1</v>
      </c>
    </row>
    <row r="122" spans="1:91" s="7" customFormat="1" ht="24.75" customHeight="1">
      <c r="B122" s="93"/>
      <c r="C122" s="94"/>
      <c r="D122" s="281" t="s">
        <v>157</v>
      </c>
      <c r="E122" s="281"/>
      <c r="F122" s="281"/>
      <c r="G122" s="281"/>
      <c r="H122" s="281"/>
      <c r="I122" s="95"/>
      <c r="J122" s="281" t="s">
        <v>158</v>
      </c>
      <c r="K122" s="281"/>
      <c r="L122" s="281"/>
      <c r="M122" s="281"/>
      <c r="N122" s="281"/>
      <c r="O122" s="281"/>
      <c r="P122" s="281"/>
      <c r="Q122" s="281"/>
      <c r="R122" s="281"/>
      <c r="S122" s="281"/>
      <c r="T122" s="281"/>
      <c r="U122" s="281"/>
      <c r="V122" s="281"/>
      <c r="W122" s="281"/>
      <c r="X122" s="281"/>
      <c r="Y122" s="281"/>
      <c r="Z122" s="281"/>
      <c r="AA122" s="281"/>
      <c r="AB122" s="281"/>
      <c r="AC122" s="281"/>
      <c r="AD122" s="281"/>
      <c r="AE122" s="281"/>
      <c r="AF122" s="281"/>
      <c r="AG122" s="286">
        <f>ROUND(AG123,2)</f>
        <v>0</v>
      </c>
      <c r="AH122" s="285"/>
      <c r="AI122" s="285"/>
      <c r="AJ122" s="285"/>
      <c r="AK122" s="285"/>
      <c r="AL122" s="285"/>
      <c r="AM122" s="285"/>
      <c r="AN122" s="284">
        <f t="shared" si="0"/>
        <v>0</v>
      </c>
      <c r="AO122" s="285"/>
      <c r="AP122" s="285"/>
      <c r="AQ122" s="96" t="s">
        <v>81</v>
      </c>
      <c r="AR122" s="97"/>
      <c r="AS122" s="98">
        <f>ROUND(AS123,2)</f>
        <v>0</v>
      </c>
      <c r="AT122" s="99">
        <f t="shared" si="1"/>
        <v>0</v>
      </c>
      <c r="AU122" s="100">
        <f>ROUND(AU123,5)</f>
        <v>0</v>
      </c>
      <c r="AV122" s="99">
        <f>ROUND(AZ122*L29,2)</f>
        <v>0</v>
      </c>
      <c r="AW122" s="99">
        <f>ROUND(BA122*L30,2)</f>
        <v>0</v>
      </c>
      <c r="AX122" s="99">
        <f>ROUND(BB122*L29,2)</f>
        <v>0</v>
      </c>
      <c r="AY122" s="99">
        <f>ROUND(BC122*L30,2)</f>
        <v>0</v>
      </c>
      <c r="AZ122" s="99">
        <f>ROUND(AZ123,2)</f>
        <v>0</v>
      </c>
      <c r="BA122" s="99">
        <f>ROUND(BA123,2)</f>
        <v>0</v>
      </c>
      <c r="BB122" s="99">
        <f>ROUND(BB123,2)</f>
        <v>0</v>
      </c>
      <c r="BC122" s="99">
        <f>ROUND(BC123,2)</f>
        <v>0</v>
      </c>
      <c r="BD122" s="101">
        <f>ROUND(BD123,2)</f>
        <v>0</v>
      </c>
      <c r="BS122" s="102" t="s">
        <v>74</v>
      </c>
      <c r="BT122" s="102" t="s">
        <v>82</v>
      </c>
      <c r="BU122" s="102" t="s">
        <v>76</v>
      </c>
      <c r="BV122" s="102" t="s">
        <v>77</v>
      </c>
      <c r="BW122" s="102" t="s">
        <v>159</v>
      </c>
      <c r="BX122" s="102" t="s">
        <v>5</v>
      </c>
      <c r="CL122" s="102" t="s">
        <v>1</v>
      </c>
      <c r="CM122" s="102" t="s">
        <v>84</v>
      </c>
    </row>
    <row r="123" spans="1:91" s="4" customFormat="1" ht="23.25" customHeight="1">
      <c r="A123" s="103" t="s">
        <v>85</v>
      </c>
      <c r="B123" s="58"/>
      <c r="C123" s="104"/>
      <c r="D123" s="104"/>
      <c r="E123" s="280" t="s">
        <v>160</v>
      </c>
      <c r="F123" s="280"/>
      <c r="G123" s="280"/>
      <c r="H123" s="280"/>
      <c r="I123" s="280"/>
      <c r="J123" s="104"/>
      <c r="K123" s="280" t="s">
        <v>161</v>
      </c>
      <c r="L123" s="280"/>
      <c r="M123" s="280"/>
      <c r="N123" s="280"/>
      <c r="O123" s="280"/>
      <c r="P123" s="280"/>
      <c r="Q123" s="280"/>
      <c r="R123" s="280"/>
      <c r="S123" s="280"/>
      <c r="T123" s="280"/>
      <c r="U123" s="280"/>
      <c r="V123" s="280"/>
      <c r="W123" s="280"/>
      <c r="X123" s="280"/>
      <c r="Y123" s="280"/>
      <c r="Z123" s="280"/>
      <c r="AA123" s="280"/>
      <c r="AB123" s="280"/>
      <c r="AC123" s="280"/>
      <c r="AD123" s="280"/>
      <c r="AE123" s="280"/>
      <c r="AF123" s="280"/>
      <c r="AG123" s="282">
        <f>'D2_25_3-D11 - Technologie...'!J32</f>
        <v>0</v>
      </c>
      <c r="AH123" s="283"/>
      <c r="AI123" s="283"/>
      <c r="AJ123" s="283"/>
      <c r="AK123" s="283"/>
      <c r="AL123" s="283"/>
      <c r="AM123" s="283"/>
      <c r="AN123" s="282">
        <f t="shared" si="0"/>
        <v>0</v>
      </c>
      <c r="AO123" s="283"/>
      <c r="AP123" s="283"/>
      <c r="AQ123" s="105" t="s">
        <v>88</v>
      </c>
      <c r="AR123" s="60"/>
      <c r="AS123" s="111">
        <v>0</v>
      </c>
      <c r="AT123" s="112">
        <f t="shared" si="1"/>
        <v>0</v>
      </c>
      <c r="AU123" s="113">
        <f>'D2_25_3-D11 - Technologie...'!P122</f>
        <v>0</v>
      </c>
      <c r="AV123" s="112">
        <f>'D2_25_3-D11 - Technologie...'!J35</f>
        <v>0</v>
      </c>
      <c r="AW123" s="112">
        <f>'D2_25_3-D11 - Technologie...'!J36</f>
        <v>0</v>
      </c>
      <c r="AX123" s="112">
        <f>'D2_25_3-D11 - Technologie...'!J37</f>
        <v>0</v>
      </c>
      <c r="AY123" s="112">
        <f>'D2_25_3-D11 - Technologie...'!J38</f>
        <v>0</v>
      </c>
      <c r="AZ123" s="112">
        <f>'D2_25_3-D11 - Technologie...'!F35</f>
        <v>0</v>
      </c>
      <c r="BA123" s="112">
        <f>'D2_25_3-D11 - Technologie...'!F36</f>
        <v>0</v>
      </c>
      <c r="BB123" s="112">
        <f>'D2_25_3-D11 - Technologie...'!F37</f>
        <v>0</v>
      </c>
      <c r="BC123" s="112">
        <f>'D2_25_3-D11 - Technologie...'!F38</f>
        <v>0</v>
      </c>
      <c r="BD123" s="114">
        <f>'D2_25_3-D11 - Technologie...'!F39</f>
        <v>0</v>
      </c>
      <c r="BT123" s="110" t="s">
        <v>84</v>
      </c>
      <c r="BV123" s="110" t="s">
        <v>77</v>
      </c>
      <c r="BW123" s="110" t="s">
        <v>162</v>
      </c>
      <c r="BX123" s="110" t="s">
        <v>159</v>
      </c>
      <c r="CL123" s="110" t="s">
        <v>1</v>
      </c>
    </row>
    <row r="124" spans="1:91" s="2" customFormat="1" ht="30" customHeight="1">
      <c r="A124" s="34"/>
      <c r="B124" s="35"/>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9"/>
      <c r="AS124" s="34"/>
      <c r="AT124" s="34"/>
      <c r="AU124" s="34"/>
      <c r="AV124" s="34"/>
      <c r="AW124" s="34"/>
      <c r="AX124" s="34"/>
      <c r="AY124" s="34"/>
      <c r="AZ124" s="34"/>
      <c r="BA124" s="34"/>
      <c r="BB124" s="34"/>
      <c r="BC124" s="34"/>
      <c r="BD124" s="34"/>
      <c r="BE124" s="34"/>
    </row>
    <row r="125" spans="1:91" s="2" customFormat="1" ht="6.95" customHeight="1">
      <c r="A125" s="34"/>
      <c r="B125" s="54"/>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39"/>
      <c r="AS125" s="34"/>
      <c r="AT125" s="34"/>
      <c r="AU125" s="34"/>
      <c r="AV125" s="34"/>
      <c r="AW125" s="34"/>
      <c r="AX125" s="34"/>
      <c r="AY125" s="34"/>
      <c r="AZ125" s="34"/>
      <c r="BA125" s="34"/>
      <c r="BB125" s="34"/>
      <c r="BC125" s="34"/>
      <c r="BD125" s="34"/>
      <c r="BE125" s="34"/>
    </row>
  </sheetData>
  <sheetProtection algorithmName="SHA-512" hashValue="/AhYF72zgcEzg7FDvuUejKM69irYpbYB1jLt+7rb+Ka6GuD6Fkidil7gEEIGoMWZtM1guSMzvOW+Itb80ktT9g==" saltValue="Jq5Vlig6OO5LJXlWwXm+12VT3i9WZUbZ1P/xEPINoR3qGJLnUKw44DwX+qbopEzbcQgXyehLBazJ0LT/G/2fPQ==" spinCount="100000" sheet="1" objects="1" scenarios="1" formatColumns="0" formatRows="0"/>
  <mergeCells count="154">
    <mergeCell ref="AK35:AO35"/>
    <mergeCell ref="X35:AB35"/>
    <mergeCell ref="AR2:BE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E102:I102"/>
    <mergeCell ref="J103:AF103"/>
    <mergeCell ref="D103:H103"/>
    <mergeCell ref="AM87:AN87"/>
    <mergeCell ref="AM89:AP89"/>
    <mergeCell ref="AS89:AT91"/>
    <mergeCell ref="AM90:AP90"/>
    <mergeCell ref="AG92:AM92"/>
    <mergeCell ref="AN92:AP92"/>
    <mergeCell ref="AG95:AM95"/>
    <mergeCell ref="AN95:AP95"/>
    <mergeCell ref="AG96:AM96"/>
    <mergeCell ref="AN96:AP96"/>
    <mergeCell ref="AN97:AP97"/>
    <mergeCell ref="AG97:AM97"/>
    <mergeCell ref="AN98:AP98"/>
    <mergeCell ref="AG98:AM98"/>
    <mergeCell ref="AG99:AM99"/>
    <mergeCell ref="AN99:AP99"/>
    <mergeCell ref="AG100:AM100"/>
    <mergeCell ref="AN100:AP100"/>
    <mergeCell ref="AG94:AM94"/>
    <mergeCell ref="AN94:AP94"/>
    <mergeCell ref="AN121:AP121"/>
    <mergeCell ref="AG121:AM121"/>
    <mergeCell ref="AN122:AP122"/>
    <mergeCell ref="AG122:AM122"/>
    <mergeCell ref="AN123:AP123"/>
    <mergeCell ref="AG123:AM123"/>
    <mergeCell ref="L85:AO85"/>
    <mergeCell ref="I92:AF92"/>
    <mergeCell ref="C92:G92"/>
    <mergeCell ref="J95:AF95"/>
    <mergeCell ref="D95:H95"/>
    <mergeCell ref="K96:AF96"/>
    <mergeCell ref="E96:I96"/>
    <mergeCell ref="K97:AF97"/>
    <mergeCell ref="E97:I97"/>
    <mergeCell ref="K98:AF98"/>
    <mergeCell ref="E98:I98"/>
    <mergeCell ref="K99:AF99"/>
    <mergeCell ref="E99:I99"/>
    <mergeCell ref="K100:AF100"/>
    <mergeCell ref="E100:I100"/>
    <mergeCell ref="K101:AF101"/>
    <mergeCell ref="E101:I101"/>
    <mergeCell ref="K102:AF102"/>
    <mergeCell ref="AN116:AP116"/>
    <mergeCell ref="AG116:AM116"/>
    <mergeCell ref="AN117:AP117"/>
    <mergeCell ref="AG117:AM117"/>
    <mergeCell ref="AN118:AP118"/>
    <mergeCell ref="AG118:AM118"/>
    <mergeCell ref="AN119:AP119"/>
    <mergeCell ref="AG119:AM119"/>
    <mergeCell ref="AN120:AP120"/>
    <mergeCell ref="AG120:AM120"/>
    <mergeCell ref="AG111:AM111"/>
    <mergeCell ref="AN111:AP111"/>
    <mergeCell ref="AG112:AM112"/>
    <mergeCell ref="AN112:AP112"/>
    <mergeCell ref="AG113:AM113"/>
    <mergeCell ref="AN113:AP113"/>
    <mergeCell ref="AN114:AP114"/>
    <mergeCell ref="AG114:AM114"/>
    <mergeCell ref="AG115:AM115"/>
    <mergeCell ref="AN115:AP115"/>
    <mergeCell ref="AN106:AP106"/>
    <mergeCell ref="AG106:AM106"/>
    <mergeCell ref="AG107:AM107"/>
    <mergeCell ref="AN107:AP107"/>
    <mergeCell ref="AN108:AP108"/>
    <mergeCell ref="AG108:AM108"/>
    <mergeCell ref="AN109:AP109"/>
    <mergeCell ref="AG109:AM109"/>
    <mergeCell ref="AG110:AM110"/>
    <mergeCell ref="AN110:AP110"/>
    <mergeCell ref="AG101:AM101"/>
    <mergeCell ref="AN101:AP101"/>
    <mergeCell ref="AG102:AM102"/>
    <mergeCell ref="AN102:AP102"/>
    <mergeCell ref="AN103:AP103"/>
    <mergeCell ref="AG103:AM103"/>
    <mergeCell ref="AG104:AM104"/>
    <mergeCell ref="AN104:AP104"/>
    <mergeCell ref="AN105:AP105"/>
    <mergeCell ref="AG105:AM105"/>
    <mergeCell ref="D119:H119"/>
    <mergeCell ref="J119:AF119"/>
    <mergeCell ref="E120:I120"/>
    <mergeCell ref="K120:AF120"/>
    <mergeCell ref="E121:I121"/>
    <mergeCell ref="K121:AF121"/>
    <mergeCell ref="D122:H122"/>
    <mergeCell ref="J122:AF122"/>
    <mergeCell ref="E123:I123"/>
    <mergeCell ref="K123:AF123"/>
    <mergeCell ref="D114:H114"/>
    <mergeCell ref="J114:AF114"/>
    <mergeCell ref="D115:H115"/>
    <mergeCell ref="J115:AF115"/>
    <mergeCell ref="D116:H116"/>
    <mergeCell ref="J116:AF116"/>
    <mergeCell ref="J117:AF117"/>
    <mergeCell ref="D117:H117"/>
    <mergeCell ref="D118:H118"/>
    <mergeCell ref="J118:AF118"/>
    <mergeCell ref="K109:AF109"/>
    <mergeCell ref="E109:I109"/>
    <mergeCell ref="E110:I110"/>
    <mergeCell ref="K110:AF110"/>
    <mergeCell ref="K111:AF111"/>
    <mergeCell ref="E111:I111"/>
    <mergeCell ref="E112:I112"/>
    <mergeCell ref="K112:AF112"/>
    <mergeCell ref="J113:AF113"/>
    <mergeCell ref="D113:H113"/>
    <mergeCell ref="E104:I104"/>
    <mergeCell ref="K104:AF104"/>
    <mergeCell ref="K105:AF105"/>
    <mergeCell ref="E105:I105"/>
    <mergeCell ref="J106:AF106"/>
    <mergeCell ref="D106:H106"/>
    <mergeCell ref="K107:AF107"/>
    <mergeCell ref="E107:I107"/>
    <mergeCell ref="E108:I108"/>
    <mergeCell ref="K108:AF108"/>
  </mergeCells>
  <hyperlinks>
    <hyperlink ref="A96" location="'D1_03_1-D13 - Stavební - ...'!C2" display="/"/>
    <hyperlink ref="A97" location="'D1_03_3 - Požárně bezpečn...'!C2" display="/"/>
    <hyperlink ref="A98" location="'D1_03_4a - Vytápění'!C2" display="/"/>
    <hyperlink ref="A99" location="'D1_03_4e - Zdravotně tech...'!C2" display="/"/>
    <hyperlink ref="A100" location="'D1_03_4g - Silnoproudá el...'!C2" display="/"/>
    <hyperlink ref="A101" location="'D1_03_4h1-D13 - Slaboprou...'!C2" display="/"/>
    <hyperlink ref="A102" location="'D1_03_4h3-D13 - Elektrick...'!C2" display="/"/>
    <hyperlink ref="A104" location="'D1_06_1-D13 - Stavební - ...'!C2" display="/"/>
    <hyperlink ref="A105" location="'D1_06_4g - Silnoproudá el...'!C2" display="/"/>
    <hyperlink ref="A107" location="'D1_13_1-D13 - Stavební - ...'!C2" display="/"/>
    <hyperlink ref="A108" location="'D1_13_3 - Požárně bezpečn...'!C2" display="/"/>
    <hyperlink ref="A109" location="'D1_13_4a - Vytápění'!C2" display="/"/>
    <hyperlink ref="A110" location="'D1_13_4e - Zdravotně tech...'!C2" display="/"/>
    <hyperlink ref="A111" location="'D1_13_4g - Silnoproudá el...'!C2" display="/"/>
    <hyperlink ref="A112" location="'D1_13_4h-D13 - Slaboproud...'!C2" display="/"/>
    <hyperlink ref="A113" location="'D2_01-D17 - Příprava územ...'!C2" display="/"/>
    <hyperlink ref="A114" location="'D2_02-D09 - Zpevněné ploc...'!C2" display="/"/>
    <hyperlink ref="A115" location="'D2_03-D11 - Kanalizace - ...'!C2" display="/"/>
    <hyperlink ref="A116" location="'D2_05 - Sadové úpravy - E...'!C2" display="/"/>
    <hyperlink ref="A117" location="'D2_22-D11 - Přeložky a př...'!C2" display="/"/>
    <hyperlink ref="A118" location="'D2_23 - Venkovní osvětlen...'!C2" display="/"/>
    <hyperlink ref="A120" location="'D2_24_1-D11 - Stavební - ...'!C2" display="/"/>
    <hyperlink ref="A121" location="'D2_24_3 - Silnoproudá ele...'!C2" display="/"/>
    <hyperlink ref="A123" location="'D2_25_3-D11 - Technologie...'!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7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89</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167</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ROUND(J150,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ROUND((SUM(BE150:BE1073)),  2)</f>
        <v>0</v>
      </c>
      <c r="G35" s="34"/>
      <c r="H35" s="34"/>
      <c r="I35" s="137">
        <v>0.21</v>
      </c>
      <c r="J35" s="136">
        <f>ROUND(((SUM(BE150:BE1073))*I35),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ROUND((SUM(BF150:BF1073)),  2)</f>
        <v>0</v>
      </c>
      <c r="G36" s="34"/>
      <c r="H36" s="34"/>
      <c r="I36" s="137">
        <v>0.15</v>
      </c>
      <c r="J36" s="136">
        <f>ROUND(((SUM(BF150:BF1073))*I36),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ROUND((SUM(BG150:BG1073)),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ROUND((SUM(BH150:BH1073)),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ROUND((SUM(BI150:BI1073)),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D1_03_1-D13 - Stavební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J150</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173</v>
      </c>
      <c r="E99" s="170"/>
      <c r="F99" s="170"/>
      <c r="G99" s="170"/>
      <c r="H99" s="170"/>
      <c r="I99" s="171"/>
      <c r="J99" s="172">
        <f>J151</f>
        <v>0</v>
      </c>
      <c r="K99" s="168"/>
      <c r="L99" s="173"/>
    </row>
    <row r="100" spans="1:47" s="10" customFormat="1" ht="19.899999999999999" customHeight="1">
      <c r="B100" s="174"/>
      <c r="C100" s="104"/>
      <c r="D100" s="175" t="s">
        <v>174</v>
      </c>
      <c r="E100" s="176"/>
      <c r="F100" s="176"/>
      <c r="G100" s="176"/>
      <c r="H100" s="176"/>
      <c r="I100" s="177"/>
      <c r="J100" s="178">
        <f>J152</f>
        <v>0</v>
      </c>
      <c r="K100" s="104"/>
      <c r="L100" s="179"/>
    </row>
    <row r="101" spans="1:47" s="10" customFormat="1" ht="19.899999999999999" customHeight="1">
      <c r="B101" s="174"/>
      <c r="C101" s="104"/>
      <c r="D101" s="175" t="s">
        <v>175</v>
      </c>
      <c r="E101" s="176"/>
      <c r="F101" s="176"/>
      <c r="G101" s="176"/>
      <c r="H101" s="176"/>
      <c r="I101" s="177"/>
      <c r="J101" s="178">
        <f>J192</f>
        <v>0</v>
      </c>
      <c r="K101" s="104"/>
      <c r="L101" s="179"/>
    </row>
    <row r="102" spans="1:47" s="10" customFormat="1" ht="19.899999999999999" customHeight="1">
      <c r="B102" s="174"/>
      <c r="C102" s="104"/>
      <c r="D102" s="175" t="s">
        <v>176</v>
      </c>
      <c r="E102" s="176"/>
      <c r="F102" s="176"/>
      <c r="G102" s="176"/>
      <c r="H102" s="176"/>
      <c r="I102" s="177"/>
      <c r="J102" s="178">
        <f>J203</f>
        <v>0</v>
      </c>
      <c r="K102" s="104"/>
      <c r="L102" s="179"/>
    </row>
    <row r="103" spans="1:47" s="10" customFormat="1" ht="14.85" customHeight="1">
      <c r="B103" s="174"/>
      <c r="C103" s="104"/>
      <c r="D103" s="175" t="s">
        <v>177</v>
      </c>
      <c r="E103" s="176"/>
      <c r="F103" s="176"/>
      <c r="G103" s="176"/>
      <c r="H103" s="176"/>
      <c r="I103" s="177"/>
      <c r="J103" s="178">
        <f>J204</f>
        <v>0</v>
      </c>
      <c r="K103" s="104"/>
      <c r="L103" s="179"/>
    </row>
    <row r="104" spans="1:47" s="10" customFormat="1" ht="14.85" customHeight="1">
      <c r="B104" s="174"/>
      <c r="C104" s="104"/>
      <c r="D104" s="175" t="s">
        <v>178</v>
      </c>
      <c r="E104" s="176"/>
      <c r="F104" s="176"/>
      <c r="G104" s="176"/>
      <c r="H104" s="176"/>
      <c r="I104" s="177"/>
      <c r="J104" s="178">
        <f>J253</f>
        <v>0</v>
      </c>
      <c r="K104" s="104"/>
      <c r="L104" s="179"/>
    </row>
    <row r="105" spans="1:47" s="10" customFormat="1" ht="14.85" customHeight="1">
      <c r="B105" s="174"/>
      <c r="C105" s="104"/>
      <c r="D105" s="175" t="s">
        <v>179</v>
      </c>
      <c r="E105" s="176"/>
      <c r="F105" s="176"/>
      <c r="G105" s="176"/>
      <c r="H105" s="176"/>
      <c r="I105" s="177"/>
      <c r="J105" s="178">
        <f>J297</f>
        <v>0</v>
      </c>
      <c r="K105" s="104"/>
      <c r="L105" s="179"/>
    </row>
    <row r="106" spans="1:47" s="10" customFormat="1" ht="19.899999999999999" customHeight="1">
      <c r="B106" s="174"/>
      <c r="C106" s="104"/>
      <c r="D106" s="175" t="s">
        <v>180</v>
      </c>
      <c r="E106" s="176"/>
      <c r="F106" s="176"/>
      <c r="G106" s="176"/>
      <c r="H106" s="176"/>
      <c r="I106" s="177"/>
      <c r="J106" s="178">
        <f>J362</f>
        <v>0</v>
      </c>
      <c r="K106" s="104"/>
      <c r="L106" s="179"/>
    </row>
    <row r="107" spans="1:47" s="10" customFormat="1" ht="14.85" customHeight="1">
      <c r="B107" s="174"/>
      <c r="C107" s="104"/>
      <c r="D107" s="175" t="s">
        <v>181</v>
      </c>
      <c r="E107" s="176"/>
      <c r="F107" s="176"/>
      <c r="G107" s="176"/>
      <c r="H107" s="176"/>
      <c r="I107" s="177"/>
      <c r="J107" s="178">
        <f>J363</f>
        <v>0</v>
      </c>
      <c r="K107" s="104"/>
      <c r="L107" s="179"/>
    </row>
    <row r="108" spans="1:47" s="10" customFormat="1" ht="14.85" customHeight="1">
      <c r="B108" s="174"/>
      <c r="C108" s="104"/>
      <c r="D108" s="175" t="s">
        <v>182</v>
      </c>
      <c r="E108" s="176"/>
      <c r="F108" s="176"/>
      <c r="G108" s="176"/>
      <c r="H108" s="176"/>
      <c r="I108" s="177"/>
      <c r="J108" s="178">
        <f>J401</f>
        <v>0</v>
      </c>
      <c r="K108" s="104"/>
      <c r="L108" s="179"/>
    </row>
    <row r="109" spans="1:47" s="10" customFormat="1" ht="14.85" customHeight="1">
      <c r="B109" s="174"/>
      <c r="C109" s="104"/>
      <c r="D109" s="175" t="s">
        <v>183</v>
      </c>
      <c r="E109" s="176"/>
      <c r="F109" s="176"/>
      <c r="G109" s="176"/>
      <c r="H109" s="176"/>
      <c r="I109" s="177"/>
      <c r="J109" s="178">
        <f>J413</f>
        <v>0</v>
      </c>
      <c r="K109" s="104"/>
      <c r="L109" s="179"/>
    </row>
    <row r="110" spans="1:47" s="10" customFormat="1" ht="14.85" customHeight="1">
      <c r="B110" s="174"/>
      <c r="C110" s="104"/>
      <c r="D110" s="175" t="s">
        <v>184</v>
      </c>
      <c r="E110" s="176"/>
      <c r="F110" s="176"/>
      <c r="G110" s="176"/>
      <c r="H110" s="176"/>
      <c r="I110" s="177"/>
      <c r="J110" s="178">
        <f>J516</f>
        <v>0</v>
      </c>
      <c r="K110" s="104"/>
      <c r="L110" s="179"/>
    </row>
    <row r="111" spans="1:47" s="9" customFormat="1" ht="24.95" customHeight="1">
      <c r="B111" s="167"/>
      <c r="C111" s="168"/>
      <c r="D111" s="169" t="s">
        <v>185</v>
      </c>
      <c r="E111" s="170"/>
      <c r="F111" s="170"/>
      <c r="G111" s="170"/>
      <c r="H111" s="170"/>
      <c r="I111" s="171"/>
      <c r="J111" s="172">
        <f>J525</f>
        <v>0</v>
      </c>
      <c r="K111" s="168"/>
      <c r="L111" s="173"/>
    </row>
    <row r="112" spans="1:47" s="10" customFormat="1" ht="19.899999999999999" customHeight="1">
      <c r="B112" s="174"/>
      <c r="C112" s="104"/>
      <c r="D112" s="175" t="s">
        <v>186</v>
      </c>
      <c r="E112" s="176"/>
      <c r="F112" s="176"/>
      <c r="G112" s="176"/>
      <c r="H112" s="176"/>
      <c r="I112" s="177"/>
      <c r="J112" s="178">
        <f>J526</f>
        <v>0</v>
      </c>
      <c r="K112" s="104"/>
      <c r="L112" s="179"/>
    </row>
    <row r="113" spans="2:12" s="10" customFormat="1" ht="19.899999999999999" customHeight="1">
      <c r="B113" s="174"/>
      <c r="C113" s="104"/>
      <c r="D113" s="175" t="s">
        <v>187</v>
      </c>
      <c r="E113" s="176"/>
      <c r="F113" s="176"/>
      <c r="G113" s="176"/>
      <c r="H113" s="176"/>
      <c r="I113" s="177"/>
      <c r="J113" s="178">
        <f>J606</f>
        <v>0</v>
      </c>
      <c r="K113" s="104"/>
      <c r="L113" s="179"/>
    </row>
    <row r="114" spans="2:12" s="10" customFormat="1" ht="19.899999999999999" customHeight="1">
      <c r="B114" s="174"/>
      <c r="C114" s="104"/>
      <c r="D114" s="175" t="s">
        <v>188</v>
      </c>
      <c r="E114" s="176"/>
      <c r="F114" s="176"/>
      <c r="G114" s="176"/>
      <c r="H114" s="176"/>
      <c r="I114" s="177"/>
      <c r="J114" s="178">
        <f>J687</f>
        <v>0</v>
      </c>
      <c r="K114" s="104"/>
      <c r="L114" s="179"/>
    </row>
    <row r="115" spans="2:12" s="10" customFormat="1" ht="19.899999999999999" customHeight="1">
      <c r="B115" s="174"/>
      <c r="C115" s="104"/>
      <c r="D115" s="175" t="s">
        <v>189</v>
      </c>
      <c r="E115" s="176"/>
      <c r="F115" s="176"/>
      <c r="G115" s="176"/>
      <c r="H115" s="176"/>
      <c r="I115" s="177"/>
      <c r="J115" s="178">
        <f>J711</f>
        <v>0</v>
      </c>
      <c r="K115" s="104"/>
      <c r="L115" s="179"/>
    </row>
    <row r="116" spans="2:12" s="10" customFormat="1" ht="19.899999999999999" customHeight="1">
      <c r="B116" s="174"/>
      <c r="C116" s="104"/>
      <c r="D116" s="175" t="s">
        <v>190</v>
      </c>
      <c r="E116" s="176"/>
      <c r="F116" s="176"/>
      <c r="G116" s="176"/>
      <c r="H116" s="176"/>
      <c r="I116" s="177"/>
      <c r="J116" s="178">
        <f>J742</f>
        <v>0</v>
      </c>
      <c r="K116" s="104"/>
      <c r="L116" s="179"/>
    </row>
    <row r="117" spans="2:12" s="10" customFormat="1" ht="19.899999999999999" customHeight="1">
      <c r="B117" s="174"/>
      <c r="C117" s="104"/>
      <c r="D117" s="175" t="s">
        <v>191</v>
      </c>
      <c r="E117" s="176"/>
      <c r="F117" s="176"/>
      <c r="G117" s="176"/>
      <c r="H117" s="176"/>
      <c r="I117" s="177"/>
      <c r="J117" s="178">
        <f>J811</f>
        <v>0</v>
      </c>
      <c r="K117" s="104"/>
      <c r="L117" s="179"/>
    </row>
    <row r="118" spans="2:12" s="10" customFormat="1" ht="19.899999999999999" customHeight="1">
      <c r="B118" s="174"/>
      <c r="C118" s="104"/>
      <c r="D118" s="175" t="s">
        <v>192</v>
      </c>
      <c r="E118" s="176"/>
      <c r="F118" s="176"/>
      <c r="G118" s="176"/>
      <c r="H118" s="176"/>
      <c r="I118" s="177"/>
      <c r="J118" s="178">
        <f>J844</f>
        <v>0</v>
      </c>
      <c r="K118" s="104"/>
      <c r="L118" s="179"/>
    </row>
    <row r="119" spans="2:12" s="10" customFormat="1" ht="14.85" customHeight="1">
      <c r="B119" s="174"/>
      <c r="C119" s="104"/>
      <c r="D119" s="175" t="s">
        <v>193</v>
      </c>
      <c r="E119" s="176"/>
      <c r="F119" s="176"/>
      <c r="G119" s="176"/>
      <c r="H119" s="176"/>
      <c r="I119" s="177"/>
      <c r="J119" s="178">
        <f>J847</f>
        <v>0</v>
      </c>
      <c r="K119" s="104"/>
      <c r="L119" s="179"/>
    </row>
    <row r="120" spans="2:12" s="10" customFormat="1" ht="19.899999999999999" customHeight="1">
      <c r="B120" s="174"/>
      <c r="C120" s="104"/>
      <c r="D120" s="175" t="s">
        <v>194</v>
      </c>
      <c r="E120" s="176"/>
      <c r="F120" s="176"/>
      <c r="G120" s="176"/>
      <c r="H120" s="176"/>
      <c r="I120" s="177"/>
      <c r="J120" s="178">
        <f>J853</f>
        <v>0</v>
      </c>
      <c r="K120" s="104"/>
      <c r="L120" s="179"/>
    </row>
    <row r="121" spans="2:12" s="10" customFormat="1" ht="14.85" customHeight="1">
      <c r="B121" s="174"/>
      <c r="C121" s="104"/>
      <c r="D121" s="175" t="s">
        <v>195</v>
      </c>
      <c r="E121" s="176"/>
      <c r="F121" s="176"/>
      <c r="G121" s="176"/>
      <c r="H121" s="176"/>
      <c r="I121" s="177"/>
      <c r="J121" s="178">
        <f>J856</f>
        <v>0</v>
      </c>
      <c r="K121" s="104"/>
      <c r="L121" s="179"/>
    </row>
    <row r="122" spans="2:12" s="10" customFormat="1" ht="14.85" customHeight="1">
      <c r="B122" s="174"/>
      <c r="C122" s="104"/>
      <c r="D122" s="175" t="s">
        <v>196</v>
      </c>
      <c r="E122" s="176"/>
      <c r="F122" s="176"/>
      <c r="G122" s="176"/>
      <c r="H122" s="176"/>
      <c r="I122" s="177"/>
      <c r="J122" s="178">
        <f>J879</f>
        <v>0</v>
      </c>
      <c r="K122" s="104"/>
      <c r="L122" s="179"/>
    </row>
    <row r="123" spans="2:12" s="10" customFormat="1" ht="14.85" customHeight="1">
      <c r="B123" s="174"/>
      <c r="C123" s="104"/>
      <c r="D123" s="175" t="s">
        <v>197</v>
      </c>
      <c r="E123" s="176"/>
      <c r="F123" s="176"/>
      <c r="G123" s="176"/>
      <c r="H123" s="176"/>
      <c r="I123" s="177"/>
      <c r="J123" s="178">
        <f>J925</f>
        <v>0</v>
      </c>
      <c r="K123" s="104"/>
      <c r="L123" s="179"/>
    </row>
    <row r="124" spans="2:12" s="10" customFormat="1" ht="14.85" customHeight="1">
      <c r="B124" s="174"/>
      <c r="C124" s="104"/>
      <c r="D124" s="175" t="s">
        <v>198</v>
      </c>
      <c r="E124" s="176"/>
      <c r="F124" s="176"/>
      <c r="G124" s="176"/>
      <c r="H124" s="176"/>
      <c r="I124" s="177"/>
      <c r="J124" s="178">
        <f>J931</f>
        <v>0</v>
      </c>
      <c r="K124" s="104"/>
      <c r="L124" s="179"/>
    </row>
    <row r="125" spans="2:12" s="10" customFormat="1" ht="19.899999999999999" customHeight="1">
      <c r="B125" s="174"/>
      <c r="C125" s="104"/>
      <c r="D125" s="175" t="s">
        <v>199</v>
      </c>
      <c r="E125" s="176"/>
      <c r="F125" s="176"/>
      <c r="G125" s="176"/>
      <c r="H125" s="176"/>
      <c r="I125" s="177"/>
      <c r="J125" s="178">
        <f>J937</f>
        <v>0</v>
      </c>
      <c r="K125" s="104"/>
      <c r="L125" s="179"/>
    </row>
    <row r="126" spans="2:12" s="10" customFormat="1" ht="19.899999999999999" customHeight="1">
      <c r="B126" s="174"/>
      <c r="C126" s="104"/>
      <c r="D126" s="175" t="s">
        <v>200</v>
      </c>
      <c r="E126" s="176"/>
      <c r="F126" s="176"/>
      <c r="G126" s="176"/>
      <c r="H126" s="176"/>
      <c r="I126" s="177"/>
      <c r="J126" s="178">
        <f>J950</f>
        <v>0</v>
      </c>
      <c r="K126" s="104"/>
      <c r="L126" s="179"/>
    </row>
    <row r="127" spans="2:12" s="10" customFormat="1" ht="19.899999999999999" customHeight="1">
      <c r="B127" s="174"/>
      <c r="C127" s="104"/>
      <c r="D127" s="175" t="s">
        <v>201</v>
      </c>
      <c r="E127" s="176"/>
      <c r="F127" s="176"/>
      <c r="G127" s="176"/>
      <c r="H127" s="176"/>
      <c r="I127" s="177"/>
      <c r="J127" s="178">
        <f>J1015</f>
        <v>0</v>
      </c>
      <c r="K127" s="104"/>
      <c r="L127" s="179"/>
    </row>
    <row r="128" spans="2:12" s="10" customFormat="1" ht="19.899999999999999" customHeight="1">
      <c r="B128" s="174"/>
      <c r="C128" s="104"/>
      <c r="D128" s="175" t="s">
        <v>202</v>
      </c>
      <c r="E128" s="176"/>
      <c r="F128" s="176"/>
      <c r="G128" s="176"/>
      <c r="H128" s="176"/>
      <c r="I128" s="177"/>
      <c r="J128" s="178">
        <f>J1040</f>
        <v>0</v>
      </c>
      <c r="K128" s="104"/>
      <c r="L128" s="179"/>
    </row>
    <row r="129" spans="1:31" s="2" customFormat="1" ht="21.75" customHeight="1">
      <c r="A129" s="34"/>
      <c r="B129" s="35"/>
      <c r="C129" s="36"/>
      <c r="D129" s="36"/>
      <c r="E129" s="36"/>
      <c r="F129" s="36"/>
      <c r="G129" s="36"/>
      <c r="H129" s="36"/>
      <c r="I129" s="122"/>
      <c r="J129" s="36"/>
      <c r="K129" s="36"/>
      <c r="L129" s="51"/>
      <c r="S129" s="34"/>
      <c r="T129" s="34"/>
      <c r="U129" s="34"/>
      <c r="V129" s="34"/>
      <c r="W129" s="34"/>
      <c r="X129" s="34"/>
      <c r="Y129" s="34"/>
      <c r="Z129" s="34"/>
      <c r="AA129" s="34"/>
      <c r="AB129" s="34"/>
      <c r="AC129" s="34"/>
      <c r="AD129" s="34"/>
      <c r="AE129" s="34"/>
    </row>
    <row r="130" spans="1:31" s="2" customFormat="1" ht="6.95" customHeight="1">
      <c r="A130" s="34"/>
      <c r="B130" s="54"/>
      <c r="C130" s="55"/>
      <c r="D130" s="55"/>
      <c r="E130" s="55"/>
      <c r="F130" s="55"/>
      <c r="G130" s="55"/>
      <c r="H130" s="55"/>
      <c r="I130" s="158"/>
      <c r="J130" s="55"/>
      <c r="K130" s="55"/>
      <c r="L130" s="51"/>
      <c r="S130" s="34"/>
      <c r="T130" s="34"/>
      <c r="U130" s="34"/>
      <c r="V130" s="34"/>
      <c r="W130" s="34"/>
      <c r="X130" s="34"/>
      <c r="Y130" s="34"/>
      <c r="Z130" s="34"/>
      <c r="AA130" s="34"/>
      <c r="AB130" s="34"/>
      <c r="AC130" s="34"/>
      <c r="AD130" s="34"/>
      <c r="AE130" s="34"/>
    </row>
    <row r="134" spans="1:31" s="2" customFormat="1" ht="6.95" customHeight="1">
      <c r="A134" s="34"/>
      <c r="B134" s="56"/>
      <c r="C134" s="57"/>
      <c r="D134" s="57"/>
      <c r="E134" s="57"/>
      <c r="F134" s="57"/>
      <c r="G134" s="57"/>
      <c r="H134" s="57"/>
      <c r="I134" s="161"/>
      <c r="J134" s="57"/>
      <c r="K134" s="57"/>
      <c r="L134" s="51"/>
      <c r="S134" s="34"/>
      <c r="T134" s="34"/>
      <c r="U134" s="34"/>
      <c r="V134" s="34"/>
      <c r="W134" s="34"/>
      <c r="X134" s="34"/>
      <c r="Y134" s="34"/>
      <c r="Z134" s="34"/>
      <c r="AA134" s="34"/>
      <c r="AB134" s="34"/>
      <c r="AC134" s="34"/>
      <c r="AD134" s="34"/>
      <c r="AE134" s="34"/>
    </row>
    <row r="135" spans="1:31" s="2" customFormat="1" ht="24.95" customHeight="1">
      <c r="A135" s="34"/>
      <c r="B135" s="35"/>
      <c r="C135" s="23" t="s">
        <v>203</v>
      </c>
      <c r="D135" s="36"/>
      <c r="E135" s="36"/>
      <c r="F135" s="36"/>
      <c r="G135" s="36"/>
      <c r="H135" s="36"/>
      <c r="I135" s="122"/>
      <c r="J135" s="36"/>
      <c r="K135" s="36"/>
      <c r="L135" s="51"/>
      <c r="S135" s="34"/>
      <c r="T135" s="34"/>
      <c r="U135" s="34"/>
      <c r="V135" s="34"/>
      <c r="W135" s="34"/>
      <c r="X135" s="34"/>
      <c r="Y135" s="34"/>
      <c r="Z135" s="34"/>
      <c r="AA135" s="34"/>
      <c r="AB135" s="34"/>
      <c r="AC135" s="34"/>
      <c r="AD135" s="34"/>
      <c r="AE135" s="34"/>
    </row>
    <row r="136" spans="1:31" s="2" customFormat="1" ht="6.95" customHeight="1">
      <c r="A136" s="34"/>
      <c r="B136" s="35"/>
      <c r="C136" s="36"/>
      <c r="D136" s="36"/>
      <c r="E136" s="36"/>
      <c r="F136" s="36"/>
      <c r="G136" s="36"/>
      <c r="H136" s="36"/>
      <c r="I136" s="122"/>
      <c r="J136" s="36"/>
      <c r="K136" s="36"/>
      <c r="L136" s="51"/>
      <c r="S136" s="34"/>
      <c r="T136" s="34"/>
      <c r="U136" s="34"/>
      <c r="V136" s="34"/>
      <c r="W136" s="34"/>
      <c r="X136" s="34"/>
      <c r="Y136" s="34"/>
      <c r="Z136" s="34"/>
      <c r="AA136" s="34"/>
      <c r="AB136" s="34"/>
      <c r="AC136" s="34"/>
      <c r="AD136" s="34"/>
      <c r="AE136" s="34"/>
    </row>
    <row r="137" spans="1:31" s="2" customFormat="1" ht="12" customHeight="1">
      <c r="A137" s="34"/>
      <c r="B137" s="35"/>
      <c r="C137" s="29" t="s">
        <v>16</v>
      </c>
      <c r="D137" s="36"/>
      <c r="E137" s="36"/>
      <c r="F137" s="36"/>
      <c r="G137" s="36"/>
      <c r="H137" s="36"/>
      <c r="I137" s="122"/>
      <c r="J137" s="36"/>
      <c r="K137" s="36"/>
      <c r="L137" s="51"/>
      <c r="S137" s="34"/>
      <c r="T137" s="34"/>
      <c r="U137" s="34"/>
      <c r="V137" s="34"/>
      <c r="W137" s="34"/>
      <c r="X137" s="34"/>
      <c r="Y137" s="34"/>
      <c r="Z137" s="34"/>
      <c r="AA137" s="34"/>
      <c r="AB137" s="34"/>
      <c r="AC137" s="34"/>
      <c r="AD137" s="34"/>
      <c r="AE137" s="34"/>
    </row>
    <row r="138" spans="1:31" s="2" customFormat="1" ht="23.25" customHeight="1">
      <c r="A138" s="34"/>
      <c r="B138" s="35"/>
      <c r="C138" s="36"/>
      <c r="D138" s="36"/>
      <c r="E138" s="332" t="str">
        <f>E7</f>
        <v>NPK a.s., Pardubická nemocnice, Výstavba pavilonu CUP s centralizací akutních provozů - Fáze I. - Etapa 2</v>
      </c>
      <c r="F138" s="333"/>
      <c r="G138" s="333"/>
      <c r="H138" s="333"/>
      <c r="I138" s="122"/>
      <c r="J138" s="36"/>
      <c r="K138" s="36"/>
      <c r="L138" s="51"/>
      <c r="S138" s="34"/>
      <c r="T138" s="34"/>
      <c r="U138" s="34"/>
      <c r="V138" s="34"/>
      <c r="W138" s="34"/>
      <c r="X138" s="34"/>
      <c r="Y138" s="34"/>
      <c r="Z138" s="34"/>
      <c r="AA138" s="34"/>
      <c r="AB138" s="34"/>
      <c r="AC138" s="34"/>
      <c r="AD138" s="34"/>
      <c r="AE138" s="34"/>
    </row>
    <row r="139" spans="1:31" s="1" customFormat="1" ht="12" customHeight="1">
      <c r="B139" s="21"/>
      <c r="C139" s="29" t="s">
        <v>164</v>
      </c>
      <c r="D139" s="22"/>
      <c r="E139" s="22"/>
      <c r="F139" s="22"/>
      <c r="G139" s="22"/>
      <c r="H139" s="22"/>
      <c r="I139" s="115"/>
      <c r="J139" s="22"/>
      <c r="K139" s="22"/>
      <c r="L139" s="20"/>
    </row>
    <row r="140" spans="1:31" s="2" customFormat="1" ht="16.5" customHeight="1">
      <c r="A140" s="34"/>
      <c r="B140" s="35"/>
      <c r="C140" s="36"/>
      <c r="D140" s="36"/>
      <c r="E140" s="332" t="s">
        <v>165</v>
      </c>
      <c r="F140" s="334"/>
      <c r="G140" s="334"/>
      <c r="H140" s="334"/>
      <c r="I140" s="122"/>
      <c r="J140" s="36"/>
      <c r="K140" s="36"/>
      <c r="L140" s="51"/>
      <c r="S140" s="34"/>
      <c r="T140" s="34"/>
      <c r="U140" s="34"/>
      <c r="V140" s="34"/>
      <c r="W140" s="34"/>
      <c r="X140" s="34"/>
      <c r="Y140" s="34"/>
      <c r="Z140" s="34"/>
      <c r="AA140" s="34"/>
      <c r="AB140" s="34"/>
      <c r="AC140" s="34"/>
      <c r="AD140" s="34"/>
      <c r="AE140" s="34"/>
    </row>
    <row r="141" spans="1:31" s="2" customFormat="1" ht="12" customHeight="1">
      <c r="A141" s="34"/>
      <c r="B141" s="35"/>
      <c r="C141" s="29" t="s">
        <v>166</v>
      </c>
      <c r="D141" s="36"/>
      <c r="E141" s="36"/>
      <c r="F141" s="36"/>
      <c r="G141" s="36"/>
      <c r="H141" s="36"/>
      <c r="I141" s="122"/>
      <c r="J141" s="36"/>
      <c r="K141" s="36"/>
      <c r="L141" s="51"/>
      <c r="S141" s="34"/>
      <c r="T141" s="34"/>
      <c r="U141" s="34"/>
      <c r="V141" s="34"/>
      <c r="W141" s="34"/>
      <c r="X141" s="34"/>
      <c r="Y141" s="34"/>
      <c r="Z141" s="34"/>
      <c r="AA141" s="34"/>
      <c r="AB141" s="34"/>
      <c r="AC141" s="34"/>
      <c r="AD141" s="34"/>
      <c r="AE141" s="34"/>
    </row>
    <row r="142" spans="1:31" s="2" customFormat="1" ht="16.5" customHeight="1">
      <c r="A142" s="34"/>
      <c r="B142" s="35"/>
      <c r="C142" s="36"/>
      <c r="D142" s="36"/>
      <c r="E142" s="287" t="str">
        <f>E11</f>
        <v>D1_03_1-D13 - Stavební - Dotazy 2020_11_03</v>
      </c>
      <c r="F142" s="334"/>
      <c r="G142" s="334"/>
      <c r="H142" s="334"/>
      <c r="I142" s="122"/>
      <c r="J142" s="36"/>
      <c r="K142" s="36"/>
      <c r="L142" s="51"/>
      <c r="S142" s="34"/>
      <c r="T142" s="34"/>
      <c r="U142" s="34"/>
      <c r="V142" s="34"/>
      <c r="W142" s="34"/>
      <c r="X142" s="34"/>
      <c r="Y142" s="34"/>
      <c r="Z142" s="34"/>
      <c r="AA142" s="34"/>
      <c r="AB142" s="34"/>
      <c r="AC142" s="34"/>
      <c r="AD142" s="34"/>
      <c r="AE142" s="34"/>
    </row>
    <row r="143" spans="1:31" s="2" customFormat="1" ht="6.95" customHeight="1">
      <c r="A143" s="34"/>
      <c r="B143" s="35"/>
      <c r="C143" s="36"/>
      <c r="D143" s="36"/>
      <c r="E143" s="36"/>
      <c r="F143" s="36"/>
      <c r="G143" s="36"/>
      <c r="H143" s="36"/>
      <c r="I143" s="122"/>
      <c r="J143" s="36"/>
      <c r="K143" s="36"/>
      <c r="L143" s="51"/>
      <c r="S143" s="34"/>
      <c r="T143" s="34"/>
      <c r="U143" s="34"/>
      <c r="V143" s="34"/>
      <c r="W143" s="34"/>
      <c r="X143" s="34"/>
      <c r="Y143" s="34"/>
      <c r="Z143" s="34"/>
      <c r="AA143" s="34"/>
      <c r="AB143" s="34"/>
      <c r="AC143" s="34"/>
      <c r="AD143" s="34"/>
      <c r="AE143" s="34"/>
    </row>
    <row r="144" spans="1:31" s="2" customFormat="1" ht="12" customHeight="1">
      <c r="A144" s="34"/>
      <c r="B144" s="35"/>
      <c r="C144" s="29" t="s">
        <v>20</v>
      </c>
      <c r="D144" s="36"/>
      <c r="E144" s="36"/>
      <c r="F144" s="27" t="str">
        <f>F14</f>
        <v>Pardubice</v>
      </c>
      <c r="G144" s="36"/>
      <c r="H144" s="36"/>
      <c r="I144" s="123" t="s">
        <v>22</v>
      </c>
      <c r="J144" s="66">
        <f>IF(J14="","",J14)</f>
        <v>44166</v>
      </c>
      <c r="K144" s="36"/>
      <c r="L144" s="51"/>
      <c r="S144" s="34"/>
      <c r="T144" s="34"/>
      <c r="U144" s="34"/>
      <c r="V144" s="34"/>
      <c r="W144" s="34"/>
      <c r="X144" s="34"/>
      <c r="Y144" s="34"/>
      <c r="Z144" s="34"/>
      <c r="AA144" s="34"/>
      <c r="AB144" s="34"/>
      <c r="AC144" s="34"/>
      <c r="AD144" s="34"/>
      <c r="AE144" s="34"/>
    </row>
    <row r="145" spans="1:65" s="2" customFormat="1" ht="6.95" customHeight="1">
      <c r="A145" s="34"/>
      <c r="B145" s="35"/>
      <c r="C145" s="36"/>
      <c r="D145" s="36"/>
      <c r="E145" s="36"/>
      <c r="F145" s="36"/>
      <c r="G145" s="36"/>
      <c r="H145" s="36"/>
      <c r="I145" s="122"/>
      <c r="J145" s="36"/>
      <c r="K145" s="36"/>
      <c r="L145" s="51"/>
      <c r="S145" s="34"/>
      <c r="T145" s="34"/>
      <c r="U145" s="34"/>
      <c r="V145" s="34"/>
      <c r="W145" s="34"/>
      <c r="X145" s="34"/>
      <c r="Y145" s="34"/>
      <c r="Z145" s="34"/>
      <c r="AA145" s="34"/>
      <c r="AB145" s="34"/>
      <c r="AC145" s="34"/>
      <c r="AD145" s="34"/>
      <c r="AE145" s="34"/>
    </row>
    <row r="146" spans="1:65" s="2" customFormat="1" ht="40.15" customHeight="1">
      <c r="A146" s="34"/>
      <c r="B146" s="35"/>
      <c r="C146" s="29" t="s">
        <v>23</v>
      </c>
      <c r="D146" s="36"/>
      <c r="E146" s="36"/>
      <c r="F146" s="27" t="str">
        <f>E17</f>
        <v>Pardubický kraj</v>
      </c>
      <c r="G146" s="36"/>
      <c r="H146" s="36"/>
      <c r="I146" s="123" t="s">
        <v>29</v>
      </c>
      <c r="J146" s="32" t="str">
        <f>E23</f>
        <v>Atelier Penta v.o.s., Mrštíkova 12, Jihlava</v>
      </c>
      <c r="K146" s="36"/>
      <c r="L146" s="51"/>
      <c r="S146" s="34"/>
      <c r="T146" s="34"/>
      <c r="U146" s="34"/>
      <c r="V146" s="34"/>
      <c r="W146" s="34"/>
      <c r="X146" s="34"/>
      <c r="Y146" s="34"/>
      <c r="Z146" s="34"/>
      <c r="AA146" s="34"/>
      <c r="AB146" s="34"/>
      <c r="AC146" s="34"/>
      <c r="AD146" s="34"/>
      <c r="AE146" s="34"/>
    </row>
    <row r="147" spans="1:65" s="2" customFormat="1" ht="15.2" customHeight="1">
      <c r="A147" s="34"/>
      <c r="B147" s="35"/>
      <c r="C147" s="29" t="s">
        <v>27</v>
      </c>
      <c r="D147" s="36"/>
      <c r="E147" s="36"/>
      <c r="F147" s="27" t="str">
        <f>IF(E20="","",E20)</f>
        <v>Vyplň údaj</v>
      </c>
      <c r="G147" s="36"/>
      <c r="H147" s="36"/>
      <c r="I147" s="123" t="s">
        <v>32</v>
      </c>
      <c r="J147" s="32" t="str">
        <f>E26</f>
        <v>Ing. Avuk</v>
      </c>
      <c r="K147" s="36"/>
      <c r="L147" s="51"/>
      <c r="S147" s="34"/>
      <c r="T147" s="34"/>
      <c r="U147" s="34"/>
      <c r="V147" s="34"/>
      <c r="W147" s="34"/>
      <c r="X147" s="34"/>
      <c r="Y147" s="34"/>
      <c r="Z147" s="34"/>
      <c r="AA147" s="34"/>
      <c r="AB147" s="34"/>
      <c r="AC147" s="34"/>
      <c r="AD147" s="34"/>
      <c r="AE147" s="34"/>
    </row>
    <row r="148" spans="1:65" s="2" customFormat="1" ht="10.35" customHeight="1">
      <c r="A148" s="34"/>
      <c r="B148" s="35"/>
      <c r="C148" s="36"/>
      <c r="D148" s="36"/>
      <c r="E148" s="36"/>
      <c r="F148" s="36"/>
      <c r="G148" s="36"/>
      <c r="H148" s="36"/>
      <c r="I148" s="122"/>
      <c r="J148" s="36"/>
      <c r="K148" s="36"/>
      <c r="L148" s="51"/>
      <c r="S148" s="34"/>
      <c r="T148" s="34"/>
      <c r="U148" s="34"/>
      <c r="V148" s="34"/>
      <c r="W148" s="34"/>
      <c r="X148" s="34"/>
      <c r="Y148" s="34"/>
      <c r="Z148" s="34"/>
      <c r="AA148" s="34"/>
      <c r="AB148" s="34"/>
      <c r="AC148" s="34"/>
      <c r="AD148" s="34"/>
      <c r="AE148" s="34"/>
    </row>
    <row r="149" spans="1:65" s="11" customFormat="1" ht="29.25" customHeight="1">
      <c r="A149" s="180"/>
      <c r="B149" s="181"/>
      <c r="C149" s="182" t="s">
        <v>204</v>
      </c>
      <c r="D149" s="183" t="s">
        <v>60</v>
      </c>
      <c r="E149" s="183" t="s">
        <v>56</v>
      </c>
      <c r="F149" s="183" t="s">
        <v>57</v>
      </c>
      <c r="G149" s="183" t="s">
        <v>205</v>
      </c>
      <c r="H149" s="183" t="s">
        <v>206</v>
      </c>
      <c r="I149" s="184" t="s">
        <v>207</v>
      </c>
      <c r="J149" s="183" t="s">
        <v>170</v>
      </c>
      <c r="K149" s="185" t="s">
        <v>208</v>
      </c>
      <c r="L149" s="186"/>
      <c r="M149" s="75" t="s">
        <v>1</v>
      </c>
      <c r="N149" s="76" t="s">
        <v>39</v>
      </c>
      <c r="O149" s="76" t="s">
        <v>209</v>
      </c>
      <c r="P149" s="76" t="s">
        <v>210</v>
      </c>
      <c r="Q149" s="76" t="s">
        <v>211</v>
      </c>
      <c r="R149" s="76" t="s">
        <v>212</v>
      </c>
      <c r="S149" s="76" t="s">
        <v>213</v>
      </c>
      <c r="T149" s="77" t="s">
        <v>214</v>
      </c>
      <c r="U149" s="180"/>
      <c r="V149" s="180"/>
      <c r="W149" s="180"/>
      <c r="X149" s="180"/>
      <c r="Y149" s="180"/>
      <c r="Z149" s="180"/>
      <c r="AA149" s="180"/>
      <c r="AB149" s="180"/>
      <c r="AC149" s="180"/>
      <c r="AD149" s="180"/>
      <c r="AE149" s="180"/>
    </row>
    <row r="150" spans="1:65" s="2" customFormat="1" ht="22.9" customHeight="1">
      <c r="A150" s="34"/>
      <c r="B150" s="35"/>
      <c r="C150" s="82" t="s">
        <v>215</v>
      </c>
      <c r="D150" s="36"/>
      <c r="E150" s="36"/>
      <c r="F150" s="36"/>
      <c r="G150" s="36"/>
      <c r="H150" s="36"/>
      <c r="I150" s="122"/>
      <c r="J150" s="187">
        <f>BK150</f>
        <v>0</v>
      </c>
      <c r="K150" s="36"/>
      <c r="L150" s="39"/>
      <c r="M150" s="78"/>
      <c r="N150" s="188"/>
      <c r="O150" s="79"/>
      <c r="P150" s="189">
        <f>P151+P525</f>
        <v>0</v>
      </c>
      <c r="Q150" s="79"/>
      <c r="R150" s="189">
        <f>R151+R525</f>
        <v>35.685932690000001</v>
      </c>
      <c r="S150" s="79"/>
      <c r="T150" s="190">
        <f>T151+T525</f>
        <v>7.0122640000000018</v>
      </c>
      <c r="U150" s="34"/>
      <c r="V150" s="34"/>
      <c r="W150" s="34"/>
      <c r="X150" s="34"/>
      <c r="Y150" s="34"/>
      <c r="Z150" s="34"/>
      <c r="AA150" s="34"/>
      <c r="AB150" s="34"/>
      <c r="AC150" s="34"/>
      <c r="AD150" s="34"/>
      <c r="AE150" s="34"/>
      <c r="AT150" s="17" t="s">
        <v>74</v>
      </c>
      <c r="AU150" s="17" t="s">
        <v>172</v>
      </c>
      <c r="BK150" s="191">
        <f>BK151+BK525</f>
        <v>0</v>
      </c>
    </row>
    <row r="151" spans="1:65" s="12" customFormat="1" ht="25.9" customHeight="1">
      <c r="B151" s="192"/>
      <c r="C151" s="193"/>
      <c r="D151" s="194" t="s">
        <v>74</v>
      </c>
      <c r="E151" s="195" t="s">
        <v>216</v>
      </c>
      <c r="F151" s="195" t="s">
        <v>217</v>
      </c>
      <c r="G151" s="193"/>
      <c r="H151" s="193"/>
      <c r="I151" s="196"/>
      <c r="J151" s="197">
        <f>BK151</f>
        <v>0</v>
      </c>
      <c r="K151" s="193"/>
      <c r="L151" s="198"/>
      <c r="M151" s="199"/>
      <c r="N151" s="200"/>
      <c r="O151" s="200"/>
      <c r="P151" s="201">
        <f>P152+P192+P203+P362</f>
        <v>0</v>
      </c>
      <c r="Q151" s="200"/>
      <c r="R151" s="201">
        <f>R152+R192+R203+R362</f>
        <v>30.643663510000003</v>
      </c>
      <c r="S151" s="200"/>
      <c r="T151" s="202">
        <f>T152+T192+T203+T362</f>
        <v>6.2461020000000014</v>
      </c>
      <c r="AR151" s="203" t="s">
        <v>82</v>
      </c>
      <c r="AT151" s="204" t="s">
        <v>74</v>
      </c>
      <c r="AU151" s="204" t="s">
        <v>75</v>
      </c>
      <c r="AY151" s="203" t="s">
        <v>218</v>
      </c>
      <c r="BK151" s="205">
        <f>BK152+BK192+BK203+BK362</f>
        <v>0</v>
      </c>
    </row>
    <row r="152" spans="1:65" s="12" customFormat="1" ht="22.9" customHeight="1">
      <c r="B152" s="192"/>
      <c r="C152" s="193"/>
      <c r="D152" s="194" t="s">
        <v>74</v>
      </c>
      <c r="E152" s="206" t="s">
        <v>219</v>
      </c>
      <c r="F152" s="206" t="s">
        <v>220</v>
      </c>
      <c r="G152" s="193"/>
      <c r="H152" s="193"/>
      <c r="I152" s="196"/>
      <c r="J152" s="207">
        <f>BK152</f>
        <v>0</v>
      </c>
      <c r="K152" s="193"/>
      <c r="L152" s="198"/>
      <c r="M152" s="199"/>
      <c r="N152" s="200"/>
      <c r="O152" s="200"/>
      <c r="P152" s="201">
        <f>SUM(P153:P191)</f>
        <v>0</v>
      </c>
      <c r="Q152" s="200"/>
      <c r="R152" s="201">
        <f>SUM(R153:R191)</f>
        <v>6.5788199000000001</v>
      </c>
      <c r="S152" s="200"/>
      <c r="T152" s="202">
        <f>SUM(T153:T191)</f>
        <v>0</v>
      </c>
      <c r="AR152" s="203" t="s">
        <v>82</v>
      </c>
      <c r="AT152" s="204" t="s">
        <v>74</v>
      </c>
      <c r="AU152" s="204" t="s">
        <v>82</v>
      </c>
      <c r="AY152" s="203" t="s">
        <v>218</v>
      </c>
      <c r="BK152" s="205">
        <f>SUM(BK153:BK191)</f>
        <v>0</v>
      </c>
    </row>
    <row r="153" spans="1:65" s="2" customFormat="1" ht="21.75" customHeight="1">
      <c r="A153" s="34"/>
      <c r="B153" s="35"/>
      <c r="C153" s="208" t="s">
        <v>82</v>
      </c>
      <c r="D153" s="208" t="s">
        <v>221</v>
      </c>
      <c r="E153" s="209" t="s">
        <v>222</v>
      </c>
      <c r="F153" s="210" t="s">
        <v>223</v>
      </c>
      <c r="G153" s="211" t="s">
        <v>224</v>
      </c>
      <c r="H153" s="212">
        <v>1.976</v>
      </c>
      <c r="I153" s="213"/>
      <c r="J153" s="214">
        <f>ROUND(I153*H153,2)</f>
        <v>0</v>
      </c>
      <c r="K153" s="210" t="s">
        <v>225</v>
      </c>
      <c r="L153" s="39"/>
      <c r="M153" s="215" t="s">
        <v>1</v>
      </c>
      <c r="N153" s="216" t="s">
        <v>40</v>
      </c>
      <c r="O153" s="71"/>
      <c r="P153" s="217">
        <f>O153*H153</f>
        <v>0</v>
      </c>
      <c r="Q153" s="217">
        <v>1.8774999999999999</v>
      </c>
      <c r="R153" s="217">
        <f>Q153*H153</f>
        <v>3.70994</v>
      </c>
      <c r="S153" s="217">
        <v>0</v>
      </c>
      <c r="T153" s="218">
        <f>S153*H153</f>
        <v>0</v>
      </c>
      <c r="U153" s="34"/>
      <c r="V153" s="34"/>
      <c r="W153" s="34"/>
      <c r="X153" s="34"/>
      <c r="Y153" s="34"/>
      <c r="Z153" s="34"/>
      <c r="AA153" s="34"/>
      <c r="AB153" s="34"/>
      <c r="AC153" s="34"/>
      <c r="AD153" s="34"/>
      <c r="AE153" s="34"/>
      <c r="AR153" s="219" t="s">
        <v>226</v>
      </c>
      <c r="AT153" s="219" t="s">
        <v>221</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226</v>
      </c>
      <c r="BM153" s="219" t="s">
        <v>227</v>
      </c>
    </row>
    <row r="154" spans="1:65" s="13" customFormat="1" ht="22.5">
      <c r="B154" s="221"/>
      <c r="C154" s="222"/>
      <c r="D154" s="223" t="s">
        <v>228</v>
      </c>
      <c r="E154" s="224" t="s">
        <v>1</v>
      </c>
      <c r="F154" s="225" t="s">
        <v>229</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3" customFormat="1" ht="11.25">
      <c r="B155" s="221"/>
      <c r="C155" s="222"/>
      <c r="D155" s="223" t="s">
        <v>228</v>
      </c>
      <c r="E155" s="224" t="s">
        <v>1</v>
      </c>
      <c r="F155" s="225" t="s">
        <v>230</v>
      </c>
      <c r="G155" s="222"/>
      <c r="H155" s="224" t="s">
        <v>1</v>
      </c>
      <c r="I155" s="226"/>
      <c r="J155" s="222"/>
      <c r="K155" s="222"/>
      <c r="L155" s="227"/>
      <c r="M155" s="228"/>
      <c r="N155" s="229"/>
      <c r="O155" s="229"/>
      <c r="P155" s="229"/>
      <c r="Q155" s="229"/>
      <c r="R155" s="229"/>
      <c r="S155" s="229"/>
      <c r="T155" s="230"/>
      <c r="AT155" s="231" t="s">
        <v>228</v>
      </c>
      <c r="AU155" s="231" t="s">
        <v>84</v>
      </c>
      <c r="AV155" s="13" t="s">
        <v>82</v>
      </c>
      <c r="AW155" s="13" t="s">
        <v>31</v>
      </c>
      <c r="AX155" s="13" t="s">
        <v>75</v>
      </c>
      <c r="AY155" s="231" t="s">
        <v>218</v>
      </c>
    </row>
    <row r="156" spans="1:65" s="14" customFormat="1" ht="11.25">
      <c r="B156" s="232"/>
      <c r="C156" s="233"/>
      <c r="D156" s="223" t="s">
        <v>228</v>
      </c>
      <c r="E156" s="234" t="s">
        <v>1</v>
      </c>
      <c r="F156" s="235" t="s">
        <v>231</v>
      </c>
      <c r="G156" s="233"/>
      <c r="H156" s="236">
        <v>1.976</v>
      </c>
      <c r="I156" s="237"/>
      <c r="J156" s="233"/>
      <c r="K156" s="233"/>
      <c r="L156" s="238"/>
      <c r="M156" s="239"/>
      <c r="N156" s="240"/>
      <c r="O156" s="240"/>
      <c r="P156" s="240"/>
      <c r="Q156" s="240"/>
      <c r="R156" s="240"/>
      <c r="S156" s="240"/>
      <c r="T156" s="241"/>
      <c r="AT156" s="242" t="s">
        <v>228</v>
      </c>
      <c r="AU156" s="242" t="s">
        <v>84</v>
      </c>
      <c r="AV156" s="14" t="s">
        <v>84</v>
      </c>
      <c r="AW156" s="14" t="s">
        <v>31</v>
      </c>
      <c r="AX156" s="14" t="s">
        <v>75</v>
      </c>
      <c r="AY156" s="242" t="s">
        <v>218</v>
      </c>
    </row>
    <row r="157" spans="1:65" s="2" customFormat="1" ht="16.5" customHeight="1">
      <c r="A157" s="34"/>
      <c r="B157" s="35"/>
      <c r="C157" s="208" t="s">
        <v>84</v>
      </c>
      <c r="D157" s="208" t="s">
        <v>221</v>
      </c>
      <c r="E157" s="209" t="s">
        <v>232</v>
      </c>
      <c r="F157" s="210" t="s">
        <v>233</v>
      </c>
      <c r="G157" s="211" t="s">
        <v>224</v>
      </c>
      <c r="H157" s="212">
        <v>0.95399999999999996</v>
      </c>
      <c r="I157" s="213"/>
      <c r="J157" s="214">
        <f>ROUND(I157*H157,2)</f>
        <v>0</v>
      </c>
      <c r="K157" s="210" t="s">
        <v>225</v>
      </c>
      <c r="L157" s="39"/>
      <c r="M157" s="215" t="s">
        <v>1</v>
      </c>
      <c r="N157" s="216" t="s">
        <v>40</v>
      </c>
      <c r="O157" s="71"/>
      <c r="P157" s="217">
        <f>O157*H157</f>
        <v>0</v>
      </c>
      <c r="Q157" s="217">
        <v>1.94302</v>
      </c>
      <c r="R157" s="217">
        <f>Q157*H157</f>
        <v>1.8536410799999998</v>
      </c>
      <c r="S157" s="217">
        <v>0</v>
      </c>
      <c r="T157" s="218">
        <f>S157*H157</f>
        <v>0</v>
      </c>
      <c r="U157" s="34"/>
      <c r="V157" s="34"/>
      <c r="W157" s="34"/>
      <c r="X157" s="34"/>
      <c r="Y157" s="34"/>
      <c r="Z157" s="34"/>
      <c r="AA157" s="34"/>
      <c r="AB157" s="34"/>
      <c r="AC157" s="34"/>
      <c r="AD157" s="34"/>
      <c r="AE157" s="34"/>
      <c r="AR157" s="219" t="s">
        <v>226</v>
      </c>
      <c r="AT157" s="219" t="s">
        <v>221</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226</v>
      </c>
      <c r="BM157" s="219" t="s">
        <v>234</v>
      </c>
    </row>
    <row r="158" spans="1:65" s="13" customFormat="1" ht="22.5">
      <c r="B158" s="221"/>
      <c r="C158" s="222"/>
      <c r="D158" s="223" t="s">
        <v>228</v>
      </c>
      <c r="E158" s="224" t="s">
        <v>1</v>
      </c>
      <c r="F158" s="225" t="s">
        <v>229</v>
      </c>
      <c r="G158" s="222"/>
      <c r="H158" s="224" t="s">
        <v>1</v>
      </c>
      <c r="I158" s="226"/>
      <c r="J158" s="222"/>
      <c r="K158" s="222"/>
      <c r="L158" s="227"/>
      <c r="M158" s="228"/>
      <c r="N158" s="229"/>
      <c r="O158" s="229"/>
      <c r="P158" s="229"/>
      <c r="Q158" s="229"/>
      <c r="R158" s="229"/>
      <c r="S158" s="229"/>
      <c r="T158" s="230"/>
      <c r="AT158" s="231" t="s">
        <v>228</v>
      </c>
      <c r="AU158" s="231" t="s">
        <v>84</v>
      </c>
      <c r="AV158" s="13" t="s">
        <v>82</v>
      </c>
      <c r="AW158" s="13" t="s">
        <v>31</v>
      </c>
      <c r="AX158" s="13" t="s">
        <v>75</v>
      </c>
      <c r="AY158" s="231" t="s">
        <v>218</v>
      </c>
    </row>
    <row r="159" spans="1:65" s="13" customFormat="1" ht="11.25">
      <c r="B159" s="221"/>
      <c r="C159" s="222"/>
      <c r="D159" s="223" t="s">
        <v>228</v>
      </c>
      <c r="E159" s="224" t="s">
        <v>1</v>
      </c>
      <c r="F159" s="225" t="s">
        <v>230</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4" customFormat="1" ht="11.25">
      <c r="B160" s="232"/>
      <c r="C160" s="233"/>
      <c r="D160" s="223" t="s">
        <v>228</v>
      </c>
      <c r="E160" s="234" t="s">
        <v>1</v>
      </c>
      <c r="F160" s="235" t="s">
        <v>235</v>
      </c>
      <c r="G160" s="233"/>
      <c r="H160" s="236">
        <v>0.95399999999999996</v>
      </c>
      <c r="I160" s="237"/>
      <c r="J160" s="233"/>
      <c r="K160" s="233"/>
      <c r="L160" s="238"/>
      <c r="M160" s="239"/>
      <c r="N160" s="240"/>
      <c r="O160" s="240"/>
      <c r="P160" s="240"/>
      <c r="Q160" s="240"/>
      <c r="R160" s="240"/>
      <c r="S160" s="240"/>
      <c r="T160" s="241"/>
      <c r="AT160" s="242" t="s">
        <v>228</v>
      </c>
      <c r="AU160" s="242" t="s">
        <v>84</v>
      </c>
      <c r="AV160" s="14" t="s">
        <v>84</v>
      </c>
      <c r="AW160" s="14" t="s">
        <v>31</v>
      </c>
      <c r="AX160" s="14" t="s">
        <v>75</v>
      </c>
      <c r="AY160" s="242" t="s">
        <v>218</v>
      </c>
    </row>
    <row r="161" spans="1:65" s="2" customFormat="1" ht="21.75" customHeight="1">
      <c r="A161" s="34"/>
      <c r="B161" s="35"/>
      <c r="C161" s="208" t="s">
        <v>219</v>
      </c>
      <c r="D161" s="208" t="s">
        <v>221</v>
      </c>
      <c r="E161" s="209" t="s">
        <v>236</v>
      </c>
      <c r="F161" s="210" t="s">
        <v>237</v>
      </c>
      <c r="G161" s="211" t="s">
        <v>238</v>
      </c>
      <c r="H161" s="212">
        <v>0.375</v>
      </c>
      <c r="I161" s="213"/>
      <c r="J161" s="214">
        <f>ROUND(I161*H161,2)</f>
        <v>0</v>
      </c>
      <c r="K161" s="210" t="s">
        <v>225</v>
      </c>
      <c r="L161" s="39"/>
      <c r="M161" s="215" t="s">
        <v>1</v>
      </c>
      <c r="N161" s="216" t="s">
        <v>40</v>
      </c>
      <c r="O161" s="71"/>
      <c r="P161" s="217">
        <f>O161*H161</f>
        <v>0</v>
      </c>
      <c r="Q161" s="217">
        <v>1.0900000000000001</v>
      </c>
      <c r="R161" s="217">
        <f>Q161*H161</f>
        <v>0.40875000000000006</v>
      </c>
      <c r="S161" s="217">
        <v>0</v>
      </c>
      <c r="T161" s="218">
        <f>S161*H161</f>
        <v>0</v>
      </c>
      <c r="U161" s="34"/>
      <c r="V161" s="34"/>
      <c r="W161" s="34"/>
      <c r="X161" s="34"/>
      <c r="Y161" s="34"/>
      <c r="Z161" s="34"/>
      <c r="AA161" s="34"/>
      <c r="AB161" s="34"/>
      <c r="AC161" s="34"/>
      <c r="AD161" s="34"/>
      <c r="AE161" s="34"/>
      <c r="AR161" s="219" t="s">
        <v>226</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226</v>
      </c>
      <c r="BM161" s="219" t="s">
        <v>239</v>
      </c>
    </row>
    <row r="162" spans="1:65" s="13" customFormat="1" ht="22.5">
      <c r="B162" s="221"/>
      <c r="C162" s="222"/>
      <c r="D162" s="223" t="s">
        <v>228</v>
      </c>
      <c r="E162" s="224" t="s">
        <v>1</v>
      </c>
      <c r="F162" s="225" t="s">
        <v>229</v>
      </c>
      <c r="G162" s="222"/>
      <c r="H162" s="224" t="s">
        <v>1</v>
      </c>
      <c r="I162" s="226"/>
      <c r="J162" s="222"/>
      <c r="K162" s="222"/>
      <c r="L162" s="227"/>
      <c r="M162" s="228"/>
      <c r="N162" s="229"/>
      <c r="O162" s="229"/>
      <c r="P162" s="229"/>
      <c r="Q162" s="229"/>
      <c r="R162" s="229"/>
      <c r="S162" s="229"/>
      <c r="T162" s="230"/>
      <c r="AT162" s="231" t="s">
        <v>228</v>
      </c>
      <c r="AU162" s="231" t="s">
        <v>84</v>
      </c>
      <c r="AV162" s="13" t="s">
        <v>82</v>
      </c>
      <c r="AW162" s="13" t="s">
        <v>31</v>
      </c>
      <c r="AX162" s="13" t="s">
        <v>75</v>
      </c>
      <c r="AY162" s="231" t="s">
        <v>218</v>
      </c>
    </row>
    <row r="163" spans="1:65" s="13" customFormat="1" ht="11.25">
      <c r="B163" s="221"/>
      <c r="C163" s="222"/>
      <c r="D163" s="223" t="s">
        <v>228</v>
      </c>
      <c r="E163" s="224" t="s">
        <v>1</v>
      </c>
      <c r="F163" s="225" t="s">
        <v>230</v>
      </c>
      <c r="G163" s="222"/>
      <c r="H163" s="224" t="s">
        <v>1</v>
      </c>
      <c r="I163" s="226"/>
      <c r="J163" s="222"/>
      <c r="K163" s="222"/>
      <c r="L163" s="227"/>
      <c r="M163" s="228"/>
      <c r="N163" s="229"/>
      <c r="O163" s="229"/>
      <c r="P163" s="229"/>
      <c r="Q163" s="229"/>
      <c r="R163" s="229"/>
      <c r="S163" s="229"/>
      <c r="T163" s="230"/>
      <c r="AT163" s="231" t="s">
        <v>228</v>
      </c>
      <c r="AU163" s="231" t="s">
        <v>84</v>
      </c>
      <c r="AV163" s="13" t="s">
        <v>82</v>
      </c>
      <c r="AW163" s="13" t="s">
        <v>31</v>
      </c>
      <c r="AX163" s="13" t="s">
        <v>75</v>
      </c>
      <c r="AY163" s="231" t="s">
        <v>218</v>
      </c>
    </row>
    <row r="164" spans="1:65" s="13" customFormat="1" ht="11.25">
      <c r="B164" s="221"/>
      <c r="C164" s="222"/>
      <c r="D164" s="223" t="s">
        <v>228</v>
      </c>
      <c r="E164" s="224" t="s">
        <v>1</v>
      </c>
      <c r="F164" s="225" t="s">
        <v>240</v>
      </c>
      <c r="G164" s="222"/>
      <c r="H164" s="224" t="s">
        <v>1</v>
      </c>
      <c r="I164" s="226"/>
      <c r="J164" s="222"/>
      <c r="K164" s="222"/>
      <c r="L164" s="227"/>
      <c r="M164" s="228"/>
      <c r="N164" s="229"/>
      <c r="O164" s="229"/>
      <c r="P164" s="229"/>
      <c r="Q164" s="229"/>
      <c r="R164" s="229"/>
      <c r="S164" s="229"/>
      <c r="T164" s="230"/>
      <c r="AT164" s="231" t="s">
        <v>228</v>
      </c>
      <c r="AU164" s="231" t="s">
        <v>84</v>
      </c>
      <c r="AV164" s="13" t="s">
        <v>82</v>
      </c>
      <c r="AW164" s="13" t="s">
        <v>31</v>
      </c>
      <c r="AX164" s="13" t="s">
        <v>75</v>
      </c>
      <c r="AY164" s="231" t="s">
        <v>218</v>
      </c>
    </row>
    <row r="165" spans="1:65" s="14" customFormat="1" ht="11.25">
      <c r="B165" s="232"/>
      <c r="C165" s="233"/>
      <c r="D165" s="223" t="s">
        <v>228</v>
      </c>
      <c r="E165" s="234" t="s">
        <v>1</v>
      </c>
      <c r="F165" s="235" t="s">
        <v>241</v>
      </c>
      <c r="G165" s="233"/>
      <c r="H165" s="236">
        <v>0.35699999999999998</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14" customFormat="1" ht="11.25">
      <c r="B166" s="232"/>
      <c r="C166" s="233"/>
      <c r="D166" s="223" t="s">
        <v>228</v>
      </c>
      <c r="E166" s="233"/>
      <c r="F166" s="235" t="s">
        <v>242</v>
      </c>
      <c r="G166" s="233"/>
      <c r="H166" s="236">
        <v>0.375</v>
      </c>
      <c r="I166" s="237"/>
      <c r="J166" s="233"/>
      <c r="K166" s="233"/>
      <c r="L166" s="238"/>
      <c r="M166" s="239"/>
      <c r="N166" s="240"/>
      <c r="O166" s="240"/>
      <c r="P166" s="240"/>
      <c r="Q166" s="240"/>
      <c r="R166" s="240"/>
      <c r="S166" s="240"/>
      <c r="T166" s="241"/>
      <c r="AT166" s="242" t="s">
        <v>228</v>
      </c>
      <c r="AU166" s="242" t="s">
        <v>84</v>
      </c>
      <c r="AV166" s="14" t="s">
        <v>84</v>
      </c>
      <c r="AW166" s="14" t="s">
        <v>4</v>
      </c>
      <c r="AX166" s="14" t="s">
        <v>82</v>
      </c>
      <c r="AY166" s="242" t="s">
        <v>218</v>
      </c>
    </row>
    <row r="167" spans="1:65" s="2" customFormat="1" ht="21.75" customHeight="1">
      <c r="A167" s="34"/>
      <c r="B167" s="35"/>
      <c r="C167" s="208" t="s">
        <v>226</v>
      </c>
      <c r="D167" s="208" t="s">
        <v>221</v>
      </c>
      <c r="E167" s="209" t="s">
        <v>243</v>
      </c>
      <c r="F167" s="210" t="s">
        <v>244</v>
      </c>
      <c r="G167" s="211" t="s">
        <v>245</v>
      </c>
      <c r="H167" s="212">
        <v>4.01</v>
      </c>
      <c r="I167" s="213"/>
      <c r="J167" s="214">
        <f>ROUND(I167*H167,2)</f>
        <v>0</v>
      </c>
      <c r="K167" s="210" t="s">
        <v>225</v>
      </c>
      <c r="L167" s="39"/>
      <c r="M167" s="215" t="s">
        <v>1</v>
      </c>
      <c r="N167" s="216" t="s">
        <v>40</v>
      </c>
      <c r="O167" s="71"/>
      <c r="P167" s="217">
        <f>O167*H167</f>
        <v>0</v>
      </c>
      <c r="Q167" s="217">
        <v>7.9369999999999996E-2</v>
      </c>
      <c r="R167" s="217">
        <f>Q167*H167</f>
        <v>0.31827369999999999</v>
      </c>
      <c r="S167" s="217">
        <v>0</v>
      </c>
      <c r="T167" s="218">
        <f>S167*H167</f>
        <v>0</v>
      </c>
      <c r="U167" s="34"/>
      <c r="V167" s="34"/>
      <c r="W167" s="34"/>
      <c r="X167" s="34"/>
      <c r="Y167" s="34"/>
      <c r="Z167" s="34"/>
      <c r="AA167" s="34"/>
      <c r="AB167" s="34"/>
      <c r="AC167" s="34"/>
      <c r="AD167" s="34"/>
      <c r="AE167" s="34"/>
      <c r="AR167" s="219" t="s">
        <v>226</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226</v>
      </c>
      <c r="BM167" s="219" t="s">
        <v>246</v>
      </c>
    </row>
    <row r="168" spans="1:65" s="2" customFormat="1" ht="19.5">
      <c r="A168" s="34"/>
      <c r="B168" s="35"/>
      <c r="C168" s="36"/>
      <c r="D168" s="223" t="s">
        <v>247</v>
      </c>
      <c r="E168" s="36"/>
      <c r="F168" s="243" t="s">
        <v>248</v>
      </c>
      <c r="G168" s="36"/>
      <c r="H168" s="36"/>
      <c r="I168" s="122"/>
      <c r="J168" s="36"/>
      <c r="K168" s="36"/>
      <c r="L168" s="39"/>
      <c r="M168" s="244"/>
      <c r="N168" s="245"/>
      <c r="O168" s="71"/>
      <c r="P168" s="71"/>
      <c r="Q168" s="71"/>
      <c r="R168" s="71"/>
      <c r="S168" s="71"/>
      <c r="T168" s="72"/>
      <c r="U168" s="34"/>
      <c r="V168" s="34"/>
      <c r="W168" s="34"/>
      <c r="X168" s="34"/>
      <c r="Y168" s="34"/>
      <c r="Z168" s="34"/>
      <c r="AA168" s="34"/>
      <c r="AB168" s="34"/>
      <c r="AC168" s="34"/>
      <c r="AD168" s="34"/>
      <c r="AE168" s="34"/>
      <c r="AT168" s="17" t="s">
        <v>247</v>
      </c>
      <c r="AU168" s="17" t="s">
        <v>84</v>
      </c>
    </row>
    <row r="169" spans="1:65" s="13" customFormat="1" ht="22.5">
      <c r="B169" s="221"/>
      <c r="C169" s="222"/>
      <c r="D169" s="223" t="s">
        <v>228</v>
      </c>
      <c r="E169" s="224" t="s">
        <v>1</v>
      </c>
      <c r="F169" s="225" t="s">
        <v>229</v>
      </c>
      <c r="G169" s="222"/>
      <c r="H169" s="224" t="s">
        <v>1</v>
      </c>
      <c r="I169" s="226"/>
      <c r="J169" s="222"/>
      <c r="K169" s="222"/>
      <c r="L169" s="227"/>
      <c r="M169" s="228"/>
      <c r="N169" s="229"/>
      <c r="O169" s="229"/>
      <c r="P169" s="229"/>
      <c r="Q169" s="229"/>
      <c r="R169" s="229"/>
      <c r="S169" s="229"/>
      <c r="T169" s="230"/>
      <c r="AT169" s="231" t="s">
        <v>228</v>
      </c>
      <c r="AU169" s="231" t="s">
        <v>84</v>
      </c>
      <c r="AV169" s="13" t="s">
        <v>82</v>
      </c>
      <c r="AW169" s="13" t="s">
        <v>31</v>
      </c>
      <c r="AX169" s="13" t="s">
        <v>75</v>
      </c>
      <c r="AY169" s="231" t="s">
        <v>218</v>
      </c>
    </row>
    <row r="170" spans="1:65" s="13" customFormat="1" ht="11.25">
      <c r="B170" s="221"/>
      <c r="C170" s="222"/>
      <c r="D170" s="223" t="s">
        <v>228</v>
      </c>
      <c r="E170" s="224" t="s">
        <v>1</v>
      </c>
      <c r="F170" s="225" t="s">
        <v>230</v>
      </c>
      <c r="G170" s="222"/>
      <c r="H170" s="224" t="s">
        <v>1</v>
      </c>
      <c r="I170" s="226"/>
      <c r="J170" s="222"/>
      <c r="K170" s="222"/>
      <c r="L170" s="227"/>
      <c r="M170" s="228"/>
      <c r="N170" s="229"/>
      <c r="O170" s="229"/>
      <c r="P170" s="229"/>
      <c r="Q170" s="229"/>
      <c r="R170" s="229"/>
      <c r="S170" s="229"/>
      <c r="T170" s="230"/>
      <c r="AT170" s="231" t="s">
        <v>228</v>
      </c>
      <c r="AU170" s="231" t="s">
        <v>84</v>
      </c>
      <c r="AV170" s="13" t="s">
        <v>82</v>
      </c>
      <c r="AW170" s="13" t="s">
        <v>31</v>
      </c>
      <c r="AX170" s="13" t="s">
        <v>75</v>
      </c>
      <c r="AY170" s="231" t="s">
        <v>218</v>
      </c>
    </row>
    <row r="171" spans="1:65" s="14" customFormat="1" ht="11.25">
      <c r="B171" s="232"/>
      <c r="C171" s="233"/>
      <c r="D171" s="223" t="s">
        <v>228</v>
      </c>
      <c r="E171" s="234" t="s">
        <v>1</v>
      </c>
      <c r="F171" s="235" t="s">
        <v>249</v>
      </c>
      <c r="G171" s="233"/>
      <c r="H171" s="236">
        <v>4.01</v>
      </c>
      <c r="I171" s="237"/>
      <c r="J171" s="233"/>
      <c r="K171" s="233"/>
      <c r="L171" s="238"/>
      <c r="M171" s="239"/>
      <c r="N171" s="240"/>
      <c r="O171" s="240"/>
      <c r="P171" s="240"/>
      <c r="Q171" s="240"/>
      <c r="R171" s="240"/>
      <c r="S171" s="240"/>
      <c r="T171" s="241"/>
      <c r="AT171" s="242" t="s">
        <v>228</v>
      </c>
      <c r="AU171" s="242" t="s">
        <v>84</v>
      </c>
      <c r="AV171" s="14" t="s">
        <v>84</v>
      </c>
      <c r="AW171" s="14" t="s">
        <v>31</v>
      </c>
      <c r="AX171" s="14" t="s">
        <v>75</v>
      </c>
      <c r="AY171" s="242" t="s">
        <v>218</v>
      </c>
    </row>
    <row r="172" spans="1:65" s="2" customFormat="1" ht="16.5" customHeight="1">
      <c r="A172" s="34"/>
      <c r="B172" s="35"/>
      <c r="C172" s="208" t="s">
        <v>250</v>
      </c>
      <c r="D172" s="208" t="s">
        <v>221</v>
      </c>
      <c r="E172" s="209" t="s">
        <v>251</v>
      </c>
      <c r="F172" s="210" t="s">
        <v>252</v>
      </c>
      <c r="G172" s="211" t="s">
        <v>253</v>
      </c>
      <c r="H172" s="212">
        <v>1</v>
      </c>
      <c r="I172" s="213"/>
      <c r="J172" s="214">
        <f>ROUND(I172*H172,2)</f>
        <v>0</v>
      </c>
      <c r="K172" s="210" t="s">
        <v>225</v>
      </c>
      <c r="L172" s="39"/>
      <c r="M172" s="215" t="s">
        <v>1</v>
      </c>
      <c r="N172" s="216" t="s">
        <v>40</v>
      </c>
      <c r="O172" s="71"/>
      <c r="P172" s="217">
        <f>O172*H172</f>
        <v>0</v>
      </c>
      <c r="Q172" s="217">
        <v>2.2780000000000002E-2</v>
      </c>
      <c r="R172" s="217">
        <f>Q172*H172</f>
        <v>2.2780000000000002E-2</v>
      </c>
      <c r="S172" s="217">
        <v>0</v>
      </c>
      <c r="T172" s="218">
        <f>S172*H172</f>
        <v>0</v>
      </c>
      <c r="U172" s="34"/>
      <c r="V172" s="34"/>
      <c r="W172" s="34"/>
      <c r="X172" s="34"/>
      <c r="Y172" s="34"/>
      <c r="Z172" s="34"/>
      <c r="AA172" s="34"/>
      <c r="AB172" s="34"/>
      <c r="AC172" s="34"/>
      <c r="AD172" s="34"/>
      <c r="AE172" s="34"/>
      <c r="AR172" s="219" t="s">
        <v>226</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226</v>
      </c>
      <c r="BM172" s="219" t="s">
        <v>254</v>
      </c>
    </row>
    <row r="173" spans="1:65" s="2" customFormat="1" ht="399.75">
      <c r="A173" s="34"/>
      <c r="B173" s="35"/>
      <c r="C173" s="36"/>
      <c r="D173" s="223" t="s">
        <v>247</v>
      </c>
      <c r="E173" s="36"/>
      <c r="F173" s="243" t="s">
        <v>255</v>
      </c>
      <c r="G173" s="36"/>
      <c r="H173" s="36"/>
      <c r="I173" s="122"/>
      <c r="J173" s="36"/>
      <c r="K173" s="36"/>
      <c r="L173" s="39"/>
      <c r="M173" s="244"/>
      <c r="N173" s="245"/>
      <c r="O173" s="71"/>
      <c r="P173" s="71"/>
      <c r="Q173" s="71"/>
      <c r="R173" s="71"/>
      <c r="S173" s="71"/>
      <c r="T173" s="72"/>
      <c r="U173" s="34"/>
      <c r="V173" s="34"/>
      <c r="W173" s="34"/>
      <c r="X173" s="34"/>
      <c r="Y173" s="34"/>
      <c r="Z173" s="34"/>
      <c r="AA173" s="34"/>
      <c r="AB173" s="34"/>
      <c r="AC173" s="34"/>
      <c r="AD173" s="34"/>
      <c r="AE173" s="34"/>
      <c r="AT173" s="17" t="s">
        <v>247</v>
      </c>
      <c r="AU173" s="17" t="s">
        <v>84</v>
      </c>
    </row>
    <row r="174" spans="1:65" s="13" customFormat="1" ht="22.5">
      <c r="B174" s="221"/>
      <c r="C174" s="222"/>
      <c r="D174" s="223" t="s">
        <v>228</v>
      </c>
      <c r="E174" s="224" t="s">
        <v>1</v>
      </c>
      <c r="F174" s="225" t="s">
        <v>229</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3" customFormat="1" ht="11.25">
      <c r="B175" s="221"/>
      <c r="C175" s="222"/>
      <c r="D175" s="223" t="s">
        <v>228</v>
      </c>
      <c r="E175" s="224" t="s">
        <v>1</v>
      </c>
      <c r="F175" s="225" t="s">
        <v>230</v>
      </c>
      <c r="G175" s="222"/>
      <c r="H175" s="224" t="s">
        <v>1</v>
      </c>
      <c r="I175" s="226"/>
      <c r="J175" s="222"/>
      <c r="K175" s="222"/>
      <c r="L175" s="227"/>
      <c r="M175" s="228"/>
      <c r="N175" s="229"/>
      <c r="O175" s="229"/>
      <c r="P175" s="229"/>
      <c r="Q175" s="229"/>
      <c r="R175" s="229"/>
      <c r="S175" s="229"/>
      <c r="T175" s="230"/>
      <c r="AT175" s="231" t="s">
        <v>228</v>
      </c>
      <c r="AU175" s="231" t="s">
        <v>84</v>
      </c>
      <c r="AV175" s="13" t="s">
        <v>82</v>
      </c>
      <c r="AW175" s="13" t="s">
        <v>31</v>
      </c>
      <c r="AX175" s="13" t="s">
        <v>75</v>
      </c>
      <c r="AY175" s="231" t="s">
        <v>218</v>
      </c>
    </row>
    <row r="176" spans="1:65" s="14" customFormat="1" ht="11.25">
      <c r="B176" s="232"/>
      <c r="C176" s="233"/>
      <c r="D176" s="223" t="s">
        <v>228</v>
      </c>
      <c r="E176" s="234" t="s">
        <v>1</v>
      </c>
      <c r="F176" s="235" t="s">
        <v>256</v>
      </c>
      <c r="G176" s="233"/>
      <c r="H176" s="236">
        <v>1</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21.75" customHeight="1">
      <c r="A177" s="34"/>
      <c r="B177" s="35"/>
      <c r="C177" s="208" t="s">
        <v>257</v>
      </c>
      <c r="D177" s="208" t="s">
        <v>221</v>
      </c>
      <c r="E177" s="209" t="s">
        <v>258</v>
      </c>
      <c r="F177" s="210" t="s">
        <v>259</v>
      </c>
      <c r="G177" s="211" t="s">
        <v>260</v>
      </c>
      <c r="H177" s="212">
        <v>1.65</v>
      </c>
      <c r="I177" s="213"/>
      <c r="J177" s="214">
        <f>ROUND(I177*H177,2)</f>
        <v>0</v>
      </c>
      <c r="K177" s="210" t="s">
        <v>225</v>
      </c>
      <c r="L177" s="39"/>
      <c r="M177" s="215" t="s">
        <v>1</v>
      </c>
      <c r="N177" s="216" t="s">
        <v>40</v>
      </c>
      <c r="O177" s="71"/>
      <c r="P177" s="217">
        <f>O177*H177</f>
        <v>0</v>
      </c>
      <c r="Q177" s="217">
        <v>8.0000000000000007E-5</v>
      </c>
      <c r="R177" s="217">
        <f>Q177*H177</f>
        <v>1.3200000000000001E-4</v>
      </c>
      <c r="S177" s="217">
        <v>0</v>
      </c>
      <c r="T177" s="218">
        <f>S177*H177</f>
        <v>0</v>
      </c>
      <c r="U177" s="34"/>
      <c r="V177" s="34"/>
      <c r="W177" s="34"/>
      <c r="X177" s="34"/>
      <c r="Y177" s="34"/>
      <c r="Z177" s="34"/>
      <c r="AA177" s="34"/>
      <c r="AB177" s="34"/>
      <c r="AC177" s="34"/>
      <c r="AD177" s="34"/>
      <c r="AE177" s="34"/>
      <c r="AR177" s="219" t="s">
        <v>226</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226</v>
      </c>
      <c r="BM177" s="219" t="s">
        <v>261</v>
      </c>
    </row>
    <row r="178" spans="1:65" s="2" customFormat="1" ht="68.25">
      <c r="A178" s="34"/>
      <c r="B178" s="35"/>
      <c r="C178" s="36"/>
      <c r="D178" s="223" t="s">
        <v>247</v>
      </c>
      <c r="E178" s="36"/>
      <c r="F178" s="243" t="s">
        <v>262</v>
      </c>
      <c r="G178" s="36"/>
      <c r="H178" s="36"/>
      <c r="I178" s="122"/>
      <c r="J178" s="36"/>
      <c r="K178" s="36"/>
      <c r="L178" s="39"/>
      <c r="M178" s="244"/>
      <c r="N178" s="245"/>
      <c r="O178" s="71"/>
      <c r="P178" s="71"/>
      <c r="Q178" s="71"/>
      <c r="R178" s="71"/>
      <c r="S178" s="71"/>
      <c r="T178" s="72"/>
      <c r="U178" s="34"/>
      <c r="V178" s="34"/>
      <c r="W178" s="34"/>
      <c r="X178" s="34"/>
      <c r="Y178" s="34"/>
      <c r="Z178" s="34"/>
      <c r="AA178" s="34"/>
      <c r="AB178" s="34"/>
      <c r="AC178" s="34"/>
      <c r="AD178" s="34"/>
      <c r="AE178" s="34"/>
      <c r="AT178" s="17" t="s">
        <v>247</v>
      </c>
      <c r="AU178" s="17" t="s">
        <v>84</v>
      </c>
    </row>
    <row r="179" spans="1:65" s="13" customFormat="1" ht="22.5">
      <c r="B179" s="221"/>
      <c r="C179" s="222"/>
      <c r="D179" s="223" t="s">
        <v>228</v>
      </c>
      <c r="E179" s="224" t="s">
        <v>1</v>
      </c>
      <c r="F179" s="225" t="s">
        <v>229</v>
      </c>
      <c r="G179" s="222"/>
      <c r="H179" s="224" t="s">
        <v>1</v>
      </c>
      <c r="I179" s="226"/>
      <c r="J179" s="222"/>
      <c r="K179" s="222"/>
      <c r="L179" s="227"/>
      <c r="M179" s="228"/>
      <c r="N179" s="229"/>
      <c r="O179" s="229"/>
      <c r="P179" s="229"/>
      <c r="Q179" s="229"/>
      <c r="R179" s="229"/>
      <c r="S179" s="229"/>
      <c r="T179" s="230"/>
      <c r="AT179" s="231" t="s">
        <v>228</v>
      </c>
      <c r="AU179" s="231" t="s">
        <v>84</v>
      </c>
      <c r="AV179" s="13" t="s">
        <v>82</v>
      </c>
      <c r="AW179" s="13" t="s">
        <v>31</v>
      </c>
      <c r="AX179" s="13" t="s">
        <v>75</v>
      </c>
      <c r="AY179" s="231" t="s">
        <v>218</v>
      </c>
    </row>
    <row r="180" spans="1:65" s="13" customFormat="1" ht="11.25">
      <c r="B180" s="221"/>
      <c r="C180" s="222"/>
      <c r="D180" s="223" t="s">
        <v>228</v>
      </c>
      <c r="E180" s="224" t="s">
        <v>1</v>
      </c>
      <c r="F180" s="225" t="s">
        <v>230</v>
      </c>
      <c r="G180" s="222"/>
      <c r="H180" s="224" t="s">
        <v>1</v>
      </c>
      <c r="I180" s="226"/>
      <c r="J180" s="222"/>
      <c r="K180" s="222"/>
      <c r="L180" s="227"/>
      <c r="M180" s="228"/>
      <c r="N180" s="229"/>
      <c r="O180" s="229"/>
      <c r="P180" s="229"/>
      <c r="Q180" s="229"/>
      <c r="R180" s="229"/>
      <c r="S180" s="229"/>
      <c r="T180" s="230"/>
      <c r="AT180" s="231" t="s">
        <v>228</v>
      </c>
      <c r="AU180" s="231" t="s">
        <v>84</v>
      </c>
      <c r="AV180" s="13" t="s">
        <v>82</v>
      </c>
      <c r="AW180" s="13" t="s">
        <v>31</v>
      </c>
      <c r="AX180" s="13" t="s">
        <v>75</v>
      </c>
      <c r="AY180" s="231" t="s">
        <v>218</v>
      </c>
    </row>
    <row r="181" spans="1:65" s="14" customFormat="1" ht="11.25">
      <c r="B181" s="232"/>
      <c r="C181" s="233"/>
      <c r="D181" s="223" t="s">
        <v>228</v>
      </c>
      <c r="E181" s="234" t="s">
        <v>1</v>
      </c>
      <c r="F181" s="235" t="s">
        <v>263</v>
      </c>
      <c r="G181" s="233"/>
      <c r="H181" s="236">
        <v>1.65</v>
      </c>
      <c r="I181" s="237"/>
      <c r="J181" s="233"/>
      <c r="K181" s="233"/>
      <c r="L181" s="238"/>
      <c r="M181" s="239"/>
      <c r="N181" s="240"/>
      <c r="O181" s="240"/>
      <c r="P181" s="240"/>
      <c r="Q181" s="240"/>
      <c r="R181" s="240"/>
      <c r="S181" s="240"/>
      <c r="T181" s="241"/>
      <c r="AT181" s="242" t="s">
        <v>228</v>
      </c>
      <c r="AU181" s="242" t="s">
        <v>84</v>
      </c>
      <c r="AV181" s="14" t="s">
        <v>84</v>
      </c>
      <c r="AW181" s="14" t="s">
        <v>31</v>
      </c>
      <c r="AX181" s="14" t="s">
        <v>75</v>
      </c>
      <c r="AY181" s="242" t="s">
        <v>218</v>
      </c>
    </row>
    <row r="182" spans="1:65" s="2" customFormat="1" ht="21.75" customHeight="1">
      <c r="A182" s="34"/>
      <c r="B182" s="35"/>
      <c r="C182" s="208" t="s">
        <v>264</v>
      </c>
      <c r="D182" s="208" t="s">
        <v>221</v>
      </c>
      <c r="E182" s="209" t="s">
        <v>265</v>
      </c>
      <c r="F182" s="210" t="s">
        <v>266</v>
      </c>
      <c r="G182" s="211" t="s">
        <v>260</v>
      </c>
      <c r="H182" s="212">
        <v>6.8</v>
      </c>
      <c r="I182" s="213"/>
      <c r="J182" s="214">
        <f>ROUND(I182*H182,2)</f>
        <v>0</v>
      </c>
      <c r="K182" s="210" t="s">
        <v>225</v>
      </c>
      <c r="L182" s="39"/>
      <c r="M182" s="215" t="s">
        <v>1</v>
      </c>
      <c r="N182" s="216" t="s">
        <v>40</v>
      </c>
      <c r="O182" s="71"/>
      <c r="P182" s="217">
        <f>O182*H182</f>
        <v>0</v>
      </c>
      <c r="Q182" s="217">
        <v>1.2999999999999999E-4</v>
      </c>
      <c r="R182" s="217">
        <f>Q182*H182</f>
        <v>8.8399999999999991E-4</v>
      </c>
      <c r="S182" s="217">
        <v>0</v>
      </c>
      <c r="T182" s="218">
        <f>S182*H182</f>
        <v>0</v>
      </c>
      <c r="U182" s="34"/>
      <c r="V182" s="34"/>
      <c r="W182" s="34"/>
      <c r="X182" s="34"/>
      <c r="Y182" s="34"/>
      <c r="Z182" s="34"/>
      <c r="AA182" s="34"/>
      <c r="AB182" s="34"/>
      <c r="AC182" s="34"/>
      <c r="AD182" s="34"/>
      <c r="AE182" s="34"/>
      <c r="AR182" s="219" t="s">
        <v>226</v>
      </c>
      <c r="AT182" s="219" t="s">
        <v>221</v>
      </c>
      <c r="AU182" s="219" t="s">
        <v>84</v>
      </c>
      <c r="AY182" s="17" t="s">
        <v>218</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226</v>
      </c>
      <c r="BM182" s="219" t="s">
        <v>267</v>
      </c>
    </row>
    <row r="183" spans="1:65" s="2" customFormat="1" ht="68.25">
      <c r="A183" s="34"/>
      <c r="B183" s="35"/>
      <c r="C183" s="36"/>
      <c r="D183" s="223" t="s">
        <v>247</v>
      </c>
      <c r="E183" s="36"/>
      <c r="F183" s="243" t="s">
        <v>262</v>
      </c>
      <c r="G183" s="36"/>
      <c r="H183" s="36"/>
      <c r="I183" s="122"/>
      <c r="J183" s="36"/>
      <c r="K183" s="36"/>
      <c r="L183" s="39"/>
      <c r="M183" s="244"/>
      <c r="N183" s="245"/>
      <c r="O183" s="71"/>
      <c r="P183" s="71"/>
      <c r="Q183" s="71"/>
      <c r="R183" s="71"/>
      <c r="S183" s="71"/>
      <c r="T183" s="72"/>
      <c r="U183" s="34"/>
      <c r="V183" s="34"/>
      <c r="W183" s="34"/>
      <c r="X183" s="34"/>
      <c r="Y183" s="34"/>
      <c r="Z183" s="34"/>
      <c r="AA183" s="34"/>
      <c r="AB183" s="34"/>
      <c r="AC183" s="34"/>
      <c r="AD183" s="34"/>
      <c r="AE183" s="34"/>
      <c r="AT183" s="17" t="s">
        <v>247</v>
      </c>
      <c r="AU183" s="17" t="s">
        <v>84</v>
      </c>
    </row>
    <row r="184" spans="1:65" s="13" customFormat="1" ht="22.5">
      <c r="B184" s="221"/>
      <c r="C184" s="222"/>
      <c r="D184" s="223" t="s">
        <v>228</v>
      </c>
      <c r="E184" s="224" t="s">
        <v>1</v>
      </c>
      <c r="F184" s="225" t="s">
        <v>229</v>
      </c>
      <c r="G184" s="222"/>
      <c r="H184" s="224" t="s">
        <v>1</v>
      </c>
      <c r="I184" s="226"/>
      <c r="J184" s="222"/>
      <c r="K184" s="222"/>
      <c r="L184" s="227"/>
      <c r="M184" s="228"/>
      <c r="N184" s="229"/>
      <c r="O184" s="229"/>
      <c r="P184" s="229"/>
      <c r="Q184" s="229"/>
      <c r="R184" s="229"/>
      <c r="S184" s="229"/>
      <c r="T184" s="230"/>
      <c r="AT184" s="231" t="s">
        <v>228</v>
      </c>
      <c r="AU184" s="231" t="s">
        <v>84</v>
      </c>
      <c r="AV184" s="13" t="s">
        <v>82</v>
      </c>
      <c r="AW184" s="13" t="s">
        <v>31</v>
      </c>
      <c r="AX184" s="13" t="s">
        <v>75</v>
      </c>
      <c r="AY184" s="231" t="s">
        <v>218</v>
      </c>
    </row>
    <row r="185" spans="1:65" s="13" customFormat="1" ht="11.25">
      <c r="B185" s="221"/>
      <c r="C185" s="222"/>
      <c r="D185" s="223" t="s">
        <v>228</v>
      </c>
      <c r="E185" s="224" t="s">
        <v>1</v>
      </c>
      <c r="F185" s="225" t="s">
        <v>230</v>
      </c>
      <c r="G185" s="222"/>
      <c r="H185" s="224" t="s">
        <v>1</v>
      </c>
      <c r="I185" s="226"/>
      <c r="J185" s="222"/>
      <c r="K185" s="222"/>
      <c r="L185" s="227"/>
      <c r="M185" s="228"/>
      <c r="N185" s="229"/>
      <c r="O185" s="229"/>
      <c r="P185" s="229"/>
      <c r="Q185" s="229"/>
      <c r="R185" s="229"/>
      <c r="S185" s="229"/>
      <c r="T185" s="230"/>
      <c r="AT185" s="231" t="s">
        <v>228</v>
      </c>
      <c r="AU185" s="231" t="s">
        <v>84</v>
      </c>
      <c r="AV185" s="13" t="s">
        <v>82</v>
      </c>
      <c r="AW185" s="13" t="s">
        <v>31</v>
      </c>
      <c r="AX185" s="13" t="s">
        <v>75</v>
      </c>
      <c r="AY185" s="231" t="s">
        <v>218</v>
      </c>
    </row>
    <row r="186" spans="1:65" s="14" customFormat="1" ht="11.25">
      <c r="B186" s="232"/>
      <c r="C186" s="233"/>
      <c r="D186" s="223" t="s">
        <v>228</v>
      </c>
      <c r="E186" s="234" t="s">
        <v>1</v>
      </c>
      <c r="F186" s="235" t="s">
        <v>268</v>
      </c>
      <c r="G186" s="233"/>
      <c r="H186" s="236">
        <v>6.8</v>
      </c>
      <c r="I186" s="237"/>
      <c r="J186" s="233"/>
      <c r="K186" s="233"/>
      <c r="L186" s="238"/>
      <c r="M186" s="239"/>
      <c r="N186" s="240"/>
      <c r="O186" s="240"/>
      <c r="P186" s="240"/>
      <c r="Q186" s="240"/>
      <c r="R186" s="240"/>
      <c r="S186" s="240"/>
      <c r="T186" s="241"/>
      <c r="AT186" s="242" t="s">
        <v>228</v>
      </c>
      <c r="AU186" s="242" t="s">
        <v>84</v>
      </c>
      <c r="AV186" s="14" t="s">
        <v>84</v>
      </c>
      <c r="AW186" s="14" t="s">
        <v>31</v>
      </c>
      <c r="AX186" s="14" t="s">
        <v>75</v>
      </c>
      <c r="AY186" s="242" t="s">
        <v>218</v>
      </c>
    </row>
    <row r="187" spans="1:65" s="2" customFormat="1" ht="21.75" customHeight="1">
      <c r="A187" s="34"/>
      <c r="B187" s="35"/>
      <c r="C187" s="208" t="s">
        <v>269</v>
      </c>
      <c r="D187" s="208" t="s">
        <v>221</v>
      </c>
      <c r="E187" s="209" t="s">
        <v>270</v>
      </c>
      <c r="F187" s="210" t="s">
        <v>271</v>
      </c>
      <c r="G187" s="211" t="s">
        <v>245</v>
      </c>
      <c r="H187" s="212">
        <v>1.484</v>
      </c>
      <c r="I187" s="213"/>
      <c r="J187" s="214">
        <f>ROUND(I187*H187,2)</f>
        <v>0</v>
      </c>
      <c r="K187" s="210" t="s">
        <v>225</v>
      </c>
      <c r="L187" s="39"/>
      <c r="M187" s="215" t="s">
        <v>1</v>
      </c>
      <c r="N187" s="216" t="s">
        <v>40</v>
      </c>
      <c r="O187" s="71"/>
      <c r="P187" s="217">
        <f>O187*H187</f>
        <v>0</v>
      </c>
      <c r="Q187" s="217">
        <v>0.17818000000000001</v>
      </c>
      <c r="R187" s="217">
        <f>Q187*H187</f>
        <v>0.26441912000000001</v>
      </c>
      <c r="S187" s="217">
        <v>0</v>
      </c>
      <c r="T187" s="218">
        <f>S187*H187</f>
        <v>0</v>
      </c>
      <c r="U187" s="34"/>
      <c r="V187" s="34"/>
      <c r="W187" s="34"/>
      <c r="X187" s="34"/>
      <c r="Y187" s="34"/>
      <c r="Z187" s="34"/>
      <c r="AA187" s="34"/>
      <c r="AB187" s="34"/>
      <c r="AC187" s="34"/>
      <c r="AD187" s="34"/>
      <c r="AE187" s="34"/>
      <c r="AR187" s="219" t="s">
        <v>226</v>
      </c>
      <c r="AT187" s="219" t="s">
        <v>221</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226</v>
      </c>
      <c r="BM187" s="219" t="s">
        <v>272</v>
      </c>
    </row>
    <row r="188" spans="1:65" s="13" customFormat="1" ht="22.5">
      <c r="B188" s="221"/>
      <c r="C188" s="222"/>
      <c r="D188" s="223" t="s">
        <v>228</v>
      </c>
      <c r="E188" s="224" t="s">
        <v>1</v>
      </c>
      <c r="F188" s="225" t="s">
        <v>229</v>
      </c>
      <c r="G188" s="222"/>
      <c r="H188" s="224" t="s">
        <v>1</v>
      </c>
      <c r="I188" s="226"/>
      <c r="J188" s="222"/>
      <c r="K188" s="222"/>
      <c r="L188" s="227"/>
      <c r="M188" s="228"/>
      <c r="N188" s="229"/>
      <c r="O188" s="229"/>
      <c r="P188" s="229"/>
      <c r="Q188" s="229"/>
      <c r="R188" s="229"/>
      <c r="S188" s="229"/>
      <c r="T188" s="230"/>
      <c r="AT188" s="231" t="s">
        <v>228</v>
      </c>
      <c r="AU188" s="231" t="s">
        <v>84</v>
      </c>
      <c r="AV188" s="13" t="s">
        <v>82</v>
      </c>
      <c r="AW188" s="13" t="s">
        <v>31</v>
      </c>
      <c r="AX188" s="13" t="s">
        <v>75</v>
      </c>
      <c r="AY188" s="231" t="s">
        <v>218</v>
      </c>
    </row>
    <row r="189" spans="1:65" s="13" customFormat="1" ht="11.25">
      <c r="B189" s="221"/>
      <c r="C189" s="222"/>
      <c r="D189" s="223" t="s">
        <v>228</v>
      </c>
      <c r="E189" s="224" t="s">
        <v>1</v>
      </c>
      <c r="F189" s="225" t="s">
        <v>230</v>
      </c>
      <c r="G189" s="222"/>
      <c r="H189" s="224" t="s">
        <v>1</v>
      </c>
      <c r="I189" s="226"/>
      <c r="J189" s="222"/>
      <c r="K189" s="222"/>
      <c r="L189" s="227"/>
      <c r="M189" s="228"/>
      <c r="N189" s="229"/>
      <c r="O189" s="229"/>
      <c r="P189" s="229"/>
      <c r="Q189" s="229"/>
      <c r="R189" s="229"/>
      <c r="S189" s="229"/>
      <c r="T189" s="230"/>
      <c r="AT189" s="231" t="s">
        <v>228</v>
      </c>
      <c r="AU189" s="231" t="s">
        <v>84</v>
      </c>
      <c r="AV189" s="13" t="s">
        <v>82</v>
      </c>
      <c r="AW189" s="13" t="s">
        <v>31</v>
      </c>
      <c r="AX189" s="13" t="s">
        <v>75</v>
      </c>
      <c r="AY189" s="231" t="s">
        <v>218</v>
      </c>
    </row>
    <row r="190" spans="1:65" s="13" customFormat="1" ht="11.25">
      <c r="B190" s="221"/>
      <c r="C190" s="222"/>
      <c r="D190" s="223" t="s">
        <v>228</v>
      </c>
      <c r="E190" s="224" t="s">
        <v>1</v>
      </c>
      <c r="F190" s="225" t="s">
        <v>240</v>
      </c>
      <c r="G190" s="222"/>
      <c r="H190" s="224" t="s">
        <v>1</v>
      </c>
      <c r="I190" s="226"/>
      <c r="J190" s="222"/>
      <c r="K190" s="222"/>
      <c r="L190" s="227"/>
      <c r="M190" s="228"/>
      <c r="N190" s="229"/>
      <c r="O190" s="229"/>
      <c r="P190" s="229"/>
      <c r="Q190" s="229"/>
      <c r="R190" s="229"/>
      <c r="S190" s="229"/>
      <c r="T190" s="230"/>
      <c r="AT190" s="231" t="s">
        <v>228</v>
      </c>
      <c r="AU190" s="231" t="s">
        <v>84</v>
      </c>
      <c r="AV190" s="13" t="s">
        <v>82</v>
      </c>
      <c r="AW190" s="13" t="s">
        <v>31</v>
      </c>
      <c r="AX190" s="13" t="s">
        <v>75</v>
      </c>
      <c r="AY190" s="231" t="s">
        <v>218</v>
      </c>
    </row>
    <row r="191" spans="1:65" s="14" customFormat="1" ht="11.25">
      <c r="B191" s="232"/>
      <c r="C191" s="233"/>
      <c r="D191" s="223" t="s">
        <v>228</v>
      </c>
      <c r="E191" s="234" t="s">
        <v>1</v>
      </c>
      <c r="F191" s="235" t="s">
        <v>273</v>
      </c>
      <c r="G191" s="233"/>
      <c r="H191" s="236">
        <v>1.484</v>
      </c>
      <c r="I191" s="237"/>
      <c r="J191" s="233"/>
      <c r="K191" s="233"/>
      <c r="L191" s="238"/>
      <c r="M191" s="239"/>
      <c r="N191" s="240"/>
      <c r="O191" s="240"/>
      <c r="P191" s="240"/>
      <c r="Q191" s="240"/>
      <c r="R191" s="240"/>
      <c r="S191" s="240"/>
      <c r="T191" s="241"/>
      <c r="AT191" s="242" t="s">
        <v>228</v>
      </c>
      <c r="AU191" s="242" t="s">
        <v>84</v>
      </c>
      <c r="AV191" s="14" t="s">
        <v>84</v>
      </c>
      <c r="AW191" s="14" t="s">
        <v>31</v>
      </c>
      <c r="AX191" s="14" t="s">
        <v>75</v>
      </c>
      <c r="AY191" s="242" t="s">
        <v>218</v>
      </c>
    </row>
    <row r="192" spans="1:65" s="12" customFormat="1" ht="22.9" customHeight="1">
      <c r="B192" s="192"/>
      <c r="C192" s="193"/>
      <c r="D192" s="194" t="s">
        <v>74</v>
      </c>
      <c r="E192" s="206" t="s">
        <v>226</v>
      </c>
      <c r="F192" s="206" t="s">
        <v>274</v>
      </c>
      <c r="G192" s="193"/>
      <c r="H192" s="193"/>
      <c r="I192" s="196"/>
      <c r="J192" s="207">
        <f>BK192</f>
        <v>0</v>
      </c>
      <c r="K192" s="193"/>
      <c r="L192" s="198"/>
      <c r="M192" s="199"/>
      <c r="N192" s="200"/>
      <c r="O192" s="200"/>
      <c r="P192" s="201">
        <f>SUM(P193:P202)</f>
        <v>0</v>
      </c>
      <c r="Q192" s="200"/>
      <c r="R192" s="201">
        <f>SUM(R193:R202)</f>
        <v>1.521344</v>
      </c>
      <c r="S192" s="200"/>
      <c r="T192" s="202">
        <f>SUM(T193:T202)</f>
        <v>0</v>
      </c>
      <c r="AR192" s="203" t="s">
        <v>82</v>
      </c>
      <c r="AT192" s="204" t="s">
        <v>74</v>
      </c>
      <c r="AU192" s="204" t="s">
        <v>82</v>
      </c>
      <c r="AY192" s="203" t="s">
        <v>218</v>
      </c>
      <c r="BK192" s="205">
        <f>SUM(BK193:BK202)</f>
        <v>0</v>
      </c>
    </row>
    <row r="193" spans="1:65" s="2" customFormat="1" ht="21.75" customHeight="1">
      <c r="A193" s="34"/>
      <c r="B193" s="35"/>
      <c r="C193" s="208" t="s">
        <v>275</v>
      </c>
      <c r="D193" s="208" t="s">
        <v>221</v>
      </c>
      <c r="E193" s="209" t="s">
        <v>276</v>
      </c>
      <c r="F193" s="210" t="s">
        <v>277</v>
      </c>
      <c r="G193" s="211" t="s">
        <v>245</v>
      </c>
      <c r="H193" s="212">
        <v>69.152000000000001</v>
      </c>
      <c r="I193" s="213"/>
      <c r="J193" s="214">
        <f>ROUND(I193*H193,2)</f>
        <v>0</v>
      </c>
      <c r="K193" s="210" t="s">
        <v>1</v>
      </c>
      <c r="L193" s="39"/>
      <c r="M193" s="215" t="s">
        <v>1</v>
      </c>
      <c r="N193" s="216" t="s">
        <v>40</v>
      </c>
      <c r="O193" s="71"/>
      <c r="P193" s="217">
        <f>O193*H193</f>
        <v>0</v>
      </c>
      <c r="Q193" s="217">
        <v>2.1999999999999999E-2</v>
      </c>
      <c r="R193" s="217">
        <f>Q193*H193</f>
        <v>1.521344</v>
      </c>
      <c r="S193" s="217">
        <v>0</v>
      </c>
      <c r="T193" s="218">
        <f>S193*H193</f>
        <v>0</v>
      </c>
      <c r="U193" s="34"/>
      <c r="V193" s="34"/>
      <c r="W193" s="34"/>
      <c r="X193" s="34"/>
      <c r="Y193" s="34"/>
      <c r="Z193" s="34"/>
      <c r="AA193" s="34"/>
      <c r="AB193" s="34"/>
      <c r="AC193" s="34"/>
      <c r="AD193" s="34"/>
      <c r="AE193" s="34"/>
      <c r="AR193" s="219" t="s">
        <v>226</v>
      </c>
      <c r="AT193" s="219" t="s">
        <v>221</v>
      </c>
      <c r="AU193" s="219" t="s">
        <v>84</v>
      </c>
      <c r="AY193" s="17" t="s">
        <v>218</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226</v>
      </c>
      <c r="BM193" s="219" t="s">
        <v>278</v>
      </c>
    </row>
    <row r="194" spans="1:65" s="2" customFormat="1" ht="58.5">
      <c r="A194" s="34"/>
      <c r="B194" s="35"/>
      <c r="C194" s="36"/>
      <c r="D194" s="223" t="s">
        <v>247</v>
      </c>
      <c r="E194" s="36"/>
      <c r="F194" s="243" t="s">
        <v>279</v>
      </c>
      <c r="G194" s="36"/>
      <c r="H194" s="36"/>
      <c r="I194" s="122"/>
      <c r="J194" s="36"/>
      <c r="K194" s="36"/>
      <c r="L194" s="39"/>
      <c r="M194" s="244"/>
      <c r="N194" s="245"/>
      <c r="O194" s="71"/>
      <c r="P194" s="71"/>
      <c r="Q194" s="71"/>
      <c r="R194" s="71"/>
      <c r="S194" s="71"/>
      <c r="T194" s="72"/>
      <c r="U194" s="34"/>
      <c r="V194" s="34"/>
      <c r="W194" s="34"/>
      <c r="X194" s="34"/>
      <c r="Y194" s="34"/>
      <c r="Z194" s="34"/>
      <c r="AA194" s="34"/>
      <c r="AB194" s="34"/>
      <c r="AC194" s="34"/>
      <c r="AD194" s="34"/>
      <c r="AE194" s="34"/>
      <c r="AT194" s="17" t="s">
        <v>247</v>
      </c>
      <c r="AU194" s="17" t="s">
        <v>84</v>
      </c>
    </row>
    <row r="195" spans="1:65" s="13" customFormat="1" ht="22.5">
      <c r="B195" s="221"/>
      <c r="C195" s="222"/>
      <c r="D195" s="223" t="s">
        <v>228</v>
      </c>
      <c r="E195" s="224" t="s">
        <v>1</v>
      </c>
      <c r="F195" s="225" t="s">
        <v>229</v>
      </c>
      <c r="G195" s="222"/>
      <c r="H195" s="224" t="s">
        <v>1</v>
      </c>
      <c r="I195" s="226"/>
      <c r="J195" s="222"/>
      <c r="K195" s="222"/>
      <c r="L195" s="227"/>
      <c r="M195" s="228"/>
      <c r="N195" s="229"/>
      <c r="O195" s="229"/>
      <c r="P195" s="229"/>
      <c r="Q195" s="229"/>
      <c r="R195" s="229"/>
      <c r="S195" s="229"/>
      <c r="T195" s="230"/>
      <c r="AT195" s="231" t="s">
        <v>228</v>
      </c>
      <c r="AU195" s="231" t="s">
        <v>84</v>
      </c>
      <c r="AV195" s="13" t="s">
        <v>82</v>
      </c>
      <c r="AW195" s="13" t="s">
        <v>31</v>
      </c>
      <c r="AX195" s="13" t="s">
        <v>75</v>
      </c>
      <c r="AY195" s="231" t="s">
        <v>218</v>
      </c>
    </row>
    <row r="196" spans="1:65" s="13" customFormat="1" ht="22.5">
      <c r="B196" s="221"/>
      <c r="C196" s="222"/>
      <c r="D196" s="223" t="s">
        <v>228</v>
      </c>
      <c r="E196" s="224" t="s">
        <v>1</v>
      </c>
      <c r="F196" s="225" t="s">
        <v>280</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3" customFormat="1" ht="11.25">
      <c r="B197" s="221"/>
      <c r="C197" s="222"/>
      <c r="D197" s="223" t="s">
        <v>228</v>
      </c>
      <c r="E197" s="224" t="s">
        <v>1</v>
      </c>
      <c r="F197" s="225" t="s">
        <v>281</v>
      </c>
      <c r="G197" s="222"/>
      <c r="H197" s="224" t="s">
        <v>1</v>
      </c>
      <c r="I197" s="226"/>
      <c r="J197" s="222"/>
      <c r="K197" s="222"/>
      <c r="L197" s="227"/>
      <c r="M197" s="228"/>
      <c r="N197" s="229"/>
      <c r="O197" s="229"/>
      <c r="P197" s="229"/>
      <c r="Q197" s="229"/>
      <c r="R197" s="229"/>
      <c r="S197" s="229"/>
      <c r="T197" s="230"/>
      <c r="AT197" s="231" t="s">
        <v>228</v>
      </c>
      <c r="AU197" s="231" t="s">
        <v>84</v>
      </c>
      <c r="AV197" s="13" t="s">
        <v>82</v>
      </c>
      <c r="AW197" s="13" t="s">
        <v>31</v>
      </c>
      <c r="AX197" s="13" t="s">
        <v>75</v>
      </c>
      <c r="AY197" s="231" t="s">
        <v>218</v>
      </c>
    </row>
    <row r="198" spans="1:65" s="13" customFormat="1" ht="11.25">
      <c r="B198" s="221"/>
      <c r="C198" s="222"/>
      <c r="D198" s="223" t="s">
        <v>228</v>
      </c>
      <c r="E198" s="224" t="s">
        <v>1</v>
      </c>
      <c r="F198" s="225" t="s">
        <v>230</v>
      </c>
      <c r="G198" s="222"/>
      <c r="H198" s="224" t="s">
        <v>1</v>
      </c>
      <c r="I198" s="226"/>
      <c r="J198" s="222"/>
      <c r="K198" s="222"/>
      <c r="L198" s="227"/>
      <c r="M198" s="228"/>
      <c r="N198" s="229"/>
      <c r="O198" s="229"/>
      <c r="P198" s="229"/>
      <c r="Q198" s="229"/>
      <c r="R198" s="229"/>
      <c r="S198" s="229"/>
      <c r="T198" s="230"/>
      <c r="AT198" s="231" t="s">
        <v>228</v>
      </c>
      <c r="AU198" s="231" t="s">
        <v>84</v>
      </c>
      <c r="AV198" s="13" t="s">
        <v>82</v>
      </c>
      <c r="AW198" s="13" t="s">
        <v>31</v>
      </c>
      <c r="AX198" s="13" t="s">
        <v>75</v>
      </c>
      <c r="AY198" s="231" t="s">
        <v>218</v>
      </c>
    </row>
    <row r="199" spans="1:65" s="13" customFormat="1" ht="11.25">
      <c r="B199" s="221"/>
      <c r="C199" s="222"/>
      <c r="D199" s="223" t="s">
        <v>228</v>
      </c>
      <c r="E199" s="224" t="s">
        <v>1</v>
      </c>
      <c r="F199" s="225" t="s">
        <v>282</v>
      </c>
      <c r="G199" s="222"/>
      <c r="H199" s="224" t="s">
        <v>1</v>
      </c>
      <c r="I199" s="226"/>
      <c r="J199" s="222"/>
      <c r="K199" s="222"/>
      <c r="L199" s="227"/>
      <c r="M199" s="228"/>
      <c r="N199" s="229"/>
      <c r="O199" s="229"/>
      <c r="P199" s="229"/>
      <c r="Q199" s="229"/>
      <c r="R199" s="229"/>
      <c r="S199" s="229"/>
      <c r="T199" s="230"/>
      <c r="AT199" s="231" t="s">
        <v>228</v>
      </c>
      <c r="AU199" s="231" t="s">
        <v>84</v>
      </c>
      <c r="AV199" s="13" t="s">
        <v>82</v>
      </c>
      <c r="AW199" s="13" t="s">
        <v>31</v>
      </c>
      <c r="AX199" s="13" t="s">
        <v>75</v>
      </c>
      <c r="AY199" s="231" t="s">
        <v>218</v>
      </c>
    </row>
    <row r="200" spans="1:65" s="14" customFormat="1" ht="11.25">
      <c r="B200" s="232"/>
      <c r="C200" s="233"/>
      <c r="D200" s="223" t="s">
        <v>228</v>
      </c>
      <c r="E200" s="234" t="s">
        <v>1</v>
      </c>
      <c r="F200" s="235" t="s">
        <v>283</v>
      </c>
      <c r="G200" s="233"/>
      <c r="H200" s="236">
        <v>34.576000000000001</v>
      </c>
      <c r="I200" s="237"/>
      <c r="J200" s="233"/>
      <c r="K200" s="233"/>
      <c r="L200" s="238"/>
      <c r="M200" s="239"/>
      <c r="N200" s="240"/>
      <c r="O200" s="240"/>
      <c r="P200" s="240"/>
      <c r="Q200" s="240"/>
      <c r="R200" s="240"/>
      <c r="S200" s="240"/>
      <c r="T200" s="241"/>
      <c r="AT200" s="242" t="s">
        <v>228</v>
      </c>
      <c r="AU200" s="242" t="s">
        <v>84</v>
      </c>
      <c r="AV200" s="14" t="s">
        <v>84</v>
      </c>
      <c r="AW200" s="14" t="s">
        <v>31</v>
      </c>
      <c r="AX200" s="14" t="s">
        <v>75</v>
      </c>
      <c r="AY200" s="242" t="s">
        <v>218</v>
      </c>
    </row>
    <row r="201" spans="1:65" s="13" customFormat="1" ht="11.25">
      <c r="B201" s="221"/>
      <c r="C201" s="222"/>
      <c r="D201" s="223" t="s">
        <v>228</v>
      </c>
      <c r="E201" s="224" t="s">
        <v>1</v>
      </c>
      <c r="F201" s="225" t="s">
        <v>284</v>
      </c>
      <c r="G201" s="222"/>
      <c r="H201" s="224" t="s">
        <v>1</v>
      </c>
      <c r="I201" s="226"/>
      <c r="J201" s="222"/>
      <c r="K201" s="222"/>
      <c r="L201" s="227"/>
      <c r="M201" s="228"/>
      <c r="N201" s="229"/>
      <c r="O201" s="229"/>
      <c r="P201" s="229"/>
      <c r="Q201" s="229"/>
      <c r="R201" s="229"/>
      <c r="S201" s="229"/>
      <c r="T201" s="230"/>
      <c r="AT201" s="231" t="s">
        <v>228</v>
      </c>
      <c r="AU201" s="231" t="s">
        <v>84</v>
      </c>
      <c r="AV201" s="13" t="s">
        <v>82</v>
      </c>
      <c r="AW201" s="13" t="s">
        <v>31</v>
      </c>
      <c r="AX201" s="13" t="s">
        <v>75</v>
      </c>
      <c r="AY201" s="231" t="s">
        <v>218</v>
      </c>
    </row>
    <row r="202" spans="1:65" s="14" customFormat="1" ht="11.25">
      <c r="B202" s="232"/>
      <c r="C202" s="233"/>
      <c r="D202" s="223" t="s">
        <v>228</v>
      </c>
      <c r="E202" s="234" t="s">
        <v>1</v>
      </c>
      <c r="F202" s="235" t="s">
        <v>283</v>
      </c>
      <c r="G202" s="233"/>
      <c r="H202" s="236">
        <v>34.576000000000001</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12" customFormat="1" ht="22.9" customHeight="1">
      <c r="B203" s="192"/>
      <c r="C203" s="193"/>
      <c r="D203" s="194" t="s">
        <v>74</v>
      </c>
      <c r="E203" s="206" t="s">
        <v>257</v>
      </c>
      <c r="F203" s="206" t="s">
        <v>285</v>
      </c>
      <c r="G203" s="193"/>
      <c r="H203" s="193"/>
      <c r="I203" s="196"/>
      <c r="J203" s="207">
        <f>BK203</f>
        <v>0</v>
      </c>
      <c r="K203" s="193"/>
      <c r="L203" s="198"/>
      <c r="M203" s="199"/>
      <c r="N203" s="200"/>
      <c r="O203" s="200"/>
      <c r="P203" s="201">
        <f>P204+P253+P297</f>
        <v>0</v>
      </c>
      <c r="Q203" s="200"/>
      <c r="R203" s="201">
        <f>R204+R253+R297</f>
        <v>22.231674410000004</v>
      </c>
      <c r="S203" s="200"/>
      <c r="T203" s="202">
        <f>T204+T253+T297</f>
        <v>0</v>
      </c>
      <c r="AR203" s="203" t="s">
        <v>82</v>
      </c>
      <c r="AT203" s="204" t="s">
        <v>74</v>
      </c>
      <c r="AU203" s="204" t="s">
        <v>82</v>
      </c>
      <c r="AY203" s="203" t="s">
        <v>218</v>
      </c>
      <c r="BK203" s="205">
        <f>BK204+BK253+BK297</f>
        <v>0</v>
      </c>
    </row>
    <row r="204" spans="1:65" s="12" customFormat="1" ht="20.85" customHeight="1">
      <c r="B204" s="192"/>
      <c r="C204" s="193"/>
      <c r="D204" s="194" t="s">
        <v>74</v>
      </c>
      <c r="E204" s="206" t="s">
        <v>286</v>
      </c>
      <c r="F204" s="206" t="s">
        <v>287</v>
      </c>
      <c r="G204" s="193"/>
      <c r="H204" s="193"/>
      <c r="I204" s="196"/>
      <c r="J204" s="207">
        <f>BK204</f>
        <v>0</v>
      </c>
      <c r="K204" s="193"/>
      <c r="L204" s="198"/>
      <c r="M204" s="199"/>
      <c r="N204" s="200"/>
      <c r="O204" s="200"/>
      <c r="P204" s="201">
        <f>SUM(P205:P252)</f>
        <v>0</v>
      </c>
      <c r="Q204" s="200"/>
      <c r="R204" s="201">
        <f>SUM(R205:R252)</f>
        <v>1.3875943100000001</v>
      </c>
      <c r="S204" s="200"/>
      <c r="T204" s="202">
        <f>SUM(T205:T252)</f>
        <v>0</v>
      </c>
      <c r="AR204" s="203" t="s">
        <v>82</v>
      </c>
      <c r="AT204" s="204" t="s">
        <v>74</v>
      </c>
      <c r="AU204" s="204" t="s">
        <v>84</v>
      </c>
      <c r="AY204" s="203" t="s">
        <v>218</v>
      </c>
      <c r="BK204" s="205">
        <f>SUM(BK205:BK252)</f>
        <v>0</v>
      </c>
    </row>
    <row r="205" spans="1:65" s="2" customFormat="1" ht="21.75" customHeight="1">
      <c r="A205" s="34"/>
      <c r="B205" s="35"/>
      <c r="C205" s="208" t="s">
        <v>288</v>
      </c>
      <c r="D205" s="208" t="s">
        <v>221</v>
      </c>
      <c r="E205" s="209" t="s">
        <v>289</v>
      </c>
      <c r="F205" s="210" t="s">
        <v>290</v>
      </c>
      <c r="G205" s="211" t="s">
        <v>245</v>
      </c>
      <c r="H205" s="212">
        <v>62.05</v>
      </c>
      <c r="I205" s="213"/>
      <c r="J205" s="214">
        <f>ROUND(I205*H205,2)</f>
        <v>0</v>
      </c>
      <c r="K205" s="210" t="s">
        <v>225</v>
      </c>
      <c r="L205" s="39"/>
      <c r="M205" s="215" t="s">
        <v>1</v>
      </c>
      <c r="N205" s="216" t="s">
        <v>40</v>
      </c>
      <c r="O205" s="71"/>
      <c r="P205" s="217">
        <f>O205*H205</f>
        <v>0</v>
      </c>
      <c r="Q205" s="217">
        <v>5.7000000000000002E-3</v>
      </c>
      <c r="R205" s="217">
        <f>Q205*H205</f>
        <v>0.35368499999999997</v>
      </c>
      <c r="S205" s="217">
        <v>0</v>
      </c>
      <c r="T205" s="218">
        <f>S205*H205</f>
        <v>0</v>
      </c>
      <c r="U205" s="34"/>
      <c r="V205" s="34"/>
      <c r="W205" s="34"/>
      <c r="X205" s="34"/>
      <c r="Y205" s="34"/>
      <c r="Z205" s="34"/>
      <c r="AA205" s="34"/>
      <c r="AB205" s="34"/>
      <c r="AC205" s="34"/>
      <c r="AD205" s="34"/>
      <c r="AE205" s="34"/>
      <c r="AR205" s="219" t="s">
        <v>226</v>
      </c>
      <c r="AT205" s="219" t="s">
        <v>221</v>
      </c>
      <c r="AU205" s="219" t="s">
        <v>219</v>
      </c>
      <c r="AY205" s="17" t="s">
        <v>218</v>
      </c>
      <c r="BE205" s="220">
        <f>IF(N205="základní",J205,0)</f>
        <v>0</v>
      </c>
      <c r="BF205" s="220">
        <f>IF(N205="snížená",J205,0)</f>
        <v>0</v>
      </c>
      <c r="BG205" s="220">
        <f>IF(N205="zákl. přenesená",J205,0)</f>
        <v>0</v>
      </c>
      <c r="BH205" s="220">
        <f>IF(N205="sníž. přenesená",J205,0)</f>
        <v>0</v>
      </c>
      <c r="BI205" s="220">
        <f>IF(N205="nulová",J205,0)</f>
        <v>0</v>
      </c>
      <c r="BJ205" s="17" t="s">
        <v>82</v>
      </c>
      <c r="BK205" s="220">
        <f>ROUND(I205*H205,2)</f>
        <v>0</v>
      </c>
      <c r="BL205" s="17" t="s">
        <v>226</v>
      </c>
      <c r="BM205" s="219" t="s">
        <v>291</v>
      </c>
    </row>
    <row r="206" spans="1:65" s="2" customFormat="1" ht="39">
      <c r="A206" s="34"/>
      <c r="B206" s="35"/>
      <c r="C206" s="36"/>
      <c r="D206" s="223" t="s">
        <v>247</v>
      </c>
      <c r="E206" s="36"/>
      <c r="F206" s="243" t="s">
        <v>292</v>
      </c>
      <c r="G206" s="36"/>
      <c r="H206" s="36"/>
      <c r="I206" s="122"/>
      <c r="J206" s="36"/>
      <c r="K206" s="36"/>
      <c r="L206" s="39"/>
      <c r="M206" s="244"/>
      <c r="N206" s="245"/>
      <c r="O206" s="71"/>
      <c r="P206" s="71"/>
      <c r="Q206" s="71"/>
      <c r="R206" s="71"/>
      <c r="S206" s="71"/>
      <c r="T206" s="72"/>
      <c r="U206" s="34"/>
      <c r="V206" s="34"/>
      <c r="W206" s="34"/>
      <c r="X206" s="34"/>
      <c r="Y206" s="34"/>
      <c r="Z206" s="34"/>
      <c r="AA206" s="34"/>
      <c r="AB206" s="34"/>
      <c r="AC206" s="34"/>
      <c r="AD206" s="34"/>
      <c r="AE206" s="34"/>
      <c r="AT206" s="17" t="s">
        <v>247</v>
      </c>
      <c r="AU206" s="17" t="s">
        <v>219</v>
      </c>
    </row>
    <row r="207" spans="1:65" s="13" customFormat="1" ht="22.5">
      <c r="B207" s="221"/>
      <c r="C207" s="222"/>
      <c r="D207" s="223" t="s">
        <v>228</v>
      </c>
      <c r="E207" s="224" t="s">
        <v>1</v>
      </c>
      <c r="F207" s="225" t="s">
        <v>229</v>
      </c>
      <c r="G207" s="222"/>
      <c r="H207" s="224" t="s">
        <v>1</v>
      </c>
      <c r="I207" s="226"/>
      <c r="J207" s="222"/>
      <c r="K207" s="222"/>
      <c r="L207" s="227"/>
      <c r="M207" s="228"/>
      <c r="N207" s="229"/>
      <c r="O207" s="229"/>
      <c r="P207" s="229"/>
      <c r="Q207" s="229"/>
      <c r="R207" s="229"/>
      <c r="S207" s="229"/>
      <c r="T207" s="230"/>
      <c r="AT207" s="231" t="s">
        <v>228</v>
      </c>
      <c r="AU207" s="231" t="s">
        <v>219</v>
      </c>
      <c r="AV207" s="13" t="s">
        <v>82</v>
      </c>
      <c r="AW207" s="13" t="s">
        <v>31</v>
      </c>
      <c r="AX207" s="13" t="s">
        <v>75</v>
      </c>
      <c r="AY207" s="231" t="s">
        <v>218</v>
      </c>
    </row>
    <row r="208" spans="1:65" s="13" customFormat="1" ht="11.25">
      <c r="B208" s="221"/>
      <c r="C208" s="222"/>
      <c r="D208" s="223" t="s">
        <v>228</v>
      </c>
      <c r="E208" s="224" t="s">
        <v>1</v>
      </c>
      <c r="F208" s="225" t="s">
        <v>230</v>
      </c>
      <c r="G208" s="222"/>
      <c r="H208" s="224" t="s">
        <v>1</v>
      </c>
      <c r="I208" s="226"/>
      <c r="J208" s="222"/>
      <c r="K208" s="222"/>
      <c r="L208" s="227"/>
      <c r="M208" s="228"/>
      <c r="N208" s="229"/>
      <c r="O208" s="229"/>
      <c r="P208" s="229"/>
      <c r="Q208" s="229"/>
      <c r="R208" s="229"/>
      <c r="S208" s="229"/>
      <c r="T208" s="230"/>
      <c r="AT208" s="231" t="s">
        <v>228</v>
      </c>
      <c r="AU208" s="231" t="s">
        <v>219</v>
      </c>
      <c r="AV208" s="13" t="s">
        <v>82</v>
      </c>
      <c r="AW208" s="13" t="s">
        <v>31</v>
      </c>
      <c r="AX208" s="13" t="s">
        <v>75</v>
      </c>
      <c r="AY208" s="231" t="s">
        <v>218</v>
      </c>
    </row>
    <row r="209" spans="1:65" s="14" customFormat="1" ht="11.25">
      <c r="B209" s="232"/>
      <c r="C209" s="233"/>
      <c r="D209" s="223" t="s">
        <v>228</v>
      </c>
      <c r="E209" s="234" t="s">
        <v>1</v>
      </c>
      <c r="F209" s="235" t="s">
        <v>293</v>
      </c>
      <c r="G209" s="233"/>
      <c r="H209" s="236">
        <v>54.57</v>
      </c>
      <c r="I209" s="237"/>
      <c r="J209" s="233"/>
      <c r="K209" s="233"/>
      <c r="L209" s="238"/>
      <c r="M209" s="239"/>
      <c r="N209" s="240"/>
      <c r="O209" s="240"/>
      <c r="P209" s="240"/>
      <c r="Q209" s="240"/>
      <c r="R209" s="240"/>
      <c r="S209" s="240"/>
      <c r="T209" s="241"/>
      <c r="AT209" s="242" t="s">
        <v>228</v>
      </c>
      <c r="AU209" s="242" t="s">
        <v>219</v>
      </c>
      <c r="AV209" s="14" t="s">
        <v>84</v>
      </c>
      <c r="AW209" s="14" t="s">
        <v>31</v>
      </c>
      <c r="AX209" s="14" t="s">
        <v>75</v>
      </c>
      <c r="AY209" s="242" t="s">
        <v>218</v>
      </c>
    </row>
    <row r="210" spans="1:65" s="14" customFormat="1" ht="11.25">
      <c r="B210" s="232"/>
      <c r="C210" s="233"/>
      <c r="D210" s="223" t="s">
        <v>228</v>
      </c>
      <c r="E210" s="234" t="s">
        <v>1</v>
      </c>
      <c r="F210" s="235" t="s">
        <v>294</v>
      </c>
      <c r="G210" s="233"/>
      <c r="H210" s="236">
        <v>7.48</v>
      </c>
      <c r="I210" s="237"/>
      <c r="J210" s="233"/>
      <c r="K210" s="233"/>
      <c r="L210" s="238"/>
      <c r="M210" s="239"/>
      <c r="N210" s="240"/>
      <c r="O210" s="240"/>
      <c r="P210" s="240"/>
      <c r="Q210" s="240"/>
      <c r="R210" s="240"/>
      <c r="S210" s="240"/>
      <c r="T210" s="241"/>
      <c r="AT210" s="242" t="s">
        <v>228</v>
      </c>
      <c r="AU210" s="242" t="s">
        <v>219</v>
      </c>
      <c r="AV210" s="14" t="s">
        <v>84</v>
      </c>
      <c r="AW210" s="14" t="s">
        <v>31</v>
      </c>
      <c r="AX210" s="14" t="s">
        <v>75</v>
      </c>
      <c r="AY210" s="242" t="s">
        <v>218</v>
      </c>
    </row>
    <row r="211" spans="1:65" s="2" customFormat="1" ht="21.75" customHeight="1">
      <c r="A211" s="34"/>
      <c r="B211" s="35"/>
      <c r="C211" s="208" t="s">
        <v>295</v>
      </c>
      <c r="D211" s="208" t="s">
        <v>221</v>
      </c>
      <c r="E211" s="209" t="s">
        <v>296</v>
      </c>
      <c r="F211" s="210" t="s">
        <v>297</v>
      </c>
      <c r="G211" s="211" t="s">
        <v>245</v>
      </c>
      <c r="H211" s="212">
        <v>36.356999999999999</v>
      </c>
      <c r="I211" s="213"/>
      <c r="J211" s="214">
        <f>ROUND(I211*H211,2)</f>
        <v>0</v>
      </c>
      <c r="K211" s="210" t="s">
        <v>225</v>
      </c>
      <c r="L211" s="39"/>
      <c r="M211" s="215" t="s">
        <v>1</v>
      </c>
      <c r="N211" s="216" t="s">
        <v>40</v>
      </c>
      <c r="O211" s="71"/>
      <c r="P211" s="217">
        <f>O211*H211</f>
        <v>0</v>
      </c>
      <c r="Q211" s="217">
        <v>7.3499999999999998E-3</v>
      </c>
      <c r="R211" s="217">
        <f>Q211*H211</f>
        <v>0.26722394999999999</v>
      </c>
      <c r="S211" s="217">
        <v>0</v>
      </c>
      <c r="T211" s="218">
        <f>S211*H211</f>
        <v>0</v>
      </c>
      <c r="U211" s="34"/>
      <c r="V211" s="34"/>
      <c r="W211" s="34"/>
      <c r="X211" s="34"/>
      <c r="Y211" s="34"/>
      <c r="Z211" s="34"/>
      <c r="AA211" s="34"/>
      <c r="AB211" s="34"/>
      <c r="AC211" s="34"/>
      <c r="AD211" s="34"/>
      <c r="AE211" s="34"/>
      <c r="AR211" s="219" t="s">
        <v>226</v>
      </c>
      <c r="AT211" s="219" t="s">
        <v>221</v>
      </c>
      <c r="AU211" s="219" t="s">
        <v>219</v>
      </c>
      <c r="AY211" s="17" t="s">
        <v>218</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226</v>
      </c>
      <c r="BM211" s="219" t="s">
        <v>298</v>
      </c>
    </row>
    <row r="212" spans="1:65" s="13" customFormat="1" ht="22.5">
      <c r="B212" s="221"/>
      <c r="C212" s="222"/>
      <c r="D212" s="223" t="s">
        <v>228</v>
      </c>
      <c r="E212" s="224" t="s">
        <v>1</v>
      </c>
      <c r="F212" s="225" t="s">
        <v>229</v>
      </c>
      <c r="G212" s="222"/>
      <c r="H212" s="224" t="s">
        <v>1</v>
      </c>
      <c r="I212" s="226"/>
      <c r="J212" s="222"/>
      <c r="K212" s="222"/>
      <c r="L212" s="227"/>
      <c r="M212" s="228"/>
      <c r="N212" s="229"/>
      <c r="O212" s="229"/>
      <c r="P212" s="229"/>
      <c r="Q212" s="229"/>
      <c r="R212" s="229"/>
      <c r="S212" s="229"/>
      <c r="T212" s="230"/>
      <c r="AT212" s="231" t="s">
        <v>228</v>
      </c>
      <c r="AU212" s="231" t="s">
        <v>219</v>
      </c>
      <c r="AV212" s="13" t="s">
        <v>82</v>
      </c>
      <c r="AW212" s="13" t="s">
        <v>31</v>
      </c>
      <c r="AX212" s="13" t="s">
        <v>75</v>
      </c>
      <c r="AY212" s="231" t="s">
        <v>218</v>
      </c>
    </row>
    <row r="213" spans="1:65" s="13" customFormat="1" ht="11.25">
      <c r="B213" s="221"/>
      <c r="C213" s="222"/>
      <c r="D213" s="223" t="s">
        <v>228</v>
      </c>
      <c r="E213" s="224" t="s">
        <v>1</v>
      </c>
      <c r="F213" s="225" t="s">
        <v>230</v>
      </c>
      <c r="G213" s="222"/>
      <c r="H213" s="224" t="s">
        <v>1</v>
      </c>
      <c r="I213" s="226"/>
      <c r="J213" s="222"/>
      <c r="K213" s="222"/>
      <c r="L213" s="227"/>
      <c r="M213" s="228"/>
      <c r="N213" s="229"/>
      <c r="O213" s="229"/>
      <c r="P213" s="229"/>
      <c r="Q213" s="229"/>
      <c r="R213" s="229"/>
      <c r="S213" s="229"/>
      <c r="T213" s="230"/>
      <c r="AT213" s="231" t="s">
        <v>228</v>
      </c>
      <c r="AU213" s="231" t="s">
        <v>219</v>
      </c>
      <c r="AV213" s="13" t="s">
        <v>82</v>
      </c>
      <c r="AW213" s="13" t="s">
        <v>31</v>
      </c>
      <c r="AX213" s="13" t="s">
        <v>75</v>
      </c>
      <c r="AY213" s="231" t="s">
        <v>218</v>
      </c>
    </row>
    <row r="214" spans="1:65" s="13" customFormat="1" ht="11.25">
      <c r="B214" s="221"/>
      <c r="C214" s="222"/>
      <c r="D214" s="223" t="s">
        <v>228</v>
      </c>
      <c r="E214" s="224" t="s">
        <v>1</v>
      </c>
      <c r="F214" s="225" t="s">
        <v>299</v>
      </c>
      <c r="G214" s="222"/>
      <c r="H214" s="224" t="s">
        <v>1</v>
      </c>
      <c r="I214" s="226"/>
      <c r="J214" s="222"/>
      <c r="K214" s="222"/>
      <c r="L214" s="227"/>
      <c r="M214" s="228"/>
      <c r="N214" s="229"/>
      <c r="O214" s="229"/>
      <c r="P214" s="229"/>
      <c r="Q214" s="229"/>
      <c r="R214" s="229"/>
      <c r="S214" s="229"/>
      <c r="T214" s="230"/>
      <c r="AT214" s="231" t="s">
        <v>228</v>
      </c>
      <c r="AU214" s="231" t="s">
        <v>219</v>
      </c>
      <c r="AV214" s="13" t="s">
        <v>82</v>
      </c>
      <c r="AW214" s="13" t="s">
        <v>31</v>
      </c>
      <c r="AX214" s="13" t="s">
        <v>75</v>
      </c>
      <c r="AY214" s="231" t="s">
        <v>218</v>
      </c>
    </row>
    <row r="215" spans="1:65" s="14" customFormat="1" ht="11.25">
      <c r="B215" s="232"/>
      <c r="C215" s="233"/>
      <c r="D215" s="223" t="s">
        <v>228</v>
      </c>
      <c r="E215" s="234" t="s">
        <v>1</v>
      </c>
      <c r="F215" s="235" t="s">
        <v>300</v>
      </c>
      <c r="G215" s="233"/>
      <c r="H215" s="236">
        <v>22.22</v>
      </c>
      <c r="I215" s="237"/>
      <c r="J215" s="233"/>
      <c r="K215" s="233"/>
      <c r="L215" s="238"/>
      <c r="M215" s="239"/>
      <c r="N215" s="240"/>
      <c r="O215" s="240"/>
      <c r="P215" s="240"/>
      <c r="Q215" s="240"/>
      <c r="R215" s="240"/>
      <c r="S215" s="240"/>
      <c r="T215" s="241"/>
      <c r="AT215" s="242" t="s">
        <v>228</v>
      </c>
      <c r="AU215" s="242" t="s">
        <v>219</v>
      </c>
      <c r="AV215" s="14" t="s">
        <v>84</v>
      </c>
      <c r="AW215" s="14" t="s">
        <v>31</v>
      </c>
      <c r="AX215" s="14" t="s">
        <v>75</v>
      </c>
      <c r="AY215" s="242" t="s">
        <v>218</v>
      </c>
    </row>
    <row r="216" spans="1:65" s="14" customFormat="1" ht="22.5">
      <c r="B216" s="232"/>
      <c r="C216" s="233"/>
      <c r="D216" s="223" t="s">
        <v>228</v>
      </c>
      <c r="E216" s="234" t="s">
        <v>1</v>
      </c>
      <c r="F216" s="235" t="s">
        <v>301</v>
      </c>
      <c r="G216" s="233"/>
      <c r="H216" s="236">
        <v>8.9510000000000005</v>
      </c>
      <c r="I216" s="237"/>
      <c r="J216" s="233"/>
      <c r="K216" s="233"/>
      <c r="L216" s="238"/>
      <c r="M216" s="239"/>
      <c r="N216" s="240"/>
      <c r="O216" s="240"/>
      <c r="P216" s="240"/>
      <c r="Q216" s="240"/>
      <c r="R216" s="240"/>
      <c r="S216" s="240"/>
      <c r="T216" s="241"/>
      <c r="AT216" s="242" t="s">
        <v>228</v>
      </c>
      <c r="AU216" s="242" t="s">
        <v>219</v>
      </c>
      <c r="AV216" s="14" t="s">
        <v>84</v>
      </c>
      <c r="AW216" s="14" t="s">
        <v>31</v>
      </c>
      <c r="AX216" s="14" t="s">
        <v>75</v>
      </c>
      <c r="AY216" s="242" t="s">
        <v>218</v>
      </c>
    </row>
    <row r="217" spans="1:65" s="14" customFormat="1" ht="11.25">
      <c r="B217" s="232"/>
      <c r="C217" s="233"/>
      <c r="D217" s="223" t="s">
        <v>228</v>
      </c>
      <c r="E217" s="234" t="s">
        <v>1</v>
      </c>
      <c r="F217" s="235" t="s">
        <v>302</v>
      </c>
      <c r="G217" s="233"/>
      <c r="H217" s="236">
        <v>5.1859999999999999</v>
      </c>
      <c r="I217" s="237"/>
      <c r="J217" s="233"/>
      <c r="K217" s="233"/>
      <c r="L217" s="238"/>
      <c r="M217" s="239"/>
      <c r="N217" s="240"/>
      <c r="O217" s="240"/>
      <c r="P217" s="240"/>
      <c r="Q217" s="240"/>
      <c r="R217" s="240"/>
      <c r="S217" s="240"/>
      <c r="T217" s="241"/>
      <c r="AT217" s="242" t="s">
        <v>228</v>
      </c>
      <c r="AU217" s="242" t="s">
        <v>219</v>
      </c>
      <c r="AV217" s="14" t="s">
        <v>84</v>
      </c>
      <c r="AW217" s="14" t="s">
        <v>31</v>
      </c>
      <c r="AX217" s="14" t="s">
        <v>75</v>
      </c>
      <c r="AY217" s="242" t="s">
        <v>218</v>
      </c>
    </row>
    <row r="218" spans="1:65" s="2" customFormat="1" ht="21.75" customHeight="1">
      <c r="A218" s="34"/>
      <c r="B218" s="35"/>
      <c r="C218" s="208" t="s">
        <v>303</v>
      </c>
      <c r="D218" s="208" t="s">
        <v>221</v>
      </c>
      <c r="E218" s="209" t="s">
        <v>304</v>
      </c>
      <c r="F218" s="210" t="s">
        <v>305</v>
      </c>
      <c r="G218" s="211" t="s">
        <v>245</v>
      </c>
      <c r="H218" s="212">
        <v>36.356999999999999</v>
      </c>
      <c r="I218" s="213"/>
      <c r="J218" s="214">
        <f>ROUND(I218*H218,2)</f>
        <v>0</v>
      </c>
      <c r="K218" s="210" t="s">
        <v>225</v>
      </c>
      <c r="L218" s="39"/>
      <c r="M218" s="215" t="s">
        <v>1</v>
      </c>
      <c r="N218" s="216" t="s">
        <v>40</v>
      </c>
      <c r="O218" s="71"/>
      <c r="P218" s="217">
        <f>O218*H218</f>
        <v>0</v>
      </c>
      <c r="Q218" s="217">
        <v>1.6279999999999999E-2</v>
      </c>
      <c r="R218" s="217">
        <f>Q218*H218</f>
        <v>0.59189195999999999</v>
      </c>
      <c r="S218" s="217">
        <v>0</v>
      </c>
      <c r="T218" s="218">
        <f>S218*H218</f>
        <v>0</v>
      </c>
      <c r="U218" s="34"/>
      <c r="V218" s="34"/>
      <c r="W218" s="34"/>
      <c r="X218" s="34"/>
      <c r="Y218" s="34"/>
      <c r="Z218" s="34"/>
      <c r="AA218" s="34"/>
      <c r="AB218" s="34"/>
      <c r="AC218" s="34"/>
      <c r="AD218" s="34"/>
      <c r="AE218" s="34"/>
      <c r="AR218" s="219" t="s">
        <v>226</v>
      </c>
      <c r="AT218" s="219" t="s">
        <v>221</v>
      </c>
      <c r="AU218" s="219" t="s">
        <v>219</v>
      </c>
      <c r="AY218" s="17" t="s">
        <v>218</v>
      </c>
      <c r="BE218" s="220">
        <f>IF(N218="základní",J218,0)</f>
        <v>0</v>
      </c>
      <c r="BF218" s="220">
        <f>IF(N218="snížená",J218,0)</f>
        <v>0</v>
      </c>
      <c r="BG218" s="220">
        <f>IF(N218="zákl. přenesená",J218,0)</f>
        <v>0</v>
      </c>
      <c r="BH218" s="220">
        <f>IF(N218="sníž. přenesená",J218,0)</f>
        <v>0</v>
      </c>
      <c r="BI218" s="220">
        <f>IF(N218="nulová",J218,0)</f>
        <v>0</v>
      </c>
      <c r="BJ218" s="17" t="s">
        <v>82</v>
      </c>
      <c r="BK218" s="220">
        <f>ROUND(I218*H218,2)</f>
        <v>0</v>
      </c>
      <c r="BL218" s="17" t="s">
        <v>226</v>
      </c>
      <c r="BM218" s="219" t="s">
        <v>306</v>
      </c>
    </row>
    <row r="219" spans="1:65" s="13" customFormat="1" ht="22.5">
      <c r="B219" s="221"/>
      <c r="C219" s="222"/>
      <c r="D219" s="223" t="s">
        <v>228</v>
      </c>
      <c r="E219" s="224" t="s">
        <v>1</v>
      </c>
      <c r="F219" s="225" t="s">
        <v>229</v>
      </c>
      <c r="G219" s="222"/>
      <c r="H219" s="224" t="s">
        <v>1</v>
      </c>
      <c r="I219" s="226"/>
      <c r="J219" s="222"/>
      <c r="K219" s="222"/>
      <c r="L219" s="227"/>
      <c r="M219" s="228"/>
      <c r="N219" s="229"/>
      <c r="O219" s="229"/>
      <c r="P219" s="229"/>
      <c r="Q219" s="229"/>
      <c r="R219" s="229"/>
      <c r="S219" s="229"/>
      <c r="T219" s="230"/>
      <c r="AT219" s="231" t="s">
        <v>228</v>
      </c>
      <c r="AU219" s="231" t="s">
        <v>219</v>
      </c>
      <c r="AV219" s="13" t="s">
        <v>82</v>
      </c>
      <c r="AW219" s="13" t="s">
        <v>31</v>
      </c>
      <c r="AX219" s="13" t="s">
        <v>75</v>
      </c>
      <c r="AY219" s="231" t="s">
        <v>218</v>
      </c>
    </row>
    <row r="220" spans="1:65" s="13" customFormat="1" ht="11.25">
      <c r="B220" s="221"/>
      <c r="C220" s="222"/>
      <c r="D220" s="223" t="s">
        <v>228</v>
      </c>
      <c r="E220" s="224" t="s">
        <v>1</v>
      </c>
      <c r="F220" s="225" t="s">
        <v>230</v>
      </c>
      <c r="G220" s="222"/>
      <c r="H220" s="224" t="s">
        <v>1</v>
      </c>
      <c r="I220" s="226"/>
      <c r="J220" s="222"/>
      <c r="K220" s="222"/>
      <c r="L220" s="227"/>
      <c r="M220" s="228"/>
      <c r="N220" s="229"/>
      <c r="O220" s="229"/>
      <c r="P220" s="229"/>
      <c r="Q220" s="229"/>
      <c r="R220" s="229"/>
      <c r="S220" s="229"/>
      <c r="T220" s="230"/>
      <c r="AT220" s="231" t="s">
        <v>228</v>
      </c>
      <c r="AU220" s="231" t="s">
        <v>219</v>
      </c>
      <c r="AV220" s="13" t="s">
        <v>82</v>
      </c>
      <c r="AW220" s="13" t="s">
        <v>31</v>
      </c>
      <c r="AX220" s="13" t="s">
        <v>75</v>
      </c>
      <c r="AY220" s="231" t="s">
        <v>218</v>
      </c>
    </row>
    <row r="221" spans="1:65" s="13" customFormat="1" ht="11.25">
      <c r="B221" s="221"/>
      <c r="C221" s="222"/>
      <c r="D221" s="223" t="s">
        <v>228</v>
      </c>
      <c r="E221" s="224" t="s">
        <v>1</v>
      </c>
      <c r="F221" s="225" t="s">
        <v>299</v>
      </c>
      <c r="G221" s="222"/>
      <c r="H221" s="224" t="s">
        <v>1</v>
      </c>
      <c r="I221" s="226"/>
      <c r="J221" s="222"/>
      <c r="K221" s="222"/>
      <c r="L221" s="227"/>
      <c r="M221" s="228"/>
      <c r="N221" s="229"/>
      <c r="O221" s="229"/>
      <c r="P221" s="229"/>
      <c r="Q221" s="229"/>
      <c r="R221" s="229"/>
      <c r="S221" s="229"/>
      <c r="T221" s="230"/>
      <c r="AT221" s="231" t="s">
        <v>228</v>
      </c>
      <c r="AU221" s="231" t="s">
        <v>219</v>
      </c>
      <c r="AV221" s="13" t="s">
        <v>82</v>
      </c>
      <c r="AW221" s="13" t="s">
        <v>31</v>
      </c>
      <c r="AX221" s="13" t="s">
        <v>75</v>
      </c>
      <c r="AY221" s="231" t="s">
        <v>218</v>
      </c>
    </row>
    <row r="222" spans="1:65" s="14" customFormat="1" ht="11.25">
      <c r="B222" s="232"/>
      <c r="C222" s="233"/>
      <c r="D222" s="223" t="s">
        <v>228</v>
      </c>
      <c r="E222" s="234" t="s">
        <v>1</v>
      </c>
      <c r="F222" s="235" t="s">
        <v>300</v>
      </c>
      <c r="G222" s="233"/>
      <c r="H222" s="236">
        <v>22.22</v>
      </c>
      <c r="I222" s="237"/>
      <c r="J222" s="233"/>
      <c r="K222" s="233"/>
      <c r="L222" s="238"/>
      <c r="M222" s="239"/>
      <c r="N222" s="240"/>
      <c r="O222" s="240"/>
      <c r="P222" s="240"/>
      <c r="Q222" s="240"/>
      <c r="R222" s="240"/>
      <c r="S222" s="240"/>
      <c r="T222" s="241"/>
      <c r="AT222" s="242" t="s">
        <v>228</v>
      </c>
      <c r="AU222" s="242" t="s">
        <v>219</v>
      </c>
      <c r="AV222" s="14" t="s">
        <v>84</v>
      </c>
      <c r="AW222" s="14" t="s">
        <v>31</v>
      </c>
      <c r="AX222" s="14" t="s">
        <v>75</v>
      </c>
      <c r="AY222" s="242" t="s">
        <v>218</v>
      </c>
    </row>
    <row r="223" spans="1:65" s="14" customFormat="1" ht="22.5">
      <c r="B223" s="232"/>
      <c r="C223" s="233"/>
      <c r="D223" s="223" t="s">
        <v>228</v>
      </c>
      <c r="E223" s="234" t="s">
        <v>1</v>
      </c>
      <c r="F223" s="235" t="s">
        <v>301</v>
      </c>
      <c r="G223" s="233"/>
      <c r="H223" s="236">
        <v>8.9510000000000005</v>
      </c>
      <c r="I223" s="237"/>
      <c r="J223" s="233"/>
      <c r="K223" s="233"/>
      <c r="L223" s="238"/>
      <c r="M223" s="239"/>
      <c r="N223" s="240"/>
      <c r="O223" s="240"/>
      <c r="P223" s="240"/>
      <c r="Q223" s="240"/>
      <c r="R223" s="240"/>
      <c r="S223" s="240"/>
      <c r="T223" s="241"/>
      <c r="AT223" s="242" t="s">
        <v>228</v>
      </c>
      <c r="AU223" s="242" t="s">
        <v>219</v>
      </c>
      <c r="AV223" s="14" t="s">
        <v>84</v>
      </c>
      <c r="AW223" s="14" t="s">
        <v>31</v>
      </c>
      <c r="AX223" s="14" t="s">
        <v>75</v>
      </c>
      <c r="AY223" s="242" t="s">
        <v>218</v>
      </c>
    </row>
    <row r="224" spans="1:65" s="14" customFormat="1" ht="11.25">
      <c r="B224" s="232"/>
      <c r="C224" s="233"/>
      <c r="D224" s="223" t="s">
        <v>228</v>
      </c>
      <c r="E224" s="234" t="s">
        <v>1</v>
      </c>
      <c r="F224" s="235" t="s">
        <v>302</v>
      </c>
      <c r="G224" s="233"/>
      <c r="H224" s="236">
        <v>5.1859999999999999</v>
      </c>
      <c r="I224" s="237"/>
      <c r="J224" s="233"/>
      <c r="K224" s="233"/>
      <c r="L224" s="238"/>
      <c r="M224" s="239"/>
      <c r="N224" s="240"/>
      <c r="O224" s="240"/>
      <c r="P224" s="240"/>
      <c r="Q224" s="240"/>
      <c r="R224" s="240"/>
      <c r="S224" s="240"/>
      <c r="T224" s="241"/>
      <c r="AT224" s="242" t="s">
        <v>228</v>
      </c>
      <c r="AU224" s="242" t="s">
        <v>219</v>
      </c>
      <c r="AV224" s="14" t="s">
        <v>84</v>
      </c>
      <c r="AW224" s="14" t="s">
        <v>31</v>
      </c>
      <c r="AX224" s="14" t="s">
        <v>75</v>
      </c>
      <c r="AY224" s="242" t="s">
        <v>218</v>
      </c>
    </row>
    <row r="225" spans="1:65" s="2" customFormat="1" ht="21.75" customHeight="1">
      <c r="A225" s="34"/>
      <c r="B225" s="35"/>
      <c r="C225" s="208" t="s">
        <v>307</v>
      </c>
      <c r="D225" s="208" t="s">
        <v>221</v>
      </c>
      <c r="E225" s="209" t="s">
        <v>308</v>
      </c>
      <c r="F225" s="210" t="s">
        <v>309</v>
      </c>
      <c r="G225" s="211" t="s">
        <v>245</v>
      </c>
      <c r="H225" s="212">
        <v>0.77500000000000002</v>
      </c>
      <c r="I225" s="213"/>
      <c r="J225" s="214">
        <f>ROUND(I225*H225,2)</f>
        <v>0</v>
      </c>
      <c r="K225" s="210" t="s">
        <v>225</v>
      </c>
      <c r="L225" s="39"/>
      <c r="M225" s="215" t="s">
        <v>1</v>
      </c>
      <c r="N225" s="216" t="s">
        <v>40</v>
      </c>
      <c r="O225" s="71"/>
      <c r="P225" s="217">
        <f>O225*H225</f>
        <v>0</v>
      </c>
      <c r="Q225" s="217">
        <v>4.1529999999999997E-2</v>
      </c>
      <c r="R225" s="217">
        <f>Q225*H225</f>
        <v>3.2185749999999999E-2</v>
      </c>
      <c r="S225" s="217">
        <v>0</v>
      </c>
      <c r="T225" s="218">
        <f>S225*H225</f>
        <v>0</v>
      </c>
      <c r="U225" s="34"/>
      <c r="V225" s="34"/>
      <c r="W225" s="34"/>
      <c r="X225" s="34"/>
      <c r="Y225" s="34"/>
      <c r="Z225" s="34"/>
      <c r="AA225" s="34"/>
      <c r="AB225" s="34"/>
      <c r="AC225" s="34"/>
      <c r="AD225" s="34"/>
      <c r="AE225" s="34"/>
      <c r="AR225" s="219" t="s">
        <v>226</v>
      </c>
      <c r="AT225" s="219" t="s">
        <v>221</v>
      </c>
      <c r="AU225" s="219" t="s">
        <v>219</v>
      </c>
      <c r="AY225" s="17" t="s">
        <v>218</v>
      </c>
      <c r="BE225" s="220">
        <f>IF(N225="základní",J225,0)</f>
        <v>0</v>
      </c>
      <c r="BF225" s="220">
        <f>IF(N225="snížená",J225,0)</f>
        <v>0</v>
      </c>
      <c r="BG225" s="220">
        <f>IF(N225="zákl. přenesená",J225,0)</f>
        <v>0</v>
      </c>
      <c r="BH225" s="220">
        <f>IF(N225="sníž. přenesená",J225,0)</f>
        <v>0</v>
      </c>
      <c r="BI225" s="220">
        <f>IF(N225="nulová",J225,0)</f>
        <v>0</v>
      </c>
      <c r="BJ225" s="17" t="s">
        <v>82</v>
      </c>
      <c r="BK225" s="220">
        <f>ROUND(I225*H225,2)</f>
        <v>0</v>
      </c>
      <c r="BL225" s="17" t="s">
        <v>226</v>
      </c>
      <c r="BM225" s="219" t="s">
        <v>310</v>
      </c>
    </row>
    <row r="226" spans="1:65" s="13" customFormat="1" ht="22.5">
      <c r="B226" s="221"/>
      <c r="C226" s="222"/>
      <c r="D226" s="223" t="s">
        <v>228</v>
      </c>
      <c r="E226" s="224" t="s">
        <v>1</v>
      </c>
      <c r="F226" s="225" t="s">
        <v>229</v>
      </c>
      <c r="G226" s="222"/>
      <c r="H226" s="224" t="s">
        <v>1</v>
      </c>
      <c r="I226" s="226"/>
      <c r="J226" s="222"/>
      <c r="K226" s="222"/>
      <c r="L226" s="227"/>
      <c r="M226" s="228"/>
      <c r="N226" s="229"/>
      <c r="O226" s="229"/>
      <c r="P226" s="229"/>
      <c r="Q226" s="229"/>
      <c r="R226" s="229"/>
      <c r="S226" s="229"/>
      <c r="T226" s="230"/>
      <c r="AT226" s="231" t="s">
        <v>228</v>
      </c>
      <c r="AU226" s="231" t="s">
        <v>219</v>
      </c>
      <c r="AV226" s="13" t="s">
        <v>82</v>
      </c>
      <c r="AW226" s="13" t="s">
        <v>31</v>
      </c>
      <c r="AX226" s="13" t="s">
        <v>75</v>
      </c>
      <c r="AY226" s="231" t="s">
        <v>218</v>
      </c>
    </row>
    <row r="227" spans="1:65" s="13" customFormat="1" ht="11.25">
      <c r="B227" s="221"/>
      <c r="C227" s="222"/>
      <c r="D227" s="223" t="s">
        <v>228</v>
      </c>
      <c r="E227" s="224" t="s">
        <v>1</v>
      </c>
      <c r="F227" s="225" t="s">
        <v>230</v>
      </c>
      <c r="G227" s="222"/>
      <c r="H227" s="224" t="s">
        <v>1</v>
      </c>
      <c r="I227" s="226"/>
      <c r="J227" s="222"/>
      <c r="K227" s="222"/>
      <c r="L227" s="227"/>
      <c r="M227" s="228"/>
      <c r="N227" s="229"/>
      <c r="O227" s="229"/>
      <c r="P227" s="229"/>
      <c r="Q227" s="229"/>
      <c r="R227" s="229"/>
      <c r="S227" s="229"/>
      <c r="T227" s="230"/>
      <c r="AT227" s="231" t="s">
        <v>228</v>
      </c>
      <c r="AU227" s="231" t="s">
        <v>219</v>
      </c>
      <c r="AV227" s="13" t="s">
        <v>82</v>
      </c>
      <c r="AW227" s="13" t="s">
        <v>31</v>
      </c>
      <c r="AX227" s="13" t="s">
        <v>75</v>
      </c>
      <c r="AY227" s="231" t="s">
        <v>218</v>
      </c>
    </row>
    <row r="228" spans="1:65" s="13" customFormat="1" ht="11.25">
      <c r="B228" s="221"/>
      <c r="C228" s="222"/>
      <c r="D228" s="223" t="s">
        <v>228</v>
      </c>
      <c r="E228" s="224" t="s">
        <v>1</v>
      </c>
      <c r="F228" s="225" t="s">
        <v>311</v>
      </c>
      <c r="G228" s="222"/>
      <c r="H228" s="224" t="s">
        <v>1</v>
      </c>
      <c r="I228" s="226"/>
      <c r="J228" s="222"/>
      <c r="K228" s="222"/>
      <c r="L228" s="227"/>
      <c r="M228" s="228"/>
      <c r="N228" s="229"/>
      <c r="O228" s="229"/>
      <c r="P228" s="229"/>
      <c r="Q228" s="229"/>
      <c r="R228" s="229"/>
      <c r="S228" s="229"/>
      <c r="T228" s="230"/>
      <c r="AT228" s="231" t="s">
        <v>228</v>
      </c>
      <c r="AU228" s="231" t="s">
        <v>219</v>
      </c>
      <c r="AV228" s="13" t="s">
        <v>82</v>
      </c>
      <c r="AW228" s="13" t="s">
        <v>31</v>
      </c>
      <c r="AX228" s="13" t="s">
        <v>75</v>
      </c>
      <c r="AY228" s="231" t="s">
        <v>218</v>
      </c>
    </row>
    <row r="229" spans="1:65" s="14" customFormat="1" ht="11.25">
      <c r="B229" s="232"/>
      <c r="C229" s="233"/>
      <c r="D229" s="223" t="s">
        <v>228</v>
      </c>
      <c r="E229" s="234" t="s">
        <v>1</v>
      </c>
      <c r="F229" s="235" t="s">
        <v>312</v>
      </c>
      <c r="G229" s="233"/>
      <c r="H229" s="236">
        <v>0.77500000000000002</v>
      </c>
      <c r="I229" s="237"/>
      <c r="J229" s="233"/>
      <c r="K229" s="233"/>
      <c r="L229" s="238"/>
      <c r="M229" s="239"/>
      <c r="N229" s="240"/>
      <c r="O229" s="240"/>
      <c r="P229" s="240"/>
      <c r="Q229" s="240"/>
      <c r="R229" s="240"/>
      <c r="S229" s="240"/>
      <c r="T229" s="241"/>
      <c r="AT229" s="242" t="s">
        <v>228</v>
      </c>
      <c r="AU229" s="242" t="s">
        <v>219</v>
      </c>
      <c r="AV229" s="14" t="s">
        <v>84</v>
      </c>
      <c r="AW229" s="14" t="s">
        <v>31</v>
      </c>
      <c r="AX229" s="14" t="s">
        <v>75</v>
      </c>
      <c r="AY229" s="242" t="s">
        <v>218</v>
      </c>
    </row>
    <row r="230" spans="1:65" s="2" customFormat="1" ht="21.75" customHeight="1">
      <c r="A230" s="34"/>
      <c r="B230" s="35"/>
      <c r="C230" s="208" t="s">
        <v>313</v>
      </c>
      <c r="D230" s="208" t="s">
        <v>221</v>
      </c>
      <c r="E230" s="209" t="s">
        <v>314</v>
      </c>
      <c r="F230" s="210" t="s">
        <v>315</v>
      </c>
      <c r="G230" s="211" t="s">
        <v>245</v>
      </c>
      <c r="H230" s="212">
        <v>1.1950000000000001</v>
      </c>
      <c r="I230" s="213"/>
      <c r="J230" s="214">
        <f>ROUND(I230*H230,2)</f>
        <v>0</v>
      </c>
      <c r="K230" s="210" t="s">
        <v>225</v>
      </c>
      <c r="L230" s="39"/>
      <c r="M230" s="215" t="s">
        <v>1</v>
      </c>
      <c r="N230" s="216" t="s">
        <v>40</v>
      </c>
      <c r="O230" s="71"/>
      <c r="P230" s="217">
        <f>O230*H230</f>
        <v>0</v>
      </c>
      <c r="Q230" s="217">
        <v>4.1529999999999997E-2</v>
      </c>
      <c r="R230" s="217">
        <f>Q230*H230</f>
        <v>4.9628350000000002E-2</v>
      </c>
      <c r="S230" s="217">
        <v>0</v>
      </c>
      <c r="T230" s="218">
        <f>S230*H230</f>
        <v>0</v>
      </c>
      <c r="U230" s="34"/>
      <c r="V230" s="34"/>
      <c r="W230" s="34"/>
      <c r="X230" s="34"/>
      <c r="Y230" s="34"/>
      <c r="Z230" s="34"/>
      <c r="AA230" s="34"/>
      <c r="AB230" s="34"/>
      <c r="AC230" s="34"/>
      <c r="AD230" s="34"/>
      <c r="AE230" s="34"/>
      <c r="AR230" s="219" t="s">
        <v>226</v>
      </c>
      <c r="AT230" s="219" t="s">
        <v>221</v>
      </c>
      <c r="AU230" s="219" t="s">
        <v>219</v>
      </c>
      <c r="AY230" s="17" t="s">
        <v>218</v>
      </c>
      <c r="BE230" s="220">
        <f>IF(N230="základní",J230,0)</f>
        <v>0</v>
      </c>
      <c r="BF230" s="220">
        <f>IF(N230="snížená",J230,0)</f>
        <v>0</v>
      </c>
      <c r="BG230" s="220">
        <f>IF(N230="zákl. přenesená",J230,0)</f>
        <v>0</v>
      </c>
      <c r="BH230" s="220">
        <f>IF(N230="sníž. přenesená",J230,0)</f>
        <v>0</v>
      </c>
      <c r="BI230" s="220">
        <f>IF(N230="nulová",J230,0)</f>
        <v>0</v>
      </c>
      <c r="BJ230" s="17" t="s">
        <v>82</v>
      </c>
      <c r="BK230" s="220">
        <f>ROUND(I230*H230,2)</f>
        <v>0</v>
      </c>
      <c r="BL230" s="17" t="s">
        <v>226</v>
      </c>
      <c r="BM230" s="219" t="s">
        <v>316</v>
      </c>
    </row>
    <row r="231" spans="1:65" s="13" customFormat="1" ht="22.5">
      <c r="B231" s="221"/>
      <c r="C231" s="222"/>
      <c r="D231" s="223" t="s">
        <v>228</v>
      </c>
      <c r="E231" s="224" t="s">
        <v>1</v>
      </c>
      <c r="F231" s="225" t="s">
        <v>229</v>
      </c>
      <c r="G231" s="222"/>
      <c r="H231" s="224" t="s">
        <v>1</v>
      </c>
      <c r="I231" s="226"/>
      <c r="J231" s="222"/>
      <c r="K231" s="222"/>
      <c r="L231" s="227"/>
      <c r="M231" s="228"/>
      <c r="N231" s="229"/>
      <c r="O231" s="229"/>
      <c r="P231" s="229"/>
      <c r="Q231" s="229"/>
      <c r="R231" s="229"/>
      <c r="S231" s="229"/>
      <c r="T231" s="230"/>
      <c r="AT231" s="231" t="s">
        <v>228</v>
      </c>
      <c r="AU231" s="231" t="s">
        <v>219</v>
      </c>
      <c r="AV231" s="13" t="s">
        <v>82</v>
      </c>
      <c r="AW231" s="13" t="s">
        <v>31</v>
      </c>
      <c r="AX231" s="13" t="s">
        <v>75</v>
      </c>
      <c r="AY231" s="231" t="s">
        <v>218</v>
      </c>
    </row>
    <row r="232" spans="1:65" s="13" customFormat="1" ht="11.25">
      <c r="B232" s="221"/>
      <c r="C232" s="222"/>
      <c r="D232" s="223" t="s">
        <v>228</v>
      </c>
      <c r="E232" s="224" t="s">
        <v>1</v>
      </c>
      <c r="F232" s="225" t="s">
        <v>230</v>
      </c>
      <c r="G232" s="222"/>
      <c r="H232" s="224" t="s">
        <v>1</v>
      </c>
      <c r="I232" s="226"/>
      <c r="J232" s="222"/>
      <c r="K232" s="222"/>
      <c r="L232" s="227"/>
      <c r="M232" s="228"/>
      <c r="N232" s="229"/>
      <c r="O232" s="229"/>
      <c r="P232" s="229"/>
      <c r="Q232" s="229"/>
      <c r="R232" s="229"/>
      <c r="S232" s="229"/>
      <c r="T232" s="230"/>
      <c r="AT232" s="231" t="s">
        <v>228</v>
      </c>
      <c r="AU232" s="231" t="s">
        <v>219</v>
      </c>
      <c r="AV232" s="13" t="s">
        <v>82</v>
      </c>
      <c r="AW232" s="13" t="s">
        <v>31</v>
      </c>
      <c r="AX232" s="13" t="s">
        <v>75</v>
      </c>
      <c r="AY232" s="231" t="s">
        <v>218</v>
      </c>
    </row>
    <row r="233" spans="1:65" s="13" customFormat="1" ht="11.25">
      <c r="B233" s="221"/>
      <c r="C233" s="222"/>
      <c r="D233" s="223" t="s">
        <v>228</v>
      </c>
      <c r="E233" s="224" t="s">
        <v>1</v>
      </c>
      <c r="F233" s="225" t="s">
        <v>311</v>
      </c>
      <c r="G233" s="222"/>
      <c r="H233" s="224" t="s">
        <v>1</v>
      </c>
      <c r="I233" s="226"/>
      <c r="J233" s="222"/>
      <c r="K233" s="222"/>
      <c r="L233" s="227"/>
      <c r="M233" s="228"/>
      <c r="N233" s="229"/>
      <c r="O233" s="229"/>
      <c r="P233" s="229"/>
      <c r="Q233" s="229"/>
      <c r="R233" s="229"/>
      <c r="S233" s="229"/>
      <c r="T233" s="230"/>
      <c r="AT233" s="231" t="s">
        <v>228</v>
      </c>
      <c r="AU233" s="231" t="s">
        <v>219</v>
      </c>
      <c r="AV233" s="13" t="s">
        <v>82</v>
      </c>
      <c r="AW233" s="13" t="s">
        <v>31</v>
      </c>
      <c r="AX233" s="13" t="s">
        <v>75</v>
      </c>
      <c r="AY233" s="231" t="s">
        <v>218</v>
      </c>
    </row>
    <row r="234" spans="1:65" s="14" customFormat="1" ht="11.25">
      <c r="B234" s="232"/>
      <c r="C234" s="233"/>
      <c r="D234" s="223" t="s">
        <v>228</v>
      </c>
      <c r="E234" s="234" t="s">
        <v>1</v>
      </c>
      <c r="F234" s="235" t="s">
        <v>317</v>
      </c>
      <c r="G234" s="233"/>
      <c r="H234" s="236">
        <v>1.1950000000000001</v>
      </c>
      <c r="I234" s="237"/>
      <c r="J234" s="233"/>
      <c r="K234" s="233"/>
      <c r="L234" s="238"/>
      <c r="M234" s="239"/>
      <c r="N234" s="240"/>
      <c r="O234" s="240"/>
      <c r="P234" s="240"/>
      <c r="Q234" s="240"/>
      <c r="R234" s="240"/>
      <c r="S234" s="240"/>
      <c r="T234" s="241"/>
      <c r="AT234" s="242" t="s">
        <v>228</v>
      </c>
      <c r="AU234" s="242" t="s">
        <v>219</v>
      </c>
      <c r="AV234" s="14" t="s">
        <v>84</v>
      </c>
      <c r="AW234" s="14" t="s">
        <v>31</v>
      </c>
      <c r="AX234" s="14" t="s">
        <v>75</v>
      </c>
      <c r="AY234" s="242" t="s">
        <v>218</v>
      </c>
    </row>
    <row r="235" spans="1:65" s="2" customFormat="1" ht="21.75" customHeight="1">
      <c r="A235" s="34"/>
      <c r="B235" s="35"/>
      <c r="C235" s="208" t="s">
        <v>8</v>
      </c>
      <c r="D235" s="208" t="s">
        <v>221</v>
      </c>
      <c r="E235" s="209" t="s">
        <v>318</v>
      </c>
      <c r="F235" s="210" t="s">
        <v>319</v>
      </c>
      <c r="G235" s="211" t="s">
        <v>245</v>
      </c>
      <c r="H235" s="212">
        <v>2.7450000000000001</v>
      </c>
      <c r="I235" s="213"/>
      <c r="J235" s="214">
        <f>ROUND(I235*H235,2)</f>
        <v>0</v>
      </c>
      <c r="K235" s="210" t="s">
        <v>225</v>
      </c>
      <c r="L235" s="39"/>
      <c r="M235" s="215" t="s">
        <v>1</v>
      </c>
      <c r="N235" s="216" t="s">
        <v>40</v>
      </c>
      <c r="O235" s="71"/>
      <c r="P235" s="217">
        <f>O235*H235</f>
        <v>0</v>
      </c>
      <c r="Q235" s="217">
        <v>3.3579999999999999E-2</v>
      </c>
      <c r="R235" s="217">
        <f>Q235*H235</f>
        <v>9.2177099999999998E-2</v>
      </c>
      <c r="S235" s="217">
        <v>0</v>
      </c>
      <c r="T235" s="218">
        <f>S235*H235</f>
        <v>0</v>
      </c>
      <c r="U235" s="34"/>
      <c r="V235" s="34"/>
      <c r="W235" s="34"/>
      <c r="X235" s="34"/>
      <c r="Y235" s="34"/>
      <c r="Z235" s="34"/>
      <c r="AA235" s="34"/>
      <c r="AB235" s="34"/>
      <c r="AC235" s="34"/>
      <c r="AD235" s="34"/>
      <c r="AE235" s="34"/>
      <c r="AR235" s="219" t="s">
        <v>226</v>
      </c>
      <c r="AT235" s="219" t="s">
        <v>221</v>
      </c>
      <c r="AU235" s="219" t="s">
        <v>219</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226</v>
      </c>
      <c r="BM235" s="219" t="s">
        <v>320</v>
      </c>
    </row>
    <row r="236" spans="1:65" s="2" customFormat="1" ht="39">
      <c r="A236" s="34"/>
      <c r="B236" s="35"/>
      <c r="C236" s="36"/>
      <c r="D236" s="223" t="s">
        <v>247</v>
      </c>
      <c r="E236" s="36"/>
      <c r="F236" s="243" t="s">
        <v>321</v>
      </c>
      <c r="G236" s="36"/>
      <c r="H236" s="36"/>
      <c r="I236" s="122"/>
      <c r="J236" s="36"/>
      <c r="K236" s="36"/>
      <c r="L236" s="39"/>
      <c r="M236" s="244"/>
      <c r="N236" s="245"/>
      <c r="O236" s="71"/>
      <c r="P236" s="71"/>
      <c r="Q236" s="71"/>
      <c r="R236" s="71"/>
      <c r="S236" s="71"/>
      <c r="T236" s="72"/>
      <c r="U236" s="34"/>
      <c r="V236" s="34"/>
      <c r="W236" s="34"/>
      <c r="X236" s="34"/>
      <c r="Y236" s="34"/>
      <c r="Z236" s="34"/>
      <c r="AA236" s="34"/>
      <c r="AB236" s="34"/>
      <c r="AC236" s="34"/>
      <c r="AD236" s="34"/>
      <c r="AE236" s="34"/>
      <c r="AT236" s="17" t="s">
        <v>247</v>
      </c>
      <c r="AU236" s="17" t="s">
        <v>219</v>
      </c>
    </row>
    <row r="237" spans="1:65" s="13" customFormat="1" ht="22.5">
      <c r="B237" s="221"/>
      <c r="C237" s="222"/>
      <c r="D237" s="223" t="s">
        <v>228</v>
      </c>
      <c r="E237" s="224" t="s">
        <v>1</v>
      </c>
      <c r="F237" s="225" t="s">
        <v>229</v>
      </c>
      <c r="G237" s="222"/>
      <c r="H237" s="224" t="s">
        <v>1</v>
      </c>
      <c r="I237" s="226"/>
      <c r="J237" s="222"/>
      <c r="K237" s="222"/>
      <c r="L237" s="227"/>
      <c r="M237" s="228"/>
      <c r="N237" s="229"/>
      <c r="O237" s="229"/>
      <c r="P237" s="229"/>
      <c r="Q237" s="229"/>
      <c r="R237" s="229"/>
      <c r="S237" s="229"/>
      <c r="T237" s="230"/>
      <c r="AT237" s="231" t="s">
        <v>228</v>
      </c>
      <c r="AU237" s="231" t="s">
        <v>219</v>
      </c>
      <c r="AV237" s="13" t="s">
        <v>82</v>
      </c>
      <c r="AW237" s="13" t="s">
        <v>31</v>
      </c>
      <c r="AX237" s="13" t="s">
        <v>75</v>
      </c>
      <c r="AY237" s="231" t="s">
        <v>218</v>
      </c>
    </row>
    <row r="238" spans="1:65" s="13" customFormat="1" ht="11.25">
      <c r="B238" s="221"/>
      <c r="C238" s="222"/>
      <c r="D238" s="223" t="s">
        <v>228</v>
      </c>
      <c r="E238" s="224" t="s">
        <v>1</v>
      </c>
      <c r="F238" s="225" t="s">
        <v>230</v>
      </c>
      <c r="G238" s="222"/>
      <c r="H238" s="224" t="s">
        <v>1</v>
      </c>
      <c r="I238" s="226"/>
      <c r="J238" s="222"/>
      <c r="K238" s="222"/>
      <c r="L238" s="227"/>
      <c r="M238" s="228"/>
      <c r="N238" s="229"/>
      <c r="O238" s="229"/>
      <c r="P238" s="229"/>
      <c r="Q238" s="229"/>
      <c r="R238" s="229"/>
      <c r="S238" s="229"/>
      <c r="T238" s="230"/>
      <c r="AT238" s="231" t="s">
        <v>228</v>
      </c>
      <c r="AU238" s="231" t="s">
        <v>219</v>
      </c>
      <c r="AV238" s="13" t="s">
        <v>82</v>
      </c>
      <c r="AW238" s="13" t="s">
        <v>31</v>
      </c>
      <c r="AX238" s="13" t="s">
        <v>75</v>
      </c>
      <c r="AY238" s="231" t="s">
        <v>218</v>
      </c>
    </row>
    <row r="239" spans="1:65" s="14" customFormat="1" ht="11.25">
      <c r="B239" s="232"/>
      <c r="C239" s="233"/>
      <c r="D239" s="223" t="s">
        <v>228</v>
      </c>
      <c r="E239" s="234" t="s">
        <v>1</v>
      </c>
      <c r="F239" s="235" t="s">
        <v>322</v>
      </c>
      <c r="G239" s="233"/>
      <c r="H239" s="236">
        <v>2.7450000000000001</v>
      </c>
      <c r="I239" s="237"/>
      <c r="J239" s="233"/>
      <c r="K239" s="233"/>
      <c r="L239" s="238"/>
      <c r="M239" s="239"/>
      <c r="N239" s="240"/>
      <c r="O239" s="240"/>
      <c r="P239" s="240"/>
      <c r="Q239" s="240"/>
      <c r="R239" s="240"/>
      <c r="S239" s="240"/>
      <c r="T239" s="241"/>
      <c r="AT239" s="242" t="s">
        <v>228</v>
      </c>
      <c r="AU239" s="242" t="s">
        <v>219</v>
      </c>
      <c r="AV239" s="14" t="s">
        <v>84</v>
      </c>
      <c r="AW239" s="14" t="s">
        <v>31</v>
      </c>
      <c r="AX239" s="14" t="s">
        <v>75</v>
      </c>
      <c r="AY239" s="242" t="s">
        <v>218</v>
      </c>
    </row>
    <row r="240" spans="1:65" s="2" customFormat="1" ht="21.75" customHeight="1">
      <c r="A240" s="34"/>
      <c r="B240" s="35"/>
      <c r="C240" s="208" t="s">
        <v>323</v>
      </c>
      <c r="D240" s="208" t="s">
        <v>221</v>
      </c>
      <c r="E240" s="209" t="s">
        <v>324</v>
      </c>
      <c r="F240" s="210" t="s">
        <v>325</v>
      </c>
      <c r="G240" s="211" t="s">
        <v>260</v>
      </c>
      <c r="H240" s="212">
        <v>9.1999999999999993</v>
      </c>
      <c r="I240" s="213"/>
      <c r="J240" s="214">
        <f>ROUND(I240*H240,2)</f>
        <v>0</v>
      </c>
      <c r="K240" s="210" t="s">
        <v>225</v>
      </c>
      <c r="L240" s="39"/>
      <c r="M240" s="215" t="s">
        <v>1</v>
      </c>
      <c r="N240" s="216" t="s">
        <v>40</v>
      </c>
      <c r="O240" s="71"/>
      <c r="P240" s="217">
        <f>O240*H240</f>
        <v>0</v>
      </c>
      <c r="Q240" s="217">
        <v>0</v>
      </c>
      <c r="R240" s="217">
        <f>Q240*H240</f>
        <v>0</v>
      </c>
      <c r="S240" s="217">
        <v>0</v>
      </c>
      <c r="T240" s="218">
        <f>S240*H240</f>
        <v>0</v>
      </c>
      <c r="U240" s="34"/>
      <c r="V240" s="34"/>
      <c r="W240" s="34"/>
      <c r="X240" s="34"/>
      <c r="Y240" s="34"/>
      <c r="Z240" s="34"/>
      <c r="AA240" s="34"/>
      <c r="AB240" s="34"/>
      <c r="AC240" s="34"/>
      <c r="AD240" s="34"/>
      <c r="AE240" s="34"/>
      <c r="AR240" s="219" t="s">
        <v>226</v>
      </c>
      <c r="AT240" s="219" t="s">
        <v>221</v>
      </c>
      <c r="AU240" s="219" t="s">
        <v>219</v>
      </c>
      <c r="AY240" s="17" t="s">
        <v>218</v>
      </c>
      <c r="BE240" s="220">
        <f>IF(N240="základní",J240,0)</f>
        <v>0</v>
      </c>
      <c r="BF240" s="220">
        <f>IF(N240="snížená",J240,0)</f>
        <v>0</v>
      </c>
      <c r="BG240" s="220">
        <f>IF(N240="zákl. přenesená",J240,0)</f>
        <v>0</v>
      </c>
      <c r="BH240" s="220">
        <f>IF(N240="sníž. přenesená",J240,0)</f>
        <v>0</v>
      </c>
      <c r="BI240" s="220">
        <f>IF(N240="nulová",J240,0)</f>
        <v>0</v>
      </c>
      <c r="BJ240" s="17" t="s">
        <v>82</v>
      </c>
      <c r="BK240" s="220">
        <f>ROUND(I240*H240,2)</f>
        <v>0</v>
      </c>
      <c r="BL240" s="17" t="s">
        <v>226</v>
      </c>
      <c r="BM240" s="219" t="s">
        <v>326</v>
      </c>
    </row>
    <row r="241" spans="1:65" s="13" customFormat="1" ht="22.5">
      <c r="B241" s="221"/>
      <c r="C241" s="222"/>
      <c r="D241" s="223" t="s">
        <v>228</v>
      </c>
      <c r="E241" s="224" t="s">
        <v>1</v>
      </c>
      <c r="F241" s="225" t="s">
        <v>229</v>
      </c>
      <c r="G241" s="222"/>
      <c r="H241" s="224" t="s">
        <v>1</v>
      </c>
      <c r="I241" s="226"/>
      <c r="J241" s="222"/>
      <c r="K241" s="222"/>
      <c r="L241" s="227"/>
      <c r="M241" s="228"/>
      <c r="N241" s="229"/>
      <c r="O241" s="229"/>
      <c r="P241" s="229"/>
      <c r="Q241" s="229"/>
      <c r="R241" s="229"/>
      <c r="S241" s="229"/>
      <c r="T241" s="230"/>
      <c r="AT241" s="231" t="s">
        <v>228</v>
      </c>
      <c r="AU241" s="231" t="s">
        <v>219</v>
      </c>
      <c r="AV241" s="13" t="s">
        <v>82</v>
      </c>
      <c r="AW241" s="13" t="s">
        <v>31</v>
      </c>
      <c r="AX241" s="13" t="s">
        <v>75</v>
      </c>
      <c r="AY241" s="231" t="s">
        <v>218</v>
      </c>
    </row>
    <row r="242" spans="1:65" s="13" customFormat="1" ht="11.25">
      <c r="B242" s="221"/>
      <c r="C242" s="222"/>
      <c r="D242" s="223" t="s">
        <v>228</v>
      </c>
      <c r="E242" s="224" t="s">
        <v>1</v>
      </c>
      <c r="F242" s="225" t="s">
        <v>230</v>
      </c>
      <c r="G242" s="222"/>
      <c r="H242" s="224" t="s">
        <v>1</v>
      </c>
      <c r="I242" s="226"/>
      <c r="J242" s="222"/>
      <c r="K242" s="222"/>
      <c r="L242" s="227"/>
      <c r="M242" s="228"/>
      <c r="N242" s="229"/>
      <c r="O242" s="229"/>
      <c r="P242" s="229"/>
      <c r="Q242" s="229"/>
      <c r="R242" s="229"/>
      <c r="S242" s="229"/>
      <c r="T242" s="230"/>
      <c r="AT242" s="231" t="s">
        <v>228</v>
      </c>
      <c r="AU242" s="231" t="s">
        <v>219</v>
      </c>
      <c r="AV242" s="13" t="s">
        <v>82</v>
      </c>
      <c r="AW242" s="13" t="s">
        <v>31</v>
      </c>
      <c r="AX242" s="13" t="s">
        <v>75</v>
      </c>
      <c r="AY242" s="231" t="s">
        <v>218</v>
      </c>
    </row>
    <row r="243" spans="1:65" s="14" customFormat="1" ht="11.25">
      <c r="B243" s="232"/>
      <c r="C243" s="233"/>
      <c r="D243" s="223" t="s">
        <v>228</v>
      </c>
      <c r="E243" s="234" t="s">
        <v>1</v>
      </c>
      <c r="F243" s="235" t="s">
        <v>327</v>
      </c>
      <c r="G243" s="233"/>
      <c r="H243" s="236">
        <v>9.1999999999999993</v>
      </c>
      <c r="I243" s="237"/>
      <c r="J243" s="233"/>
      <c r="K243" s="233"/>
      <c r="L243" s="238"/>
      <c r="M243" s="239"/>
      <c r="N243" s="240"/>
      <c r="O243" s="240"/>
      <c r="P243" s="240"/>
      <c r="Q243" s="240"/>
      <c r="R243" s="240"/>
      <c r="S243" s="240"/>
      <c r="T243" s="241"/>
      <c r="AT243" s="242" t="s">
        <v>228</v>
      </c>
      <c r="AU243" s="242" t="s">
        <v>219</v>
      </c>
      <c r="AV243" s="14" t="s">
        <v>84</v>
      </c>
      <c r="AW243" s="14" t="s">
        <v>31</v>
      </c>
      <c r="AX243" s="14" t="s">
        <v>75</v>
      </c>
      <c r="AY243" s="242" t="s">
        <v>218</v>
      </c>
    </row>
    <row r="244" spans="1:65" s="2" customFormat="1" ht="21.75" customHeight="1">
      <c r="A244" s="34"/>
      <c r="B244" s="35"/>
      <c r="C244" s="246" t="s">
        <v>328</v>
      </c>
      <c r="D244" s="246" t="s">
        <v>329</v>
      </c>
      <c r="E244" s="247" t="s">
        <v>330</v>
      </c>
      <c r="F244" s="248" t="s">
        <v>331</v>
      </c>
      <c r="G244" s="249" t="s">
        <v>260</v>
      </c>
      <c r="H244" s="250">
        <v>9.66</v>
      </c>
      <c r="I244" s="251"/>
      <c r="J244" s="252">
        <f>ROUND(I244*H244,2)</f>
        <v>0</v>
      </c>
      <c r="K244" s="248" t="s">
        <v>225</v>
      </c>
      <c r="L244" s="253"/>
      <c r="M244" s="254" t="s">
        <v>1</v>
      </c>
      <c r="N244" s="255" t="s">
        <v>40</v>
      </c>
      <c r="O244" s="71"/>
      <c r="P244" s="217">
        <f>O244*H244</f>
        <v>0</v>
      </c>
      <c r="Q244" s="217">
        <v>3.0000000000000001E-5</v>
      </c>
      <c r="R244" s="217">
        <f>Q244*H244</f>
        <v>2.898E-4</v>
      </c>
      <c r="S244" s="217">
        <v>0</v>
      </c>
      <c r="T244" s="218">
        <f>S244*H244</f>
        <v>0</v>
      </c>
      <c r="U244" s="34"/>
      <c r="V244" s="34"/>
      <c r="W244" s="34"/>
      <c r="X244" s="34"/>
      <c r="Y244" s="34"/>
      <c r="Z244" s="34"/>
      <c r="AA244" s="34"/>
      <c r="AB244" s="34"/>
      <c r="AC244" s="34"/>
      <c r="AD244" s="34"/>
      <c r="AE244" s="34"/>
      <c r="AR244" s="219" t="s">
        <v>269</v>
      </c>
      <c r="AT244" s="219" t="s">
        <v>329</v>
      </c>
      <c r="AU244" s="219" t="s">
        <v>219</v>
      </c>
      <c r="AY244" s="17" t="s">
        <v>218</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226</v>
      </c>
      <c r="BM244" s="219" t="s">
        <v>332</v>
      </c>
    </row>
    <row r="245" spans="1:65" s="14" customFormat="1" ht="11.25">
      <c r="B245" s="232"/>
      <c r="C245" s="233"/>
      <c r="D245" s="223" t="s">
        <v>228</v>
      </c>
      <c r="E245" s="233"/>
      <c r="F245" s="235" t="s">
        <v>333</v>
      </c>
      <c r="G245" s="233"/>
      <c r="H245" s="236">
        <v>9.66</v>
      </c>
      <c r="I245" s="237"/>
      <c r="J245" s="233"/>
      <c r="K245" s="233"/>
      <c r="L245" s="238"/>
      <c r="M245" s="239"/>
      <c r="N245" s="240"/>
      <c r="O245" s="240"/>
      <c r="P245" s="240"/>
      <c r="Q245" s="240"/>
      <c r="R245" s="240"/>
      <c r="S245" s="240"/>
      <c r="T245" s="241"/>
      <c r="AT245" s="242" t="s">
        <v>228</v>
      </c>
      <c r="AU245" s="242" t="s">
        <v>219</v>
      </c>
      <c r="AV245" s="14" t="s">
        <v>84</v>
      </c>
      <c r="AW245" s="14" t="s">
        <v>4</v>
      </c>
      <c r="AX245" s="14" t="s">
        <v>82</v>
      </c>
      <c r="AY245" s="242" t="s">
        <v>218</v>
      </c>
    </row>
    <row r="246" spans="1:65" s="2" customFormat="1" ht="21.75" customHeight="1">
      <c r="A246" s="34"/>
      <c r="B246" s="35"/>
      <c r="C246" s="208" t="s">
        <v>334</v>
      </c>
      <c r="D246" s="208" t="s">
        <v>221</v>
      </c>
      <c r="E246" s="209" t="s">
        <v>335</v>
      </c>
      <c r="F246" s="210" t="s">
        <v>336</v>
      </c>
      <c r="G246" s="211" t="s">
        <v>260</v>
      </c>
      <c r="H246" s="212">
        <v>12.2</v>
      </c>
      <c r="I246" s="213"/>
      <c r="J246" s="214">
        <f>ROUND(I246*H246,2)</f>
        <v>0</v>
      </c>
      <c r="K246" s="210" t="s">
        <v>225</v>
      </c>
      <c r="L246" s="39"/>
      <c r="M246" s="215" t="s">
        <v>1</v>
      </c>
      <c r="N246" s="216" t="s">
        <v>40</v>
      </c>
      <c r="O246" s="71"/>
      <c r="P246" s="217">
        <f>O246*H246</f>
        <v>0</v>
      </c>
      <c r="Q246" s="217">
        <v>0</v>
      </c>
      <c r="R246" s="217">
        <f>Q246*H246</f>
        <v>0</v>
      </c>
      <c r="S246" s="217">
        <v>0</v>
      </c>
      <c r="T246" s="218">
        <f>S246*H246</f>
        <v>0</v>
      </c>
      <c r="U246" s="34"/>
      <c r="V246" s="34"/>
      <c r="W246" s="34"/>
      <c r="X246" s="34"/>
      <c r="Y246" s="34"/>
      <c r="Z246" s="34"/>
      <c r="AA246" s="34"/>
      <c r="AB246" s="34"/>
      <c r="AC246" s="34"/>
      <c r="AD246" s="34"/>
      <c r="AE246" s="34"/>
      <c r="AR246" s="219" t="s">
        <v>226</v>
      </c>
      <c r="AT246" s="219" t="s">
        <v>221</v>
      </c>
      <c r="AU246" s="219" t="s">
        <v>219</v>
      </c>
      <c r="AY246" s="17" t="s">
        <v>218</v>
      </c>
      <c r="BE246" s="220">
        <f>IF(N246="základní",J246,0)</f>
        <v>0</v>
      </c>
      <c r="BF246" s="220">
        <f>IF(N246="snížená",J246,0)</f>
        <v>0</v>
      </c>
      <c r="BG246" s="220">
        <f>IF(N246="zákl. přenesená",J246,0)</f>
        <v>0</v>
      </c>
      <c r="BH246" s="220">
        <f>IF(N246="sníž. přenesená",J246,0)</f>
        <v>0</v>
      </c>
      <c r="BI246" s="220">
        <f>IF(N246="nulová",J246,0)</f>
        <v>0</v>
      </c>
      <c r="BJ246" s="17" t="s">
        <v>82</v>
      </c>
      <c r="BK246" s="220">
        <f>ROUND(I246*H246,2)</f>
        <v>0</v>
      </c>
      <c r="BL246" s="17" t="s">
        <v>226</v>
      </c>
      <c r="BM246" s="219" t="s">
        <v>337</v>
      </c>
    </row>
    <row r="247" spans="1:65" s="13" customFormat="1" ht="22.5">
      <c r="B247" s="221"/>
      <c r="C247" s="222"/>
      <c r="D247" s="223" t="s">
        <v>228</v>
      </c>
      <c r="E247" s="224" t="s">
        <v>1</v>
      </c>
      <c r="F247" s="225" t="s">
        <v>229</v>
      </c>
      <c r="G247" s="222"/>
      <c r="H247" s="224" t="s">
        <v>1</v>
      </c>
      <c r="I247" s="226"/>
      <c r="J247" s="222"/>
      <c r="K247" s="222"/>
      <c r="L247" s="227"/>
      <c r="M247" s="228"/>
      <c r="N247" s="229"/>
      <c r="O247" s="229"/>
      <c r="P247" s="229"/>
      <c r="Q247" s="229"/>
      <c r="R247" s="229"/>
      <c r="S247" s="229"/>
      <c r="T247" s="230"/>
      <c r="AT247" s="231" t="s">
        <v>228</v>
      </c>
      <c r="AU247" s="231" t="s">
        <v>219</v>
      </c>
      <c r="AV247" s="13" t="s">
        <v>82</v>
      </c>
      <c r="AW247" s="13" t="s">
        <v>31</v>
      </c>
      <c r="AX247" s="13" t="s">
        <v>75</v>
      </c>
      <c r="AY247" s="231" t="s">
        <v>218</v>
      </c>
    </row>
    <row r="248" spans="1:65" s="13" customFormat="1" ht="11.25">
      <c r="B248" s="221"/>
      <c r="C248" s="222"/>
      <c r="D248" s="223" t="s">
        <v>228</v>
      </c>
      <c r="E248" s="224" t="s">
        <v>1</v>
      </c>
      <c r="F248" s="225" t="s">
        <v>230</v>
      </c>
      <c r="G248" s="222"/>
      <c r="H248" s="224" t="s">
        <v>1</v>
      </c>
      <c r="I248" s="226"/>
      <c r="J248" s="222"/>
      <c r="K248" s="222"/>
      <c r="L248" s="227"/>
      <c r="M248" s="228"/>
      <c r="N248" s="229"/>
      <c r="O248" s="229"/>
      <c r="P248" s="229"/>
      <c r="Q248" s="229"/>
      <c r="R248" s="229"/>
      <c r="S248" s="229"/>
      <c r="T248" s="230"/>
      <c r="AT248" s="231" t="s">
        <v>228</v>
      </c>
      <c r="AU248" s="231" t="s">
        <v>219</v>
      </c>
      <c r="AV248" s="13" t="s">
        <v>82</v>
      </c>
      <c r="AW248" s="13" t="s">
        <v>31</v>
      </c>
      <c r="AX248" s="13" t="s">
        <v>75</v>
      </c>
      <c r="AY248" s="231" t="s">
        <v>218</v>
      </c>
    </row>
    <row r="249" spans="1:65" s="13" customFormat="1" ht="11.25">
      <c r="B249" s="221"/>
      <c r="C249" s="222"/>
      <c r="D249" s="223" t="s">
        <v>228</v>
      </c>
      <c r="E249" s="224" t="s">
        <v>1</v>
      </c>
      <c r="F249" s="225" t="s">
        <v>338</v>
      </c>
      <c r="G249" s="222"/>
      <c r="H249" s="224" t="s">
        <v>1</v>
      </c>
      <c r="I249" s="226"/>
      <c r="J249" s="222"/>
      <c r="K249" s="222"/>
      <c r="L249" s="227"/>
      <c r="M249" s="228"/>
      <c r="N249" s="229"/>
      <c r="O249" s="229"/>
      <c r="P249" s="229"/>
      <c r="Q249" s="229"/>
      <c r="R249" s="229"/>
      <c r="S249" s="229"/>
      <c r="T249" s="230"/>
      <c r="AT249" s="231" t="s">
        <v>228</v>
      </c>
      <c r="AU249" s="231" t="s">
        <v>219</v>
      </c>
      <c r="AV249" s="13" t="s">
        <v>82</v>
      </c>
      <c r="AW249" s="13" t="s">
        <v>31</v>
      </c>
      <c r="AX249" s="13" t="s">
        <v>75</v>
      </c>
      <c r="AY249" s="231" t="s">
        <v>218</v>
      </c>
    </row>
    <row r="250" spans="1:65" s="14" customFormat="1" ht="11.25">
      <c r="B250" s="232"/>
      <c r="C250" s="233"/>
      <c r="D250" s="223" t="s">
        <v>228</v>
      </c>
      <c r="E250" s="234" t="s">
        <v>1</v>
      </c>
      <c r="F250" s="235" t="s">
        <v>339</v>
      </c>
      <c r="G250" s="233"/>
      <c r="H250" s="236">
        <v>12.2</v>
      </c>
      <c r="I250" s="237"/>
      <c r="J250" s="233"/>
      <c r="K250" s="233"/>
      <c r="L250" s="238"/>
      <c r="M250" s="239"/>
      <c r="N250" s="240"/>
      <c r="O250" s="240"/>
      <c r="P250" s="240"/>
      <c r="Q250" s="240"/>
      <c r="R250" s="240"/>
      <c r="S250" s="240"/>
      <c r="T250" s="241"/>
      <c r="AT250" s="242" t="s">
        <v>228</v>
      </c>
      <c r="AU250" s="242" t="s">
        <v>219</v>
      </c>
      <c r="AV250" s="14" t="s">
        <v>84</v>
      </c>
      <c r="AW250" s="14" t="s">
        <v>31</v>
      </c>
      <c r="AX250" s="14" t="s">
        <v>75</v>
      </c>
      <c r="AY250" s="242" t="s">
        <v>218</v>
      </c>
    </row>
    <row r="251" spans="1:65" s="2" customFormat="1" ht="21.75" customHeight="1">
      <c r="A251" s="34"/>
      <c r="B251" s="35"/>
      <c r="C251" s="246" t="s">
        <v>340</v>
      </c>
      <c r="D251" s="246" t="s">
        <v>329</v>
      </c>
      <c r="E251" s="247" t="s">
        <v>341</v>
      </c>
      <c r="F251" s="248" t="s">
        <v>342</v>
      </c>
      <c r="G251" s="249" t="s">
        <v>260</v>
      </c>
      <c r="H251" s="250">
        <v>12.81</v>
      </c>
      <c r="I251" s="251"/>
      <c r="J251" s="252">
        <f>ROUND(I251*H251,2)</f>
        <v>0</v>
      </c>
      <c r="K251" s="248" t="s">
        <v>225</v>
      </c>
      <c r="L251" s="253"/>
      <c r="M251" s="254" t="s">
        <v>1</v>
      </c>
      <c r="N251" s="255" t="s">
        <v>40</v>
      </c>
      <c r="O251" s="71"/>
      <c r="P251" s="217">
        <f>O251*H251</f>
        <v>0</v>
      </c>
      <c r="Q251" s="217">
        <v>4.0000000000000003E-5</v>
      </c>
      <c r="R251" s="217">
        <f>Q251*H251</f>
        <v>5.1240000000000009E-4</v>
      </c>
      <c r="S251" s="217">
        <v>0</v>
      </c>
      <c r="T251" s="218">
        <f>S251*H251</f>
        <v>0</v>
      </c>
      <c r="U251" s="34"/>
      <c r="V251" s="34"/>
      <c r="W251" s="34"/>
      <c r="X251" s="34"/>
      <c r="Y251" s="34"/>
      <c r="Z251" s="34"/>
      <c r="AA251" s="34"/>
      <c r="AB251" s="34"/>
      <c r="AC251" s="34"/>
      <c r="AD251" s="34"/>
      <c r="AE251" s="34"/>
      <c r="AR251" s="219" t="s">
        <v>269</v>
      </c>
      <c r="AT251" s="219" t="s">
        <v>329</v>
      </c>
      <c r="AU251" s="219" t="s">
        <v>219</v>
      </c>
      <c r="AY251" s="17" t="s">
        <v>218</v>
      </c>
      <c r="BE251" s="220">
        <f>IF(N251="základní",J251,0)</f>
        <v>0</v>
      </c>
      <c r="BF251" s="220">
        <f>IF(N251="snížená",J251,0)</f>
        <v>0</v>
      </c>
      <c r="BG251" s="220">
        <f>IF(N251="zákl. přenesená",J251,0)</f>
        <v>0</v>
      </c>
      <c r="BH251" s="220">
        <f>IF(N251="sníž. přenesená",J251,0)</f>
        <v>0</v>
      </c>
      <c r="BI251" s="220">
        <f>IF(N251="nulová",J251,0)</f>
        <v>0</v>
      </c>
      <c r="BJ251" s="17" t="s">
        <v>82</v>
      </c>
      <c r="BK251" s="220">
        <f>ROUND(I251*H251,2)</f>
        <v>0</v>
      </c>
      <c r="BL251" s="17" t="s">
        <v>226</v>
      </c>
      <c r="BM251" s="219" t="s">
        <v>343</v>
      </c>
    </row>
    <row r="252" spans="1:65" s="14" customFormat="1" ht="11.25">
      <c r="B252" s="232"/>
      <c r="C252" s="233"/>
      <c r="D252" s="223" t="s">
        <v>228</v>
      </c>
      <c r="E252" s="233"/>
      <c r="F252" s="235" t="s">
        <v>344</v>
      </c>
      <c r="G252" s="233"/>
      <c r="H252" s="236">
        <v>12.81</v>
      </c>
      <c r="I252" s="237"/>
      <c r="J252" s="233"/>
      <c r="K252" s="233"/>
      <c r="L252" s="238"/>
      <c r="M252" s="239"/>
      <c r="N252" s="240"/>
      <c r="O252" s="240"/>
      <c r="P252" s="240"/>
      <c r="Q252" s="240"/>
      <c r="R252" s="240"/>
      <c r="S252" s="240"/>
      <c r="T252" s="241"/>
      <c r="AT252" s="242" t="s">
        <v>228</v>
      </c>
      <c r="AU252" s="242" t="s">
        <v>219</v>
      </c>
      <c r="AV252" s="14" t="s">
        <v>84</v>
      </c>
      <c r="AW252" s="14" t="s">
        <v>4</v>
      </c>
      <c r="AX252" s="14" t="s">
        <v>82</v>
      </c>
      <c r="AY252" s="242" t="s">
        <v>218</v>
      </c>
    </row>
    <row r="253" spans="1:65" s="12" customFormat="1" ht="20.85" customHeight="1">
      <c r="B253" s="192"/>
      <c r="C253" s="193"/>
      <c r="D253" s="194" t="s">
        <v>74</v>
      </c>
      <c r="E253" s="206" t="s">
        <v>345</v>
      </c>
      <c r="F253" s="206" t="s">
        <v>346</v>
      </c>
      <c r="G253" s="193"/>
      <c r="H253" s="193"/>
      <c r="I253" s="196"/>
      <c r="J253" s="207">
        <f>BK253</f>
        <v>0</v>
      </c>
      <c r="K253" s="193"/>
      <c r="L253" s="198"/>
      <c r="M253" s="199"/>
      <c r="N253" s="200"/>
      <c r="O253" s="200"/>
      <c r="P253" s="201">
        <f>SUM(P254:P296)</f>
        <v>0</v>
      </c>
      <c r="Q253" s="200"/>
      <c r="R253" s="201">
        <f>SUM(R254:R296)</f>
        <v>1.3596151399999998</v>
      </c>
      <c r="S253" s="200"/>
      <c r="T253" s="202">
        <f>SUM(T254:T296)</f>
        <v>0</v>
      </c>
      <c r="AR253" s="203" t="s">
        <v>82</v>
      </c>
      <c r="AT253" s="204" t="s">
        <v>74</v>
      </c>
      <c r="AU253" s="204" t="s">
        <v>84</v>
      </c>
      <c r="AY253" s="203" t="s">
        <v>218</v>
      </c>
      <c r="BK253" s="205">
        <f>SUM(BK254:BK296)</f>
        <v>0</v>
      </c>
    </row>
    <row r="254" spans="1:65" s="2" customFormat="1" ht="21.75" customHeight="1">
      <c r="A254" s="34"/>
      <c r="B254" s="35"/>
      <c r="C254" s="208" t="s">
        <v>347</v>
      </c>
      <c r="D254" s="208" t="s">
        <v>221</v>
      </c>
      <c r="E254" s="209" t="s">
        <v>348</v>
      </c>
      <c r="F254" s="210" t="s">
        <v>349</v>
      </c>
      <c r="G254" s="211" t="s">
        <v>245</v>
      </c>
      <c r="H254" s="212">
        <v>1.0980000000000001</v>
      </c>
      <c r="I254" s="213"/>
      <c r="J254" s="214">
        <f>ROUND(I254*H254,2)</f>
        <v>0</v>
      </c>
      <c r="K254" s="210" t="s">
        <v>225</v>
      </c>
      <c r="L254" s="39"/>
      <c r="M254" s="215" t="s">
        <v>1</v>
      </c>
      <c r="N254" s="216" t="s">
        <v>40</v>
      </c>
      <c r="O254" s="71"/>
      <c r="P254" s="217">
        <f>O254*H254</f>
        <v>0</v>
      </c>
      <c r="Q254" s="217">
        <v>7.3499999999999998E-3</v>
      </c>
      <c r="R254" s="217">
        <f>Q254*H254</f>
        <v>8.0703000000000007E-3</v>
      </c>
      <c r="S254" s="217">
        <v>0</v>
      </c>
      <c r="T254" s="218">
        <f>S254*H254</f>
        <v>0</v>
      </c>
      <c r="U254" s="34"/>
      <c r="V254" s="34"/>
      <c r="W254" s="34"/>
      <c r="X254" s="34"/>
      <c r="Y254" s="34"/>
      <c r="Z254" s="34"/>
      <c r="AA254" s="34"/>
      <c r="AB254" s="34"/>
      <c r="AC254" s="34"/>
      <c r="AD254" s="34"/>
      <c r="AE254" s="34"/>
      <c r="AR254" s="219" t="s">
        <v>226</v>
      </c>
      <c r="AT254" s="219" t="s">
        <v>221</v>
      </c>
      <c r="AU254" s="219" t="s">
        <v>219</v>
      </c>
      <c r="AY254" s="17" t="s">
        <v>218</v>
      </c>
      <c r="BE254" s="220">
        <f>IF(N254="základní",J254,0)</f>
        <v>0</v>
      </c>
      <c r="BF254" s="220">
        <f>IF(N254="snížená",J254,0)</f>
        <v>0</v>
      </c>
      <c r="BG254" s="220">
        <f>IF(N254="zákl. přenesená",J254,0)</f>
        <v>0</v>
      </c>
      <c r="BH254" s="220">
        <f>IF(N254="sníž. přenesená",J254,0)</f>
        <v>0</v>
      </c>
      <c r="BI254" s="220">
        <f>IF(N254="nulová",J254,0)</f>
        <v>0</v>
      </c>
      <c r="BJ254" s="17" t="s">
        <v>82</v>
      </c>
      <c r="BK254" s="220">
        <f>ROUND(I254*H254,2)</f>
        <v>0</v>
      </c>
      <c r="BL254" s="17" t="s">
        <v>226</v>
      </c>
      <c r="BM254" s="219" t="s">
        <v>350</v>
      </c>
    </row>
    <row r="255" spans="1:65" s="13" customFormat="1" ht="22.5">
      <c r="B255" s="221"/>
      <c r="C255" s="222"/>
      <c r="D255" s="223" t="s">
        <v>228</v>
      </c>
      <c r="E255" s="224" t="s">
        <v>1</v>
      </c>
      <c r="F255" s="225" t="s">
        <v>229</v>
      </c>
      <c r="G255" s="222"/>
      <c r="H255" s="224" t="s">
        <v>1</v>
      </c>
      <c r="I255" s="226"/>
      <c r="J255" s="222"/>
      <c r="K255" s="222"/>
      <c r="L255" s="227"/>
      <c r="M255" s="228"/>
      <c r="N255" s="229"/>
      <c r="O255" s="229"/>
      <c r="P255" s="229"/>
      <c r="Q255" s="229"/>
      <c r="R255" s="229"/>
      <c r="S255" s="229"/>
      <c r="T255" s="230"/>
      <c r="AT255" s="231" t="s">
        <v>228</v>
      </c>
      <c r="AU255" s="231" t="s">
        <v>219</v>
      </c>
      <c r="AV255" s="13" t="s">
        <v>82</v>
      </c>
      <c r="AW255" s="13" t="s">
        <v>31</v>
      </c>
      <c r="AX255" s="13" t="s">
        <v>75</v>
      </c>
      <c r="AY255" s="231" t="s">
        <v>218</v>
      </c>
    </row>
    <row r="256" spans="1:65" s="13" customFormat="1" ht="11.25">
      <c r="B256" s="221"/>
      <c r="C256" s="222"/>
      <c r="D256" s="223" t="s">
        <v>228</v>
      </c>
      <c r="E256" s="224" t="s">
        <v>1</v>
      </c>
      <c r="F256" s="225" t="s">
        <v>230</v>
      </c>
      <c r="G256" s="222"/>
      <c r="H256" s="224" t="s">
        <v>1</v>
      </c>
      <c r="I256" s="226"/>
      <c r="J256" s="222"/>
      <c r="K256" s="222"/>
      <c r="L256" s="227"/>
      <c r="M256" s="228"/>
      <c r="N256" s="229"/>
      <c r="O256" s="229"/>
      <c r="P256" s="229"/>
      <c r="Q256" s="229"/>
      <c r="R256" s="229"/>
      <c r="S256" s="229"/>
      <c r="T256" s="230"/>
      <c r="AT256" s="231" t="s">
        <v>228</v>
      </c>
      <c r="AU256" s="231" t="s">
        <v>219</v>
      </c>
      <c r="AV256" s="13" t="s">
        <v>82</v>
      </c>
      <c r="AW256" s="13" t="s">
        <v>31</v>
      </c>
      <c r="AX256" s="13" t="s">
        <v>75</v>
      </c>
      <c r="AY256" s="231" t="s">
        <v>218</v>
      </c>
    </row>
    <row r="257" spans="1:65" s="13" customFormat="1" ht="11.25">
      <c r="B257" s="221"/>
      <c r="C257" s="222"/>
      <c r="D257" s="223" t="s">
        <v>228</v>
      </c>
      <c r="E257" s="224" t="s">
        <v>1</v>
      </c>
      <c r="F257" s="225" t="s">
        <v>351</v>
      </c>
      <c r="G257" s="222"/>
      <c r="H257" s="224" t="s">
        <v>1</v>
      </c>
      <c r="I257" s="226"/>
      <c r="J257" s="222"/>
      <c r="K257" s="222"/>
      <c r="L257" s="227"/>
      <c r="M257" s="228"/>
      <c r="N257" s="229"/>
      <c r="O257" s="229"/>
      <c r="P257" s="229"/>
      <c r="Q257" s="229"/>
      <c r="R257" s="229"/>
      <c r="S257" s="229"/>
      <c r="T257" s="230"/>
      <c r="AT257" s="231" t="s">
        <v>228</v>
      </c>
      <c r="AU257" s="231" t="s">
        <v>219</v>
      </c>
      <c r="AV257" s="13" t="s">
        <v>82</v>
      </c>
      <c r="AW257" s="13" t="s">
        <v>31</v>
      </c>
      <c r="AX257" s="13" t="s">
        <v>75</v>
      </c>
      <c r="AY257" s="231" t="s">
        <v>218</v>
      </c>
    </row>
    <row r="258" spans="1:65" s="14" customFormat="1" ht="11.25">
      <c r="B258" s="232"/>
      <c r="C258" s="233"/>
      <c r="D258" s="223" t="s">
        <v>228</v>
      </c>
      <c r="E258" s="234" t="s">
        <v>1</v>
      </c>
      <c r="F258" s="235" t="s">
        <v>352</v>
      </c>
      <c r="G258" s="233"/>
      <c r="H258" s="236">
        <v>1.0980000000000001</v>
      </c>
      <c r="I258" s="237"/>
      <c r="J258" s="233"/>
      <c r="K258" s="233"/>
      <c r="L258" s="238"/>
      <c r="M258" s="239"/>
      <c r="N258" s="240"/>
      <c r="O258" s="240"/>
      <c r="P258" s="240"/>
      <c r="Q258" s="240"/>
      <c r="R258" s="240"/>
      <c r="S258" s="240"/>
      <c r="T258" s="241"/>
      <c r="AT258" s="242" t="s">
        <v>228</v>
      </c>
      <c r="AU258" s="242" t="s">
        <v>219</v>
      </c>
      <c r="AV258" s="14" t="s">
        <v>84</v>
      </c>
      <c r="AW258" s="14" t="s">
        <v>31</v>
      </c>
      <c r="AX258" s="14" t="s">
        <v>75</v>
      </c>
      <c r="AY258" s="242" t="s">
        <v>218</v>
      </c>
    </row>
    <row r="259" spans="1:65" s="2" customFormat="1" ht="21.75" customHeight="1">
      <c r="A259" s="34"/>
      <c r="B259" s="35"/>
      <c r="C259" s="208" t="s">
        <v>7</v>
      </c>
      <c r="D259" s="208" t="s">
        <v>221</v>
      </c>
      <c r="E259" s="209" t="s">
        <v>353</v>
      </c>
      <c r="F259" s="210" t="s">
        <v>354</v>
      </c>
      <c r="G259" s="211" t="s">
        <v>245</v>
      </c>
      <c r="H259" s="212">
        <v>1.0980000000000001</v>
      </c>
      <c r="I259" s="213"/>
      <c r="J259" s="214">
        <f>ROUND(I259*H259,2)</f>
        <v>0</v>
      </c>
      <c r="K259" s="210" t="s">
        <v>225</v>
      </c>
      <c r="L259" s="39"/>
      <c r="M259" s="215" t="s">
        <v>1</v>
      </c>
      <c r="N259" s="216" t="s">
        <v>40</v>
      </c>
      <c r="O259" s="71"/>
      <c r="P259" s="217">
        <f>O259*H259</f>
        <v>0</v>
      </c>
      <c r="Q259" s="217">
        <v>2.6800000000000001E-3</v>
      </c>
      <c r="R259" s="217">
        <f>Q259*H259</f>
        <v>2.9426400000000003E-3</v>
      </c>
      <c r="S259" s="217">
        <v>0</v>
      </c>
      <c r="T259" s="218">
        <f>S259*H259</f>
        <v>0</v>
      </c>
      <c r="U259" s="34"/>
      <c r="V259" s="34"/>
      <c r="W259" s="34"/>
      <c r="X259" s="34"/>
      <c r="Y259" s="34"/>
      <c r="Z259" s="34"/>
      <c r="AA259" s="34"/>
      <c r="AB259" s="34"/>
      <c r="AC259" s="34"/>
      <c r="AD259" s="34"/>
      <c r="AE259" s="34"/>
      <c r="AR259" s="219" t="s">
        <v>226</v>
      </c>
      <c r="AT259" s="219" t="s">
        <v>221</v>
      </c>
      <c r="AU259" s="219" t="s">
        <v>219</v>
      </c>
      <c r="AY259" s="17" t="s">
        <v>218</v>
      </c>
      <c r="BE259" s="220">
        <f>IF(N259="základní",J259,0)</f>
        <v>0</v>
      </c>
      <c r="BF259" s="220">
        <f>IF(N259="snížená",J259,0)</f>
        <v>0</v>
      </c>
      <c r="BG259" s="220">
        <f>IF(N259="zákl. přenesená",J259,0)</f>
        <v>0</v>
      </c>
      <c r="BH259" s="220">
        <f>IF(N259="sníž. přenesená",J259,0)</f>
        <v>0</v>
      </c>
      <c r="BI259" s="220">
        <f>IF(N259="nulová",J259,0)</f>
        <v>0</v>
      </c>
      <c r="BJ259" s="17" t="s">
        <v>82</v>
      </c>
      <c r="BK259" s="220">
        <f>ROUND(I259*H259,2)</f>
        <v>0</v>
      </c>
      <c r="BL259" s="17" t="s">
        <v>226</v>
      </c>
      <c r="BM259" s="219" t="s">
        <v>355</v>
      </c>
    </row>
    <row r="260" spans="1:65" s="13" customFormat="1" ht="22.5">
      <c r="B260" s="221"/>
      <c r="C260" s="222"/>
      <c r="D260" s="223" t="s">
        <v>228</v>
      </c>
      <c r="E260" s="224" t="s">
        <v>1</v>
      </c>
      <c r="F260" s="225" t="s">
        <v>229</v>
      </c>
      <c r="G260" s="222"/>
      <c r="H260" s="224" t="s">
        <v>1</v>
      </c>
      <c r="I260" s="226"/>
      <c r="J260" s="222"/>
      <c r="K260" s="222"/>
      <c r="L260" s="227"/>
      <c r="M260" s="228"/>
      <c r="N260" s="229"/>
      <c r="O260" s="229"/>
      <c r="P260" s="229"/>
      <c r="Q260" s="229"/>
      <c r="R260" s="229"/>
      <c r="S260" s="229"/>
      <c r="T260" s="230"/>
      <c r="AT260" s="231" t="s">
        <v>228</v>
      </c>
      <c r="AU260" s="231" t="s">
        <v>219</v>
      </c>
      <c r="AV260" s="13" t="s">
        <v>82</v>
      </c>
      <c r="AW260" s="13" t="s">
        <v>31</v>
      </c>
      <c r="AX260" s="13" t="s">
        <v>75</v>
      </c>
      <c r="AY260" s="231" t="s">
        <v>218</v>
      </c>
    </row>
    <row r="261" spans="1:65" s="13" customFormat="1" ht="11.25">
      <c r="B261" s="221"/>
      <c r="C261" s="222"/>
      <c r="D261" s="223" t="s">
        <v>228</v>
      </c>
      <c r="E261" s="224" t="s">
        <v>1</v>
      </c>
      <c r="F261" s="225" t="s">
        <v>230</v>
      </c>
      <c r="G261" s="222"/>
      <c r="H261" s="224" t="s">
        <v>1</v>
      </c>
      <c r="I261" s="226"/>
      <c r="J261" s="222"/>
      <c r="K261" s="222"/>
      <c r="L261" s="227"/>
      <c r="M261" s="228"/>
      <c r="N261" s="229"/>
      <c r="O261" s="229"/>
      <c r="P261" s="229"/>
      <c r="Q261" s="229"/>
      <c r="R261" s="229"/>
      <c r="S261" s="229"/>
      <c r="T261" s="230"/>
      <c r="AT261" s="231" t="s">
        <v>228</v>
      </c>
      <c r="AU261" s="231" t="s">
        <v>219</v>
      </c>
      <c r="AV261" s="13" t="s">
        <v>82</v>
      </c>
      <c r="AW261" s="13" t="s">
        <v>31</v>
      </c>
      <c r="AX261" s="13" t="s">
        <v>75</v>
      </c>
      <c r="AY261" s="231" t="s">
        <v>218</v>
      </c>
    </row>
    <row r="262" spans="1:65" s="13" customFormat="1" ht="11.25">
      <c r="B262" s="221"/>
      <c r="C262" s="222"/>
      <c r="D262" s="223" t="s">
        <v>228</v>
      </c>
      <c r="E262" s="224" t="s">
        <v>1</v>
      </c>
      <c r="F262" s="225" t="s">
        <v>351</v>
      </c>
      <c r="G262" s="222"/>
      <c r="H262" s="224" t="s">
        <v>1</v>
      </c>
      <c r="I262" s="226"/>
      <c r="J262" s="222"/>
      <c r="K262" s="222"/>
      <c r="L262" s="227"/>
      <c r="M262" s="228"/>
      <c r="N262" s="229"/>
      <c r="O262" s="229"/>
      <c r="P262" s="229"/>
      <c r="Q262" s="229"/>
      <c r="R262" s="229"/>
      <c r="S262" s="229"/>
      <c r="T262" s="230"/>
      <c r="AT262" s="231" t="s">
        <v>228</v>
      </c>
      <c r="AU262" s="231" t="s">
        <v>219</v>
      </c>
      <c r="AV262" s="13" t="s">
        <v>82</v>
      </c>
      <c r="AW262" s="13" t="s">
        <v>31</v>
      </c>
      <c r="AX262" s="13" t="s">
        <v>75</v>
      </c>
      <c r="AY262" s="231" t="s">
        <v>218</v>
      </c>
    </row>
    <row r="263" spans="1:65" s="14" customFormat="1" ht="11.25">
      <c r="B263" s="232"/>
      <c r="C263" s="233"/>
      <c r="D263" s="223" t="s">
        <v>228</v>
      </c>
      <c r="E263" s="234" t="s">
        <v>1</v>
      </c>
      <c r="F263" s="235" t="s">
        <v>352</v>
      </c>
      <c r="G263" s="233"/>
      <c r="H263" s="236">
        <v>1.0980000000000001</v>
      </c>
      <c r="I263" s="237"/>
      <c r="J263" s="233"/>
      <c r="K263" s="233"/>
      <c r="L263" s="238"/>
      <c r="M263" s="239"/>
      <c r="N263" s="240"/>
      <c r="O263" s="240"/>
      <c r="P263" s="240"/>
      <c r="Q263" s="240"/>
      <c r="R263" s="240"/>
      <c r="S263" s="240"/>
      <c r="T263" s="241"/>
      <c r="AT263" s="242" t="s">
        <v>228</v>
      </c>
      <c r="AU263" s="242" t="s">
        <v>219</v>
      </c>
      <c r="AV263" s="14" t="s">
        <v>84</v>
      </c>
      <c r="AW263" s="14" t="s">
        <v>31</v>
      </c>
      <c r="AX263" s="14" t="s">
        <v>75</v>
      </c>
      <c r="AY263" s="242" t="s">
        <v>218</v>
      </c>
    </row>
    <row r="264" spans="1:65" s="2" customFormat="1" ht="16.5" customHeight="1">
      <c r="A264" s="34"/>
      <c r="B264" s="35"/>
      <c r="C264" s="208" t="s">
        <v>356</v>
      </c>
      <c r="D264" s="208" t="s">
        <v>221</v>
      </c>
      <c r="E264" s="209" t="s">
        <v>357</v>
      </c>
      <c r="F264" s="210" t="s">
        <v>358</v>
      </c>
      <c r="G264" s="211" t="s">
        <v>245</v>
      </c>
      <c r="H264" s="212">
        <v>3</v>
      </c>
      <c r="I264" s="213"/>
      <c r="J264" s="214">
        <f>ROUND(I264*H264,2)</f>
        <v>0</v>
      </c>
      <c r="K264" s="210" t="s">
        <v>225</v>
      </c>
      <c r="L264" s="39"/>
      <c r="M264" s="215" t="s">
        <v>1</v>
      </c>
      <c r="N264" s="216" t="s">
        <v>40</v>
      </c>
      <c r="O264" s="71"/>
      <c r="P264" s="217">
        <f>O264*H264</f>
        <v>0</v>
      </c>
      <c r="Q264" s="217">
        <v>1.9499999999999999E-3</v>
      </c>
      <c r="R264" s="217">
        <f>Q264*H264</f>
        <v>5.8499999999999993E-3</v>
      </c>
      <c r="S264" s="217">
        <v>0</v>
      </c>
      <c r="T264" s="218">
        <f>S264*H264</f>
        <v>0</v>
      </c>
      <c r="U264" s="34"/>
      <c r="V264" s="34"/>
      <c r="W264" s="34"/>
      <c r="X264" s="34"/>
      <c r="Y264" s="34"/>
      <c r="Z264" s="34"/>
      <c r="AA264" s="34"/>
      <c r="AB264" s="34"/>
      <c r="AC264" s="34"/>
      <c r="AD264" s="34"/>
      <c r="AE264" s="34"/>
      <c r="AR264" s="219" t="s">
        <v>226</v>
      </c>
      <c r="AT264" s="219" t="s">
        <v>221</v>
      </c>
      <c r="AU264" s="219" t="s">
        <v>219</v>
      </c>
      <c r="AY264" s="17" t="s">
        <v>218</v>
      </c>
      <c r="BE264" s="220">
        <f>IF(N264="základní",J264,0)</f>
        <v>0</v>
      </c>
      <c r="BF264" s="220">
        <f>IF(N264="snížená",J264,0)</f>
        <v>0</v>
      </c>
      <c r="BG264" s="220">
        <f>IF(N264="zákl. přenesená",J264,0)</f>
        <v>0</v>
      </c>
      <c r="BH264" s="220">
        <f>IF(N264="sníž. přenesená",J264,0)</f>
        <v>0</v>
      </c>
      <c r="BI264" s="220">
        <f>IF(N264="nulová",J264,0)</f>
        <v>0</v>
      </c>
      <c r="BJ264" s="17" t="s">
        <v>82</v>
      </c>
      <c r="BK264" s="220">
        <f>ROUND(I264*H264,2)</f>
        <v>0</v>
      </c>
      <c r="BL264" s="17" t="s">
        <v>226</v>
      </c>
      <c r="BM264" s="219" t="s">
        <v>359</v>
      </c>
    </row>
    <row r="265" spans="1:65" s="13" customFormat="1" ht="22.5">
      <c r="B265" s="221"/>
      <c r="C265" s="222"/>
      <c r="D265" s="223" t="s">
        <v>228</v>
      </c>
      <c r="E265" s="224" t="s">
        <v>1</v>
      </c>
      <c r="F265" s="225" t="s">
        <v>229</v>
      </c>
      <c r="G265" s="222"/>
      <c r="H265" s="224" t="s">
        <v>1</v>
      </c>
      <c r="I265" s="226"/>
      <c r="J265" s="222"/>
      <c r="K265" s="222"/>
      <c r="L265" s="227"/>
      <c r="M265" s="228"/>
      <c r="N265" s="229"/>
      <c r="O265" s="229"/>
      <c r="P265" s="229"/>
      <c r="Q265" s="229"/>
      <c r="R265" s="229"/>
      <c r="S265" s="229"/>
      <c r="T265" s="230"/>
      <c r="AT265" s="231" t="s">
        <v>228</v>
      </c>
      <c r="AU265" s="231" t="s">
        <v>219</v>
      </c>
      <c r="AV265" s="13" t="s">
        <v>82</v>
      </c>
      <c r="AW265" s="13" t="s">
        <v>31</v>
      </c>
      <c r="AX265" s="13" t="s">
        <v>75</v>
      </c>
      <c r="AY265" s="231" t="s">
        <v>218</v>
      </c>
    </row>
    <row r="266" spans="1:65" s="13" customFormat="1" ht="11.25">
      <c r="B266" s="221"/>
      <c r="C266" s="222"/>
      <c r="D266" s="223" t="s">
        <v>228</v>
      </c>
      <c r="E266" s="224" t="s">
        <v>1</v>
      </c>
      <c r="F266" s="225" t="s">
        <v>230</v>
      </c>
      <c r="G266" s="222"/>
      <c r="H266" s="224" t="s">
        <v>1</v>
      </c>
      <c r="I266" s="226"/>
      <c r="J266" s="222"/>
      <c r="K266" s="222"/>
      <c r="L266" s="227"/>
      <c r="M266" s="228"/>
      <c r="N266" s="229"/>
      <c r="O266" s="229"/>
      <c r="P266" s="229"/>
      <c r="Q266" s="229"/>
      <c r="R266" s="229"/>
      <c r="S266" s="229"/>
      <c r="T266" s="230"/>
      <c r="AT266" s="231" t="s">
        <v>228</v>
      </c>
      <c r="AU266" s="231" t="s">
        <v>219</v>
      </c>
      <c r="AV266" s="13" t="s">
        <v>82</v>
      </c>
      <c r="AW266" s="13" t="s">
        <v>31</v>
      </c>
      <c r="AX266" s="13" t="s">
        <v>75</v>
      </c>
      <c r="AY266" s="231" t="s">
        <v>218</v>
      </c>
    </row>
    <row r="267" spans="1:65" s="13" customFormat="1" ht="11.25">
      <c r="B267" s="221"/>
      <c r="C267" s="222"/>
      <c r="D267" s="223" t="s">
        <v>228</v>
      </c>
      <c r="E267" s="224" t="s">
        <v>1</v>
      </c>
      <c r="F267" s="225" t="s">
        <v>351</v>
      </c>
      <c r="G267" s="222"/>
      <c r="H267" s="224" t="s">
        <v>1</v>
      </c>
      <c r="I267" s="226"/>
      <c r="J267" s="222"/>
      <c r="K267" s="222"/>
      <c r="L267" s="227"/>
      <c r="M267" s="228"/>
      <c r="N267" s="229"/>
      <c r="O267" s="229"/>
      <c r="P267" s="229"/>
      <c r="Q267" s="229"/>
      <c r="R267" s="229"/>
      <c r="S267" s="229"/>
      <c r="T267" s="230"/>
      <c r="AT267" s="231" t="s">
        <v>228</v>
      </c>
      <c r="AU267" s="231" t="s">
        <v>219</v>
      </c>
      <c r="AV267" s="13" t="s">
        <v>82</v>
      </c>
      <c r="AW267" s="13" t="s">
        <v>31</v>
      </c>
      <c r="AX267" s="13" t="s">
        <v>75</v>
      </c>
      <c r="AY267" s="231" t="s">
        <v>218</v>
      </c>
    </row>
    <row r="268" spans="1:65" s="14" customFormat="1" ht="11.25">
      <c r="B268" s="232"/>
      <c r="C268" s="233"/>
      <c r="D268" s="223" t="s">
        <v>228</v>
      </c>
      <c r="E268" s="234" t="s">
        <v>1</v>
      </c>
      <c r="F268" s="235" t="s">
        <v>360</v>
      </c>
      <c r="G268" s="233"/>
      <c r="H268" s="236">
        <v>3</v>
      </c>
      <c r="I268" s="237"/>
      <c r="J268" s="233"/>
      <c r="K268" s="233"/>
      <c r="L268" s="238"/>
      <c r="M268" s="239"/>
      <c r="N268" s="240"/>
      <c r="O268" s="240"/>
      <c r="P268" s="240"/>
      <c r="Q268" s="240"/>
      <c r="R268" s="240"/>
      <c r="S268" s="240"/>
      <c r="T268" s="241"/>
      <c r="AT268" s="242" t="s">
        <v>228</v>
      </c>
      <c r="AU268" s="242" t="s">
        <v>219</v>
      </c>
      <c r="AV268" s="14" t="s">
        <v>84</v>
      </c>
      <c r="AW268" s="14" t="s">
        <v>31</v>
      </c>
      <c r="AX268" s="14" t="s">
        <v>75</v>
      </c>
      <c r="AY268" s="242" t="s">
        <v>218</v>
      </c>
    </row>
    <row r="269" spans="1:65" s="2" customFormat="1" ht="21.75" customHeight="1">
      <c r="A269" s="34"/>
      <c r="B269" s="35"/>
      <c r="C269" s="208" t="s">
        <v>361</v>
      </c>
      <c r="D269" s="208" t="s">
        <v>221</v>
      </c>
      <c r="E269" s="209" t="s">
        <v>362</v>
      </c>
      <c r="F269" s="210" t="s">
        <v>363</v>
      </c>
      <c r="G269" s="211" t="s">
        <v>245</v>
      </c>
      <c r="H269" s="212">
        <v>43.88</v>
      </c>
      <c r="I269" s="213"/>
      <c r="J269" s="214">
        <f>ROUND(I269*H269,2)</f>
        <v>0</v>
      </c>
      <c r="K269" s="210" t="s">
        <v>225</v>
      </c>
      <c r="L269" s="39"/>
      <c r="M269" s="215" t="s">
        <v>1</v>
      </c>
      <c r="N269" s="216" t="s">
        <v>40</v>
      </c>
      <c r="O269" s="71"/>
      <c r="P269" s="217">
        <f>O269*H269</f>
        <v>0</v>
      </c>
      <c r="Q269" s="217">
        <v>1.243E-2</v>
      </c>
      <c r="R269" s="217">
        <f>Q269*H269</f>
        <v>0.54542840000000004</v>
      </c>
      <c r="S269" s="217">
        <v>0</v>
      </c>
      <c r="T269" s="218">
        <f>S269*H269</f>
        <v>0</v>
      </c>
      <c r="U269" s="34"/>
      <c r="V269" s="34"/>
      <c r="W269" s="34"/>
      <c r="X269" s="34"/>
      <c r="Y269" s="34"/>
      <c r="Z269" s="34"/>
      <c r="AA269" s="34"/>
      <c r="AB269" s="34"/>
      <c r="AC269" s="34"/>
      <c r="AD269" s="34"/>
      <c r="AE269" s="34"/>
      <c r="AR269" s="219" t="s">
        <v>226</v>
      </c>
      <c r="AT269" s="219" t="s">
        <v>221</v>
      </c>
      <c r="AU269" s="219" t="s">
        <v>219</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364</v>
      </c>
    </row>
    <row r="270" spans="1:65" s="2" customFormat="1" ht="117">
      <c r="A270" s="34"/>
      <c r="B270" s="35"/>
      <c r="C270" s="36"/>
      <c r="D270" s="223" t="s">
        <v>247</v>
      </c>
      <c r="E270" s="36"/>
      <c r="F270" s="243" t="s">
        <v>365</v>
      </c>
      <c r="G270" s="36"/>
      <c r="H270" s="36"/>
      <c r="I270" s="122"/>
      <c r="J270" s="36"/>
      <c r="K270" s="36"/>
      <c r="L270" s="39"/>
      <c r="M270" s="244"/>
      <c r="N270" s="245"/>
      <c r="O270" s="71"/>
      <c r="P270" s="71"/>
      <c r="Q270" s="71"/>
      <c r="R270" s="71"/>
      <c r="S270" s="71"/>
      <c r="T270" s="72"/>
      <c r="U270" s="34"/>
      <c r="V270" s="34"/>
      <c r="W270" s="34"/>
      <c r="X270" s="34"/>
      <c r="Y270" s="34"/>
      <c r="Z270" s="34"/>
      <c r="AA270" s="34"/>
      <c r="AB270" s="34"/>
      <c r="AC270" s="34"/>
      <c r="AD270" s="34"/>
      <c r="AE270" s="34"/>
      <c r="AT270" s="17" t="s">
        <v>247</v>
      </c>
      <c r="AU270" s="17" t="s">
        <v>219</v>
      </c>
    </row>
    <row r="271" spans="1:65" s="13" customFormat="1" ht="22.5">
      <c r="B271" s="221"/>
      <c r="C271" s="222"/>
      <c r="D271" s="223" t="s">
        <v>228</v>
      </c>
      <c r="E271" s="224" t="s">
        <v>1</v>
      </c>
      <c r="F271" s="225" t="s">
        <v>229</v>
      </c>
      <c r="G271" s="222"/>
      <c r="H271" s="224" t="s">
        <v>1</v>
      </c>
      <c r="I271" s="226"/>
      <c r="J271" s="222"/>
      <c r="K271" s="222"/>
      <c r="L271" s="227"/>
      <c r="M271" s="228"/>
      <c r="N271" s="229"/>
      <c r="O271" s="229"/>
      <c r="P271" s="229"/>
      <c r="Q271" s="229"/>
      <c r="R271" s="229"/>
      <c r="S271" s="229"/>
      <c r="T271" s="230"/>
      <c r="AT271" s="231" t="s">
        <v>228</v>
      </c>
      <c r="AU271" s="231" t="s">
        <v>219</v>
      </c>
      <c r="AV271" s="13" t="s">
        <v>82</v>
      </c>
      <c r="AW271" s="13" t="s">
        <v>31</v>
      </c>
      <c r="AX271" s="13" t="s">
        <v>75</v>
      </c>
      <c r="AY271" s="231" t="s">
        <v>218</v>
      </c>
    </row>
    <row r="272" spans="1:65" s="13" customFormat="1" ht="11.25">
      <c r="B272" s="221"/>
      <c r="C272" s="222"/>
      <c r="D272" s="223" t="s">
        <v>228</v>
      </c>
      <c r="E272" s="224" t="s">
        <v>1</v>
      </c>
      <c r="F272" s="225" t="s">
        <v>230</v>
      </c>
      <c r="G272" s="222"/>
      <c r="H272" s="224" t="s">
        <v>1</v>
      </c>
      <c r="I272" s="226"/>
      <c r="J272" s="222"/>
      <c r="K272" s="222"/>
      <c r="L272" s="227"/>
      <c r="M272" s="228"/>
      <c r="N272" s="229"/>
      <c r="O272" s="229"/>
      <c r="P272" s="229"/>
      <c r="Q272" s="229"/>
      <c r="R272" s="229"/>
      <c r="S272" s="229"/>
      <c r="T272" s="230"/>
      <c r="AT272" s="231" t="s">
        <v>228</v>
      </c>
      <c r="AU272" s="231" t="s">
        <v>219</v>
      </c>
      <c r="AV272" s="13" t="s">
        <v>82</v>
      </c>
      <c r="AW272" s="13" t="s">
        <v>31</v>
      </c>
      <c r="AX272" s="13" t="s">
        <v>75</v>
      </c>
      <c r="AY272" s="231" t="s">
        <v>218</v>
      </c>
    </row>
    <row r="273" spans="1:65" s="13" customFormat="1" ht="11.25">
      <c r="B273" s="221"/>
      <c r="C273" s="222"/>
      <c r="D273" s="223" t="s">
        <v>228</v>
      </c>
      <c r="E273" s="224" t="s">
        <v>1</v>
      </c>
      <c r="F273" s="225" t="s">
        <v>366</v>
      </c>
      <c r="G273" s="222"/>
      <c r="H273" s="224" t="s">
        <v>1</v>
      </c>
      <c r="I273" s="226"/>
      <c r="J273" s="222"/>
      <c r="K273" s="222"/>
      <c r="L273" s="227"/>
      <c r="M273" s="228"/>
      <c r="N273" s="229"/>
      <c r="O273" s="229"/>
      <c r="P273" s="229"/>
      <c r="Q273" s="229"/>
      <c r="R273" s="229"/>
      <c r="S273" s="229"/>
      <c r="T273" s="230"/>
      <c r="AT273" s="231" t="s">
        <v>228</v>
      </c>
      <c r="AU273" s="231" t="s">
        <v>219</v>
      </c>
      <c r="AV273" s="13" t="s">
        <v>82</v>
      </c>
      <c r="AW273" s="13" t="s">
        <v>31</v>
      </c>
      <c r="AX273" s="13" t="s">
        <v>75</v>
      </c>
      <c r="AY273" s="231" t="s">
        <v>218</v>
      </c>
    </row>
    <row r="274" spans="1:65" s="14" customFormat="1" ht="11.25">
      <c r="B274" s="232"/>
      <c r="C274" s="233"/>
      <c r="D274" s="223" t="s">
        <v>228</v>
      </c>
      <c r="E274" s="234" t="s">
        <v>1</v>
      </c>
      <c r="F274" s="235" t="s">
        <v>367</v>
      </c>
      <c r="G274" s="233"/>
      <c r="H274" s="236">
        <v>43.88</v>
      </c>
      <c r="I274" s="237"/>
      <c r="J274" s="233"/>
      <c r="K274" s="233"/>
      <c r="L274" s="238"/>
      <c r="M274" s="239"/>
      <c r="N274" s="240"/>
      <c r="O274" s="240"/>
      <c r="P274" s="240"/>
      <c r="Q274" s="240"/>
      <c r="R274" s="240"/>
      <c r="S274" s="240"/>
      <c r="T274" s="241"/>
      <c r="AT274" s="242" t="s">
        <v>228</v>
      </c>
      <c r="AU274" s="242" t="s">
        <v>219</v>
      </c>
      <c r="AV274" s="14" t="s">
        <v>84</v>
      </c>
      <c r="AW274" s="14" t="s">
        <v>31</v>
      </c>
      <c r="AX274" s="14" t="s">
        <v>75</v>
      </c>
      <c r="AY274" s="242" t="s">
        <v>218</v>
      </c>
    </row>
    <row r="275" spans="1:65" s="2" customFormat="1" ht="21.75" customHeight="1">
      <c r="A275" s="34"/>
      <c r="B275" s="35"/>
      <c r="C275" s="208" t="s">
        <v>368</v>
      </c>
      <c r="D275" s="208" t="s">
        <v>221</v>
      </c>
      <c r="E275" s="209" t="s">
        <v>369</v>
      </c>
      <c r="F275" s="210" t="s">
        <v>370</v>
      </c>
      <c r="G275" s="211" t="s">
        <v>245</v>
      </c>
      <c r="H275" s="212">
        <v>16.914999999999999</v>
      </c>
      <c r="I275" s="213"/>
      <c r="J275" s="214">
        <f>ROUND(I275*H275,2)</f>
        <v>0</v>
      </c>
      <c r="K275" s="210" t="s">
        <v>225</v>
      </c>
      <c r="L275" s="39"/>
      <c r="M275" s="215" t="s">
        <v>1</v>
      </c>
      <c r="N275" s="216" t="s">
        <v>40</v>
      </c>
      <c r="O275" s="71"/>
      <c r="P275" s="217">
        <f>O275*H275</f>
        <v>0</v>
      </c>
      <c r="Q275" s="217">
        <v>1.2359999999999999E-2</v>
      </c>
      <c r="R275" s="217">
        <f>Q275*H275</f>
        <v>0.20906939999999999</v>
      </c>
      <c r="S275" s="217">
        <v>0</v>
      </c>
      <c r="T275" s="218">
        <f>S275*H275</f>
        <v>0</v>
      </c>
      <c r="U275" s="34"/>
      <c r="V275" s="34"/>
      <c r="W275" s="34"/>
      <c r="X275" s="34"/>
      <c r="Y275" s="34"/>
      <c r="Z275" s="34"/>
      <c r="AA275" s="34"/>
      <c r="AB275" s="34"/>
      <c r="AC275" s="34"/>
      <c r="AD275" s="34"/>
      <c r="AE275" s="34"/>
      <c r="AR275" s="219" t="s">
        <v>226</v>
      </c>
      <c r="AT275" s="219" t="s">
        <v>221</v>
      </c>
      <c r="AU275" s="219" t="s">
        <v>219</v>
      </c>
      <c r="AY275" s="17" t="s">
        <v>218</v>
      </c>
      <c r="BE275" s="220">
        <f>IF(N275="základní",J275,0)</f>
        <v>0</v>
      </c>
      <c r="BF275" s="220">
        <f>IF(N275="snížená",J275,0)</f>
        <v>0</v>
      </c>
      <c r="BG275" s="220">
        <f>IF(N275="zákl. přenesená",J275,0)</f>
        <v>0</v>
      </c>
      <c r="BH275" s="220">
        <f>IF(N275="sníž. přenesená",J275,0)</f>
        <v>0</v>
      </c>
      <c r="BI275" s="220">
        <f>IF(N275="nulová",J275,0)</f>
        <v>0</v>
      </c>
      <c r="BJ275" s="17" t="s">
        <v>82</v>
      </c>
      <c r="BK275" s="220">
        <f>ROUND(I275*H275,2)</f>
        <v>0</v>
      </c>
      <c r="BL275" s="17" t="s">
        <v>226</v>
      </c>
      <c r="BM275" s="219" t="s">
        <v>371</v>
      </c>
    </row>
    <row r="276" spans="1:65" s="2" customFormat="1" ht="117">
      <c r="A276" s="34"/>
      <c r="B276" s="35"/>
      <c r="C276" s="36"/>
      <c r="D276" s="223" t="s">
        <v>247</v>
      </c>
      <c r="E276" s="36"/>
      <c r="F276" s="243" t="s">
        <v>365</v>
      </c>
      <c r="G276" s="36"/>
      <c r="H276" s="36"/>
      <c r="I276" s="122"/>
      <c r="J276" s="36"/>
      <c r="K276" s="36"/>
      <c r="L276" s="39"/>
      <c r="M276" s="244"/>
      <c r="N276" s="245"/>
      <c r="O276" s="71"/>
      <c r="P276" s="71"/>
      <c r="Q276" s="71"/>
      <c r="R276" s="71"/>
      <c r="S276" s="71"/>
      <c r="T276" s="72"/>
      <c r="U276" s="34"/>
      <c r="V276" s="34"/>
      <c r="W276" s="34"/>
      <c r="X276" s="34"/>
      <c r="Y276" s="34"/>
      <c r="Z276" s="34"/>
      <c r="AA276" s="34"/>
      <c r="AB276" s="34"/>
      <c r="AC276" s="34"/>
      <c r="AD276" s="34"/>
      <c r="AE276" s="34"/>
      <c r="AT276" s="17" t="s">
        <v>247</v>
      </c>
      <c r="AU276" s="17" t="s">
        <v>219</v>
      </c>
    </row>
    <row r="277" spans="1:65" s="13" customFormat="1" ht="22.5">
      <c r="B277" s="221"/>
      <c r="C277" s="222"/>
      <c r="D277" s="223" t="s">
        <v>228</v>
      </c>
      <c r="E277" s="224" t="s">
        <v>1</v>
      </c>
      <c r="F277" s="225" t="s">
        <v>229</v>
      </c>
      <c r="G277" s="222"/>
      <c r="H277" s="224" t="s">
        <v>1</v>
      </c>
      <c r="I277" s="226"/>
      <c r="J277" s="222"/>
      <c r="K277" s="222"/>
      <c r="L277" s="227"/>
      <c r="M277" s="228"/>
      <c r="N277" s="229"/>
      <c r="O277" s="229"/>
      <c r="P277" s="229"/>
      <c r="Q277" s="229"/>
      <c r="R277" s="229"/>
      <c r="S277" s="229"/>
      <c r="T277" s="230"/>
      <c r="AT277" s="231" t="s">
        <v>228</v>
      </c>
      <c r="AU277" s="231" t="s">
        <v>219</v>
      </c>
      <c r="AV277" s="13" t="s">
        <v>82</v>
      </c>
      <c r="AW277" s="13" t="s">
        <v>31</v>
      </c>
      <c r="AX277" s="13" t="s">
        <v>75</v>
      </c>
      <c r="AY277" s="231" t="s">
        <v>218</v>
      </c>
    </row>
    <row r="278" spans="1:65" s="13" customFormat="1" ht="11.25">
      <c r="B278" s="221"/>
      <c r="C278" s="222"/>
      <c r="D278" s="223" t="s">
        <v>228</v>
      </c>
      <c r="E278" s="224" t="s">
        <v>1</v>
      </c>
      <c r="F278" s="225" t="s">
        <v>230</v>
      </c>
      <c r="G278" s="222"/>
      <c r="H278" s="224" t="s">
        <v>1</v>
      </c>
      <c r="I278" s="226"/>
      <c r="J278" s="222"/>
      <c r="K278" s="222"/>
      <c r="L278" s="227"/>
      <c r="M278" s="228"/>
      <c r="N278" s="229"/>
      <c r="O278" s="229"/>
      <c r="P278" s="229"/>
      <c r="Q278" s="229"/>
      <c r="R278" s="229"/>
      <c r="S278" s="229"/>
      <c r="T278" s="230"/>
      <c r="AT278" s="231" t="s">
        <v>228</v>
      </c>
      <c r="AU278" s="231" t="s">
        <v>219</v>
      </c>
      <c r="AV278" s="13" t="s">
        <v>82</v>
      </c>
      <c r="AW278" s="13" t="s">
        <v>31</v>
      </c>
      <c r="AX278" s="13" t="s">
        <v>75</v>
      </c>
      <c r="AY278" s="231" t="s">
        <v>218</v>
      </c>
    </row>
    <row r="279" spans="1:65" s="13" customFormat="1" ht="11.25">
      <c r="B279" s="221"/>
      <c r="C279" s="222"/>
      <c r="D279" s="223" t="s">
        <v>228</v>
      </c>
      <c r="E279" s="224" t="s">
        <v>1</v>
      </c>
      <c r="F279" s="225" t="s">
        <v>372</v>
      </c>
      <c r="G279" s="222"/>
      <c r="H279" s="224" t="s">
        <v>1</v>
      </c>
      <c r="I279" s="226"/>
      <c r="J279" s="222"/>
      <c r="K279" s="222"/>
      <c r="L279" s="227"/>
      <c r="M279" s="228"/>
      <c r="N279" s="229"/>
      <c r="O279" s="229"/>
      <c r="P279" s="229"/>
      <c r="Q279" s="229"/>
      <c r="R279" s="229"/>
      <c r="S279" s="229"/>
      <c r="T279" s="230"/>
      <c r="AT279" s="231" t="s">
        <v>228</v>
      </c>
      <c r="AU279" s="231" t="s">
        <v>219</v>
      </c>
      <c r="AV279" s="13" t="s">
        <v>82</v>
      </c>
      <c r="AW279" s="13" t="s">
        <v>31</v>
      </c>
      <c r="AX279" s="13" t="s">
        <v>75</v>
      </c>
      <c r="AY279" s="231" t="s">
        <v>218</v>
      </c>
    </row>
    <row r="280" spans="1:65" s="14" customFormat="1" ht="11.25">
      <c r="B280" s="232"/>
      <c r="C280" s="233"/>
      <c r="D280" s="223" t="s">
        <v>228</v>
      </c>
      <c r="E280" s="234" t="s">
        <v>1</v>
      </c>
      <c r="F280" s="235" t="s">
        <v>373</v>
      </c>
      <c r="G280" s="233"/>
      <c r="H280" s="236">
        <v>16.914999999999999</v>
      </c>
      <c r="I280" s="237"/>
      <c r="J280" s="233"/>
      <c r="K280" s="233"/>
      <c r="L280" s="238"/>
      <c r="M280" s="239"/>
      <c r="N280" s="240"/>
      <c r="O280" s="240"/>
      <c r="P280" s="240"/>
      <c r="Q280" s="240"/>
      <c r="R280" s="240"/>
      <c r="S280" s="240"/>
      <c r="T280" s="241"/>
      <c r="AT280" s="242" t="s">
        <v>228</v>
      </c>
      <c r="AU280" s="242" t="s">
        <v>219</v>
      </c>
      <c r="AV280" s="14" t="s">
        <v>84</v>
      </c>
      <c r="AW280" s="14" t="s">
        <v>31</v>
      </c>
      <c r="AX280" s="14" t="s">
        <v>75</v>
      </c>
      <c r="AY280" s="242" t="s">
        <v>218</v>
      </c>
    </row>
    <row r="281" spans="1:65" s="2" customFormat="1" ht="21.75" customHeight="1">
      <c r="A281" s="34"/>
      <c r="B281" s="35"/>
      <c r="C281" s="246" t="s">
        <v>374</v>
      </c>
      <c r="D281" s="246" t="s">
        <v>329</v>
      </c>
      <c r="E281" s="247" t="s">
        <v>375</v>
      </c>
      <c r="F281" s="248" t="s">
        <v>376</v>
      </c>
      <c r="G281" s="249" t="s">
        <v>245</v>
      </c>
      <c r="H281" s="250">
        <v>75.994</v>
      </c>
      <c r="I281" s="251"/>
      <c r="J281" s="252">
        <f>ROUND(I281*H281,2)</f>
        <v>0</v>
      </c>
      <c r="K281" s="248" t="s">
        <v>225</v>
      </c>
      <c r="L281" s="253"/>
      <c r="M281" s="254" t="s">
        <v>1</v>
      </c>
      <c r="N281" s="255" t="s">
        <v>40</v>
      </c>
      <c r="O281" s="71"/>
      <c r="P281" s="217">
        <f>O281*H281</f>
        <v>0</v>
      </c>
      <c r="Q281" s="217">
        <v>7.6E-3</v>
      </c>
      <c r="R281" s="217">
        <f>Q281*H281</f>
        <v>0.57755440000000002</v>
      </c>
      <c r="S281" s="217">
        <v>0</v>
      </c>
      <c r="T281" s="218">
        <f>S281*H281</f>
        <v>0</v>
      </c>
      <c r="U281" s="34"/>
      <c r="V281" s="34"/>
      <c r="W281" s="34"/>
      <c r="X281" s="34"/>
      <c r="Y281" s="34"/>
      <c r="Z281" s="34"/>
      <c r="AA281" s="34"/>
      <c r="AB281" s="34"/>
      <c r="AC281" s="34"/>
      <c r="AD281" s="34"/>
      <c r="AE281" s="34"/>
      <c r="AR281" s="219" t="s">
        <v>269</v>
      </c>
      <c r="AT281" s="219" t="s">
        <v>329</v>
      </c>
      <c r="AU281" s="219" t="s">
        <v>219</v>
      </c>
      <c r="AY281" s="17" t="s">
        <v>218</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226</v>
      </c>
      <c r="BM281" s="219" t="s">
        <v>377</v>
      </c>
    </row>
    <row r="282" spans="1:65" s="13" customFormat="1" ht="22.5">
      <c r="B282" s="221"/>
      <c r="C282" s="222"/>
      <c r="D282" s="223" t="s">
        <v>228</v>
      </c>
      <c r="E282" s="224" t="s">
        <v>1</v>
      </c>
      <c r="F282" s="225" t="s">
        <v>229</v>
      </c>
      <c r="G282" s="222"/>
      <c r="H282" s="224" t="s">
        <v>1</v>
      </c>
      <c r="I282" s="226"/>
      <c r="J282" s="222"/>
      <c r="K282" s="222"/>
      <c r="L282" s="227"/>
      <c r="M282" s="228"/>
      <c r="N282" s="229"/>
      <c r="O282" s="229"/>
      <c r="P282" s="229"/>
      <c r="Q282" s="229"/>
      <c r="R282" s="229"/>
      <c r="S282" s="229"/>
      <c r="T282" s="230"/>
      <c r="AT282" s="231" t="s">
        <v>228</v>
      </c>
      <c r="AU282" s="231" t="s">
        <v>219</v>
      </c>
      <c r="AV282" s="13" t="s">
        <v>82</v>
      </c>
      <c r="AW282" s="13" t="s">
        <v>31</v>
      </c>
      <c r="AX282" s="13" t="s">
        <v>75</v>
      </c>
      <c r="AY282" s="231" t="s">
        <v>218</v>
      </c>
    </row>
    <row r="283" spans="1:65" s="13" customFormat="1" ht="11.25">
      <c r="B283" s="221"/>
      <c r="C283" s="222"/>
      <c r="D283" s="223" t="s">
        <v>228</v>
      </c>
      <c r="E283" s="224" t="s">
        <v>1</v>
      </c>
      <c r="F283" s="225" t="s">
        <v>230</v>
      </c>
      <c r="G283" s="222"/>
      <c r="H283" s="224" t="s">
        <v>1</v>
      </c>
      <c r="I283" s="226"/>
      <c r="J283" s="222"/>
      <c r="K283" s="222"/>
      <c r="L283" s="227"/>
      <c r="M283" s="228"/>
      <c r="N283" s="229"/>
      <c r="O283" s="229"/>
      <c r="P283" s="229"/>
      <c r="Q283" s="229"/>
      <c r="R283" s="229"/>
      <c r="S283" s="229"/>
      <c r="T283" s="230"/>
      <c r="AT283" s="231" t="s">
        <v>228</v>
      </c>
      <c r="AU283" s="231" t="s">
        <v>219</v>
      </c>
      <c r="AV283" s="13" t="s">
        <v>82</v>
      </c>
      <c r="AW283" s="13" t="s">
        <v>31</v>
      </c>
      <c r="AX283" s="13" t="s">
        <v>75</v>
      </c>
      <c r="AY283" s="231" t="s">
        <v>218</v>
      </c>
    </row>
    <row r="284" spans="1:65" s="13" customFormat="1" ht="11.25">
      <c r="B284" s="221"/>
      <c r="C284" s="222"/>
      <c r="D284" s="223" t="s">
        <v>228</v>
      </c>
      <c r="E284" s="224" t="s">
        <v>1</v>
      </c>
      <c r="F284" s="225" t="s">
        <v>366</v>
      </c>
      <c r="G284" s="222"/>
      <c r="H284" s="224" t="s">
        <v>1</v>
      </c>
      <c r="I284" s="226"/>
      <c r="J284" s="222"/>
      <c r="K284" s="222"/>
      <c r="L284" s="227"/>
      <c r="M284" s="228"/>
      <c r="N284" s="229"/>
      <c r="O284" s="229"/>
      <c r="P284" s="229"/>
      <c r="Q284" s="229"/>
      <c r="R284" s="229"/>
      <c r="S284" s="229"/>
      <c r="T284" s="230"/>
      <c r="AT284" s="231" t="s">
        <v>228</v>
      </c>
      <c r="AU284" s="231" t="s">
        <v>219</v>
      </c>
      <c r="AV284" s="13" t="s">
        <v>82</v>
      </c>
      <c r="AW284" s="13" t="s">
        <v>31</v>
      </c>
      <c r="AX284" s="13" t="s">
        <v>75</v>
      </c>
      <c r="AY284" s="231" t="s">
        <v>218</v>
      </c>
    </row>
    <row r="285" spans="1:65" s="14" customFormat="1" ht="11.25">
      <c r="B285" s="232"/>
      <c r="C285" s="233"/>
      <c r="D285" s="223" t="s">
        <v>228</v>
      </c>
      <c r="E285" s="234" t="s">
        <v>1</v>
      </c>
      <c r="F285" s="235" t="s">
        <v>367</v>
      </c>
      <c r="G285" s="233"/>
      <c r="H285" s="236">
        <v>43.88</v>
      </c>
      <c r="I285" s="237"/>
      <c r="J285" s="233"/>
      <c r="K285" s="233"/>
      <c r="L285" s="238"/>
      <c r="M285" s="239"/>
      <c r="N285" s="240"/>
      <c r="O285" s="240"/>
      <c r="P285" s="240"/>
      <c r="Q285" s="240"/>
      <c r="R285" s="240"/>
      <c r="S285" s="240"/>
      <c r="T285" s="241"/>
      <c r="AT285" s="242" t="s">
        <v>228</v>
      </c>
      <c r="AU285" s="242" t="s">
        <v>219</v>
      </c>
      <c r="AV285" s="14" t="s">
        <v>84</v>
      </c>
      <c r="AW285" s="14" t="s">
        <v>31</v>
      </c>
      <c r="AX285" s="14" t="s">
        <v>75</v>
      </c>
      <c r="AY285" s="242" t="s">
        <v>218</v>
      </c>
    </row>
    <row r="286" spans="1:65" s="13" customFormat="1" ht="11.25">
      <c r="B286" s="221"/>
      <c r="C286" s="222"/>
      <c r="D286" s="223" t="s">
        <v>228</v>
      </c>
      <c r="E286" s="224" t="s">
        <v>1</v>
      </c>
      <c r="F286" s="225" t="s">
        <v>372</v>
      </c>
      <c r="G286" s="222"/>
      <c r="H286" s="224" t="s">
        <v>1</v>
      </c>
      <c r="I286" s="226"/>
      <c r="J286" s="222"/>
      <c r="K286" s="222"/>
      <c r="L286" s="227"/>
      <c r="M286" s="228"/>
      <c r="N286" s="229"/>
      <c r="O286" s="229"/>
      <c r="P286" s="229"/>
      <c r="Q286" s="229"/>
      <c r="R286" s="229"/>
      <c r="S286" s="229"/>
      <c r="T286" s="230"/>
      <c r="AT286" s="231" t="s">
        <v>228</v>
      </c>
      <c r="AU286" s="231" t="s">
        <v>219</v>
      </c>
      <c r="AV286" s="13" t="s">
        <v>82</v>
      </c>
      <c r="AW286" s="13" t="s">
        <v>31</v>
      </c>
      <c r="AX286" s="13" t="s">
        <v>75</v>
      </c>
      <c r="AY286" s="231" t="s">
        <v>218</v>
      </c>
    </row>
    <row r="287" spans="1:65" s="14" customFormat="1" ht="11.25">
      <c r="B287" s="232"/>
      <c r="C287" s="233"/>
      <c r="D287" s="223" t="s">
        <v>228</v>
      </c>
      <c r="E287" s="234" t="s">
        <v>1</v>
      </c>
      <c r="F287" s="235" t="s">
        <v>373</v>
      </c>
      <c r="G287" s="233"/>
      <c r="H287" s="236">
        <v>16.914999999999999</v>
      </c>
      <c r="I287" s="237"/>
      <c r="J287" s="233"/>
      <c r="K287" s="233"/>
      <c r="L287" s="238"/>
      <c r="M287" s="239"/>
      <c r="N287" s="240"/>
      <c r="O287" s="240"/>
      <c r="P287" s="240"/>
      <c r="Q287" s="240"/>
      <c r="R287" s="240"/>
      <c r="S287" s="240"/>
      <c r="T287" s="241"/>
      <c r="AT287" s="242" t="s">
        <v>228</v>
      </c>
      <c r="AU287" s="242" t="s">
        <v>219</v>
      </c>
      <c r="AV287" s="14" t="s">
        <v>84</v>
      </c>
      <c r="AW287" s="14" t="s">
        <v>31</v>
      </c>
      <c r="AX287" s="14" t="s">
        <v>75</v>
      </c>
      <c r="AY287" s="242" t="s">
        <v>218</v>
      </c>
    </row>
    <row r="288" spans="1:65" s="14" customFormat="1" ht="11.25">
      <c r="B288" s="232"/>
      <c r="C288" s="233"/>
      <c r="D288" s="223" t="s">
        <v>228</v>
      </c>
      <c r="E288" s="233"/>
      <c r="F288" s="235" t="s">
        <v>378</v>
      </c>
      <c r="G288" s="233"/>
      <c r="H288" s="236">
        <v>75.994</v>
      </c>
      <c r="I288" s="237"/>
      <c r="J288" s="233"/>
      <c r="K288" s="233"/>
      <c r="L288" s="238"/>
      <c r="M288" s="239"/>
      <c r="N288" s="240"/>
      <c r="O288" s="240"/>
      <c r="P288" s="240"/>
      <c r="Q288" s="240"/>
      <c r="R288" s="240"/>
      <c r="S288" s="240"/>
      <c r="T288" s="241"/>
      <c r="AT288" s="242" t="s">
        <v>228</v>
      </c>
      <c r="AU288" s="242" t="s">
        <v>219</v>
      </c>
      <c r="AV288" s="14" t="s">
        <v>84</v>
      </c>
      <c r="AW288" s="14" t="s">
        <v>4</v>
      </c>
      <c r="AX288" s="14" t="s">
        <v>82</v>
      </c>
      <c r="AY288" s="242" t="s">
        <v>218</v>
      </c>
    </row>
    <row r="289" spans="1:65" s="2" customFormat="1" ht="44.25" customHeight="1">
      <c r="A289" s="34"/>
      <c r="B289" s="35"/>
      <c r="C289" s="246" t="s">
        <v>379</v>
      </c>
      <c r="D289" s="246" t="s">
        <v>329</v>
      </c>
      <c r="E289" s="247" t="s">
        <v>380</v>
      </c>
      <c r="F289" s="248" t="s">
        <v>381</v>
      </c>
      <c r="G289" s="249" t="s">
        <v>245</v>
      </c>
      <c r="H289" s="250">
        <v>66.875</v>
      </c>
      <c r="I289" s="251"/>
      <c r="J289" s="252">
        <f>ROUND(I289*H289,2)</f>
        <v>0</v>
      </c>
      <c r="K289" s="248" t="s">
        <v>225</v>
      </c>
      <c r="L289" s="253"/>
      <c r="M289" s="254" t="s">
        <v>1</v>
      </c>
      <c r="N289" s="255" t="s">
        <v>40</v>
      </c>
      <c r="O289" s="71"/>
      <c r="P289" s="217">
        <f>O289*H289</f>
        <v>0</v>
      </c>
      <c r="Q289" s="217">
        <v>1.6000000000000001E-4</v>
      </c>
      <c r="R289" s="217">
        <f>Q289*H289</f>
        <v>1.0700000000000001E-2</v>
      </c>
      <c r="S289" s="217">
        <v>0</v>
      </c>
      <c r="T289" s="218">
        <f>S289*H289</f>
        <v>0</v>
      </c>
      <c r="U289" s="34"/>
      <c r="V289" s="34"/>
      <c r="W289" s="34"/>
      <c r="X289" s="34"/>
      <c r="Y289" s="34"/>
      <c r="Z289" s="34"/>
      <c r="AA289" s="34"/>
      <c r="AB289" s="34"/>
      <c r="AC289" s="34"/>
      <c r="AD289" s="34"/>
      <c r="AE289" s="34"/>
      <c r="AR289" s="219" t="s">
        <v>269</v>
      </c>
      <c r="AT289" s="219" t="s">
        <v>329</v>
      </c>
      <c r="AU289" s="219" t="s">
        <v>219</v>
      </c>
      <c r="AY289" s="17" t="s">
        <v>218</v>
      </c>
      <c r="BE289" s="220">
        <f>IF(N289="základní",J289,0)</f>
        <v>0</v>
      </c>
      <c r="BF289" s="220">
        <f>IF(N289="snížená",J289,0)</f>
        <v>0</v>
      </c>
      <c r="BG289" s="220">
        <f>IF(N289="zákl. přenesená",J289,0)</f>
        <v>0</v>
      </c>
      <c r="BH289" s="220">
        <f>IF(N289="sníž. přenesená",J289,0)</f>
        <v>0</v>
      </c>
      <c r="BI289" s="220">
        <f>IF(N289="nulová",J289,0)</f>
        <v>0</v>
      </c>
      <c r="BJ289" s="17" t="s">
        <v>82</v>
      </c>
      <c r="BK289" s="220">
        <f>ROUND(I289*H289,2)</f>
        <v>0</v>
      </c>
      <c r="BL289" s="17" t="s">
        <v>226</v>
      </c>
      <c r="BM289" s="219" t="s">
        <v>382</v>
      </c>
    </row>
    <row r="290" spans="1:65" s="13" customFormat="1" ht="22.5">
      <c r="B290" s="221"/>
      <c r="C290" s="222"/>
      <c r="D290" s="223" t="s">
        <v>228</v>
      </c>
      <c r="E290" s="224" t="s">
        <v>1</v>
      </c>
      <c r="F290" s="225" t="s">
        <v>229</v>
      </c>
      <c r="G290" s="222"/>
      <c r="H290" s="224" t="s">
        <v>1</v>
      </c>
      <c r="I290" s="226"/>
      <c r="J290" s="222"/>
      <c r="K290" s="222"/>
      <c r="L290" s="227"/>
      <c r="M290" s="228"/>
      <c r="N290" s="229"/>
      <c r="O290" s="229"/>
      <c r="P290" s="229"/>
      <c r="Q290" s="229"/>
      <c r="R290" s="229"/>
      <c r="S290" s="229"/>
      <c r="T290" s="230"/>
      <c r="AT290" s="231" t="s">
        <v>228</v>
      </c>
      <c r="AU290" s="231" t="s">
        <v>219</v>
      </c>
      <c r="AV290" s="13" t="s">
        <v>82</v>
      </c>
      <c r="AW290" s="13" t="s">
        <v>31</v>
      </c>
      <c r="AX290" s="13" t="s">
        <v>75</v>
      </c>
      <c r="AY290" s="231" t="s">
        <v>218</v>
      </c>
    </row>
    <row r="291" spans="1:65" s="13" customFormat="1" ht="11.25">
      <c r="B291" s="221"/>
      <c r="C291" s="222"/>
      <c r="D291" s="223" t="s">
        <v>228</v>
      </c>
      <c r="E291" s="224" t="s">
        <v>1</v>
      </c>
      <c r="F291" s="225" t="s">
        <v>230</v>
      </c>
      <c r="G291" s="222"/>
      <c r="H291" s="224" t="s">
        <v>1</v>
      </c>
      <c r="I291" s="226"/>
      <c r="J291" s="222"/>
      <c r="K291" s="222"/>
      <c r="L291" s="227"/>
      <c r="M291" s="228"/>
      <c r="N291" s="229"/>
      <c r="O291" s="229"/>
      <c r="P291" s="229"/>
      <c r="Q291" s="229"/>
      <c r="R291" s="229"/>
      <c r="S291" s="229"/>
      <c r="T291" s="230"/>
      <c r="AT291" s="231" t="s">
        <v>228</v>
      </c>
      <c r="AU291" s="231" t="s">
        <v>219</v>
      </c>
      <c r="AV291" s="13" t="s">
        <v>82</v>
      </c>
      <c r="AW291" s="13" t="s">
        <v>31</v>
      </c>
      <c r="AX291" s="13" t="s">
        <v>75</v>
      </c>
      <c r="AY291" s="231" t="s">
        <v>218</v>
      </c>
    </row>
    <row r="292" spans="1:65" s="13" customFormat="1" ht="11.25">
      <c r="B292" s="221"/>
      <c r="C292" s="222"/>
      <c r="D292" s="223" t="s">
        <v>228</v>
      </c>
      <c r="E292" s="224" t="s">
        <v>1</v>
      </c>
      <c r="F292" s="225" t="s">
        <v>366</v>
      </c>
      <c r="G292" s="222"/>
      <c r="H292" s="224" t="s">
        <v>1</v>
      </c>
      <c r="I292" s="226"/>
      <c r="J292" s="222"/>
      <c r="K292" s="222"/>
      <c r="L292" s="227"/>
      <c r="M292" s="228"/>
      <c r="N292" s="229"/>
      <c r="O292" s="229"/>
      <c r="P292" s="229"/>
      <c r="Q292" s="229"/>
      <c r="R292" s="229"/>
      <c r="S292" s="229"/>
      <c r="T292" s="230"/>
      <c r="AT292" s="231" t="s">
        <v>228</v>
      </c>
      <c r="AU292" s="231" t="s">
        <v>219</v>
      </c>
      <c r="AV292" s="13" t="s">
        <v>82</v>
      </c>
      <c r="AW292" s="13" t="s">
        <v>31</v>
      </c>
      <c r="AX292" s="13" t="s">
        <v>75</v>
      </c>
      <c r="AY292" s="231" t="s">
        <v>218</v>
      </c>
    </row>
    <row r="293" spans="1:65" s="14" customFormat="1" ht="11.25">
      <c r="B293" s="232"/>
      <c r="C293" s="233"/>
      <c r="D293" s="223" t="s">
        <v>228</v>
      </c>
      <c r="E293" s="234" t="s">
        <v>1</v>
      </c>
      <c r="F293" s="235" t="s">
        <v>367</v>
      </c>
      <c r="G293" s="233"/>
      <c r="H293" s="236">
        <v>43.88</v>
      </c>
      <c r="I293" s="237"/>
      <c r="J293" s="233"/>
      <c r="K293" s="233"/>
      <c r="L293" s="238"/>
      <c r="M293" s="239"/>
      <c r="N293" s="240"/>
      <c r="O293" s="240"/>
      <c r="P293" s="240"/>
      <c r="Q293" s="240"/>
      <c r="R293" s="240"/>
      <c r="S293" s="240"/>
      <c r="T293" s="241"/>
      <c r="AT293" s="242" t="s">
        <v>228</v>
      </c>
      <c r="AU293" s="242" t="s">
        <v>219</v>
      </c>
      <c r="AV293" s="14" t="s">
        <v>84</v>
      </c>
      <c r="AW293" s="14" t="s">
        <v>31</v>
      </c>
      <c r="AX293" s="14" t="s">
        <v>75</v>
      </c>
      <c r="AY293" s="242" t="s">
        <v>218</v>
      </c>
    </row>
    <row r="294" spans="1:65" s="13" customFormat="1" ht="11.25">
      <c r="B294" s="221"/>
      <c r="C294" s="222"/>
      <c r="D294" s="223" t="s">
        <v>228</v>
      </c>
      <c r="E294" s="224" t="s">
        <v>1</v>
      </c>
      <c r="F294" s="225" t="s">
        <v>372</v>
      </c>
      <c r="G294" s="222"/>
      <c r="H294" s="224" t="s">
        <v>1</v>
      </c>
      <c r="I294" s="226"/>
      <c r="J294" s="222"/>
      <c r="K294" s="222"/>
      <c r="L294" s="227"/>
      <c r="M294" s="228"/>
      <c r="N294" s="229"/>
      <c r="O294" s="229"/>
      <c r="P294" s="229"/>
      <c r="Q294" s="229"/>
      <c r="R294" s="229"/>
      <c r="S294" s="229"/>
      <c r="T294" s="230"/>
      <c r="AT294" s="231" t="s">
        <v>228</v>
      </c>
      <c r="AU294" s="231" t="s">
        <v>219</v>
      </c>
      <c r="AV294" s="13" t="s">
        <v>82</v>
      </c>
      <c r="AW294" s="13" t="s">
        <v>31</v>
      </c>
      <c r="AX294" s="13" t="s">
        <v>75</v>
      </c>
      <c r="AY294" s="231" t="s">
        <v>218</v>
      </c>
    </row>
    <row r="295" spans="1:65" s="14" customFormat="1" ht="11.25">
      <c r="B295" s="232"/>
      <c r="C295" s="233"/>
      <c r="D295" s="223" t="s">
        <v>228</v>
      </c>
      <c r="E295" s="234" t="s">
        <v>1</v>
      </c>
      <c r="F295" s="235" t="s">
        <v>373</v>
      </c>
      <c r="G295" s="233"/>
      <c r="H295" s="236">
        <v>16.914999999999999</v>
      </c>
      <c r="I295" s="237"/>
      <c r="J295" s="233"/>
      <c r="K295" s="233"/>
      <c r="L295" s="238"/>
      <c r="M295" s="239"/>
      <c r="N295" s="240"/>
      <c r="O295" s="240"/>
      <c r="P295" s="240"/>
      <c r="Q295" s="240"/>
      <c r="R295" s="240"/>
      <c r="S295" s="240"/>
      <c r="T295" s="241"/>
      <c r="AT295" s="242" t="s">
        <v>228</v>
      </c>
      <c r="AU295" s="242" t="s">
        <v>219</v>
      </c>
      <c r="AV295" s="14" t="s">
        <v>84</v>
      </c>
      <c r="AW295" s="14" t="s">
        <v>31</v>
      </c>
      <c r="AX295" s="14" t="s">
        <v>75</v>
      </c>
      <c r="AY295" s="242" t="s">
        <v>218</v>
      </c>
    </row>
    <row r="296" spans="1:65" s="14" customFormat="1" ht="11.25">
      <c r="B296" s="232"/>
      <c r="C296" s="233"/>
      <c r="D296" s="223" t="s">
        <v>228</v>
      </c>
      <c r="E296" s="233"/>
      <c r="F296" s="235" t="s">
        <v>383</v>
      </c>
      <c r="G296" s="233"/>
      <c r="H296" s="236">
        <v>66.875</v>
      </c>
      <c r="I296" s="237"/>
      <c r="J296" s="233"/>
      <c r="K296" s="233"/>
      <c r="L296" s="238"/>
      <c r="M296" s="239"/>
      <c r="N296" s="240"/>
      <c r="O296" s="240"/>
      <c r="P296" s="240"/>
      <c r="Q296" s="240"/>
      <c r="R296" s="240"/>
      <c r="S296" s="240"/>
      <c r="T296" s="241"/>
      <c r="AT296" s="242" t="s">
        <v>228</v>
      </c>
      <c r="AU296" s="242" t="s">
        <v>219</v>
      </c>
      <c r="AV296" s="14" t="s">
        <v>84</v>
      </c>
      <c r="AW296" s="14" t="s">
        <v>4</v>
      </c>
      <c r="AX296" s="14" t="s">
        <v>82</v>
      </c>
      <c r="AY296" s="242" t="s">
        <v>218</v>
      </c>
    </row>
    <row r="297" spans="1:65" s="12" customFormat="1" ht="20.85" customHeight="1">
      <c r="B297" s="192"/>
      <c r="C297" s="193"/>
      <c r="D297" s="194" t="s">
        <v>74</v>
      </c>
      <c r="E297" s="206" t="s">
        <v>384</v>
      </c>
      <c r="F297" s="206" t="s">
        <v>385</v>
      </c>
      <c r="G297" s="193"/>
      <c r="H297" s="193"/>
      <c r="I297" s="196"/>
      <c r="J297" s="207">
        <f>BK297</f>
        <v>0</v>
      </c>
      <c r="K297" s="193"/>
      <c r="L297" s="198"/>
      <c r="M297" s="199"/>
      <c r="N297" s="200"/>
      <c r="O297" s="200"/>
      <c r="P297" s="201">
        <f>SUM(P298:P361)</f>
        <v>0</v>
      </c>
      <c r="Q297" s="200"/>
      <c r="R297" s="201">
        <f>SUM(R298:R361)</f>
        <v>19.484464960000004</v>
      </c>
      <c r="S297" s="200"/>
      <c r="T297" s="202">
        <f>SUM(T298:T361)</f>
        <v>0</v>
      </c>
      <c r="AR297" s="203" t="s">
        <v>82</v>
      </c>
      <c r="AT297" s="204" t="s">
        <v>74</v>
      </c>
      <c r="AU297" s="204" t="s">
        <v>84</v>
      </c>
      <c r="AY297" s="203" t="s">
        <v>218</v>
      </c>
      <c r="BK297" s="205">
        <f>SUM(BK298:BK361)</f>
        <v>0</v>
      </c>
    </row>
    <row r="298" spans="1:65" s="2" customFormat="1" ht="21.75" customHeight="1">
      <c r="A298" s="34"/>
      <c r="B298" s="35"/>
      <c r="C298" s="208" t="s">
        <v>386</v>
      </c>
      <c r="D298" s="208" t="s">
        <v>221</v>
      </c>
      <c r="E298" s="209" t="s">
        <v>387</v>
      </c>
      <c r="F298" s="210" t="s">
        <v>388</v>
      </c>
      <c r="G298" s="211" t="s">
        <v>224</v>
      </c>
      <c r="H298" s="212">
        <v>6.742</v>
      </c>
      <c r="I298" s="213"/>
      <c r="J298" s="214">
        <f>ROUND(I298*H298,2)</f>
        <v>0</v>
      </c>
      <c r="K298" s="210" t="s">
        <v>225</v>
      </c>
      <c r="L298" s="39"/>
      <c r="M298" s="215" t="s">
        <v>1</v>
      </c>
      <c r="N298" s="216" t="s">
        <v>40</v>
      </c>
      <c r="O298" s="71"/>
      <c r="P298" s="217">
        <f>O298*H298</f>
        <v>0</v>
      </c>
      <c r="Q298" s="217">
        <v>2.45329</v>
      </c>
      <c r="R298" s="217">
        <f>Q298*H298</f>
        <v>16.540081180000001</v>
      </c>
      <c r="S298" s="217">
        <v>0</v>
      </c>
      <c r="T298" s="218">
        <f>S298*H298</f>
        <v>0</v>
      </c>
      <c r="U298" s="34"/>
      <c r="V298" s="34"/>
      <c r="W298" s="34"/>
      <c r="X298" s="34"/>
      <c r="Y298" s="34"/>
      <c r="Z298" s="34"/>
      <c r="AA298" s="34"/>
      <c r="AB298" s="34"/>
      <c r="AC298" s="34"/>
      <c r="AD298" s="34"/>
      <c r="AE298" s="34"/>
      <c r="AR298" s="219" t="s">
        <v>226</v>
      </c>
      <c r="AT298" s="219" t="s">
        <v>221</v>
      </c>
      <c r="AU298" s="219" t="s">
        <v>219</v>
      </c>
      <c r="AY298" s="17" t="s">
        <v>218</v>
      </c>
      <c r="BE298" s="220">
        <f>IF(N298="základní",J298,0)</f>
        <v>0</v>
      </c>
      <c r="BF298" s="220">
        <f>IF(N298="snížená",J298,0)</f>
        <v>0</v>
      </c>
      <c r="BG298" s="220">
        <f>IF(N298="zákl. přenesená",J298,0)</f>
        <v>0</v>
      </c>
      <c r="BH298" s="220">
        <f>IF(N298="sníž. přenesená",J298,0)</f>
        <v>0</v>
      </c>
      <c r="BI298" s="220">
        <f>IF(N298="nulová",J298,0)</f>
        <v>0</v>
      </c>
      <c r="BJ298" s="17" t="s">
        <v>82</v>
      </c>
      <c r="BK298" s="220">
        <f>ROUND(I298*H298,2)</f>
        <v>0</v>
      </c>
      <c r="BL298" s="17" t="s">
        <v>226</v>
      </c>
      <c r="BM298" s="219" t="s">
        <v>389</v>
      </c>
    </row>
    <row r="299" spans="1:65" s="2" customFormat="1" ht="185.25">
      <c r="A299" s="34"/>
      <c r="B299" s="35"/>
      <c r="C299" s="36"/>
      <c r="D299" s="223" t="s">
        <v>247</v>
      </c>
      <c r="E299" s="36"/>
      <c r="F299" s="243" t="s">
        <v>390</v>
      </c>
      <c r="G299" s="36"/>
      <c r="H299" s="36"/>
      <c r="I299" s="122"/>
      <c r="J299" s="36"/>
      <c r="K299" s="36"/>
      <c r="L299" s="39"/>
      <c r="M299" s="244"/>
      <c r="N299" s="245"/>
      <c r="O299" s="71"/>
      <c r="P299" s="71"/>
      <c r="Q299" s="71"/>
      <c r="R299" s="71"/>
      <c r="S299" s="71"/>
      <c r="T299" s="72"/>
      <c r="U299" s="34"/>
      <c r="V299" s="34"/>
      <c r="W299" s="34"/>
      <c r="X299" s="34"/>
      <c r="Y299" s="34"/>
      <c r="Z299" s="34"/>
      <c r="AA299" s="34"/>
      <c r="AB299" s="34"/>
      <c r="AC299" s="34"/>
      <c r="AD299" s="34"/>
      <c r="AE299" s="34"/>
      <c r="AT299" s="17" t="s">
        <v>247</v>
      </c>
      <c r="AU299" s="17" t="s">
        <v>219</v>
      </c>
    </row>
    <row r="300" spans="1:65" s="13" customFormat="1" ht="22.5">
      <c r="B300" s="221"/>
      <c r="C300" s="222"/>
      <c r="D300" s="223" t="s">
        <v>228</v>
      </c>
      <c r="E300" s="224" t="s">
        <v>1</v>
      </c>
      <c r="F300" s="225" t="s">
        <v>229</v>
      </c>
      <c r="G300" s="222"/>
      <c r="H300" s="224" t="s">
        <v>1</v>
      </c>
      <c r="I300" s="226"/>
      <c r="J300" s="222"/>
      <c r="K300" s="222"/>
      <c r="L300" s="227"/>
      <c r="M300" s="228"/>
      <c r="N300" s="229"/>
      <c r="O300" s="229"/>
      <c r="P300" s="229"/>
      <c r="Q300" s="229"/>
      <c r="R300" s="229"/>
      <c r="S300" s="229"/>
      <c r="T300" s="230"/>
      <c r="AT300" s="231" t="s">
        <v>228</v>
      </c>
      <c r="AU300" s="231" t="s">
        <v>219</v>
      </c>
      <c r="AV300" s="13" t="s">
        <v>82</v>
      </c>
      <c r="AW300" s="13" t="s">
        <v>31</v>
      </c>
      <c r="AX300" s="13" t="s">
        <v>75</v>
      </c>
      <c r="AY300" s="231" t="s">
        <v>218</v>
      </c>
    </row>
    <row r="301" spans="1:65" s="13" customFormat="1" ht="11.25">
      <c r="B301" s="221"/>
      <c r="C301" s="222"/>
      <c r="D301" s="223" t="s">
        <v>228</v>
      </c>
      <c r="E301" s="224" t="s">
        <v>1</v>
      </c>
      <c r="F301" s="225" t="s">
        <v>230</v>
      </c>
      <c r="G301" s="222"/>
      <c r="H301" s="224" t="s">
        <v>1</v>
      </c>
      <c r="I301" s="226"/>
      <c r="J301" s="222"/>
      <c r="K301" s="222"/>
      <c r="L301" s="227"/>
      <c r="M301" s="228"/>
      <c r="N301" s="229"/>
      <c r="O301" s="229"/>
      <c r="P301" s="229"/>
      <c r="Q301" s="229"/>
      <c r="R301" s="229"/>
      <c r="S301" s="229"/>
      <c r="T301" s="230"/>
      <c r="AT301" s="231" t="s">
        <v>228</v>
      </c>
      <c r="AU301" s="231" t="s">
        <v>219</v>
      </c>
      <c r="AV301" s="13" t="s">
        <v>82</v>
      </c>
      <c r="AW301" s="13" t="s">
        <v>31</v>
      </c>
      <c r="AX301" s="13" t="s">
        <v>75</v>
      </c>
      <c r="AY301" s="231" t="s">
        <v>218</v>
      </c>
    </row>
    <row r="302" spans="1:65" s="13" customFormat="1" ht="11.25">
      <c r="B302" s="221"/>
      <c r="C302" s="222"/>
      <c r="D302" s="223" t="s">
        <v>228</v>
      </c>
      <c r="E302" s="224" t="s">
        <v>1</v>
      </c>
      <c r="F302" s="225" t="s">
        <v>391</v>
      </c>
      <c r="G302" s="222"/>
      <c r="H302" s="224" t="s">
        <v>1</v>
      </c>
      <c r="I302" s="226"/>
      <c r="J302" s="222"/>
      <c r="K302" s="222"/>
      <c r="L302" s="227"/>
      <c r="M302" s="228"/>
      <c r="N302" s="229"/>
      <c r="O302" s="229"/>
      <c r="P302" s="229"/>
      <c r="Q302" s="229"/>
      <c r="R302" s="229"/>
      <c r="S302" s="229"/>
      <c r="T302" s="230"/>
      <c r="AT302" s="231" t="s">
        <v>228</v>
      </c>
      <c r="AU302" s="231" t="s">
        <v>219</v>
      </c>
      <c r="AV302" s="13" t="s">
        <v>82</v>
      </c>
      <c r="AW302" s="13" t="s">
        <v>31</v>
      </c>
      <c r="AX302" s="13" t="s">
        <v>75</v>
      </c>
      <c r="AY302" s="231" t="s">
        <v>218</v>
      </c>
    </row>
    <row r="303" spans="1:65" s="14" customFormat="1" ht="11.25">
      <c r="B303" s="232"/>
      <c r="C303" s="233"/>
      <c r="D303" s="223" t="s">
        <v>228</v>
      </c>
      <c r="E303" s="234" t="s">
        <v>1</v>
      </c>
      <c r="F303" s="235" t="s">
        <v>392</v>
      </c>
      <c r="G303" s="233"/>
      <c r="H303" s="236">
        <v>2.593</v>
      </c>
      <c r="I303" s="237"/>
      <c r="J303" s="233"/>
      <c r="K303" s="233"/>
      <c r="L303" s="238"/>
      <c r="M303" s="239"/>
      <c r="N303" s="240"/>
      <c r="O303" s="240"/>
      <c r="P303" s="240"/>
      <c r="Q303" s="240"/>
      <c r="R303" s="240"/>
      <c r="S303" s="240"/>
      <c r="T303" s="241"/>
      <c r="AT303" s="242" t="s">
        <v>228</v>
      </c>
      <c r="AU303" s="242" t="s">
        <v>219</v>
      </c>
      <c r="AV303" s="14" t="s">
        <v>84</v>
      </c>
      <c r="AW303" s="14" t="s">
        <v>31</v>
      </c>
      <c r="AX303" s="14" t="s">
        <v>75</v>
      </c>
      <c r="AY303" s="242" t="s">
        <v>218</v>
      </c>
    </row>
    <row r="304" spans="1:65" s="13" customFormat="1" ht="11.25">
      <c r="B304" s="221"/>
      <c r="C304" s="222"/>
      <c r="D304" s="223" t="s">
        <v>228</v>
      </c>
      <c r="E304" s="224" t="s">
        <v>1</v>
      </c>
      <c r="F304" s="225" t="s">
        <v>230</v>
      </c>
      <c r="G304" s="222"/>
      <c r="H304" s="224" t="s">
        <v>1</v>
      </c>
      <c r="I304" s="226"/>
      <c r="J304" s="222"/>
      <c r="K304" s="222"/>
      <c r="L304" s="227"/>
      <c r="M304" s="228"/>
      <c r="N304" s="229"/>
      <c r="O304" s="229"/>
      <c r="P304" s="229"/>
      <c r="Q304" s="229"/>
      <c r="R304" s="229"/>
      <c r="S304" s="229"/>
      <c r="T304" s="230"/>
      <c r="AT304" s="231" t="s">
        <v>228</v>
      </c>
      <c r="AU304" s="231" t="s">
        <v>219</v>
      </c>
      <c r="AV304" s="13" t="s">
        <v>82</v>
      </c>
      <c r="AW304" s="13" t="s">
        <v>31</v>
      </c>
      <c r="AX304" s="13" t="s">
        <v>75</v>
      </c>
      <c r="AY304" s="231" t="s">
        <v>218</v>
      </c>
    </row>
    <row r="305" spans="1:65" s="13" customFormat="1" ht="11.25">
      <c r="B305" s="221"/>
      <c r="C305" s="222"/>
      <c r="D305" s="223" t="s">
        <v>228</v>
      </c>
      <c r="E305" s="224" t="s">
        <v>1</v>
      </c>
      <c r="F305" s="225" t="s">
        <v>393</v>
      </c>
      <c r="G305" s="222"/>
      <c r="H305" s="224" t="s">
        <v>1</v>
      </c>
      <c r="I305" s="226"/>
      <c r="J305" s="222"/>
      <c r="K305" s="222"/>
      <c r="L305" s="227"/>
      <c r="M305" s="228"/>
      <c r="N305" s="229"/>
      <c r="O305" s="229"/>
      <c r="P305" s="229"/>
      <c r="Q305" s="229"/>
      <c r="R305" s="229"/>
      <c r="S305" s="229"/>
      <c r="T305" s="230"/>
      <c r="AT305" s="231" t="s">
        <v>228</v>
      </c>
      <c r="AU305" s="231" t="s">
        <v>219</v>
      </c>
      <c r="AV305" s="13" t="s">
        <v>82</v>
      </c>
      <c r="AW305" s="13" t="s">
        <v>31</v>
      </c>
      <c r="AX305" s="13" t="s">
        <v>75</v>
      </c>
      <c r="AY305" s="231" t="s">
        <v>218</v>
      </c>
    </row>
    <row r="306" spans="1:65" s="14" customFormat="1" ht="11.25">
      <c r="B306" s="232"/>
      <c r="C306" s="233"/>
      <c r="D306" s="223" t="s">
        <v>228</v>
      </c>
      <c r="E306" s="234" t="s">
        <v>1</v>
      </c>
      <c r="F306" s="235" t="s">
        <v>394</v>
      </c>
      <c r="G306" s="233"/>
      <c r="H306" s="236">
        <v>4.149</v>
      </c>
      <c r="I306" s="237"/>
      <c r="J306" s="233"/>
      <c r="K306" s="233"/>
      <c r="L306" s="238"/>
      <c r="M306" s="239"/>
      <c r="N306" s="240"/>
      <c r="O306" s="240"/>
      <c r="P306" s="240"/>
      <c r="Q306" s="240"/>
      <c r="R306" s="240"/>
      <c r="S306" s="240"/>
      <c r="T306" s="241"/>
      <c r="AT306" s="242" t="s">
        <v>228</v>
      </c>
      <c r="AU306" s="242" t="s">
        <v>219</v>
      </c>
      <c r="AV306" s="14" t="s">
        <v>84</v>
      </c>
      <c r="AW306" s="14" t="s">
        <v>31</v>
      </c>
      <c r="AX306" s="14" t="s">
        <v>75</v>
      </c>
      <c r="AY306" s="242" t="s">
        <v>218</v>
      </c>
    </row>
    <row r="307" spans="1:65" s="2" customFormat="1" ht="21.75" customHeight="1">
      <c r="A307" s="34"/>
      <c r="B307" s="35"/>
      <c r="C307" s="208" t="s">
        <v>395</v>
      </c>
      <c r="D307" s="208" t="s">
        <v>221</v>
      </c>
      <c r="E307" s="209" t="s">
        <v>396</v>
      </c>
      <c r="F307" s="210" t="s">
        <v>397</v>
      </c>
      <c r="G307" s="211" t="s">
        <v>224</v>
      </c>
      <c r="H307" s="212">
        <v>6.742</v>
      </c>
      <c r="I307" s="213"/>
      <c r="J307" s="214">
        <f>ROUND(I307*H307,2)</f>
        <v>0</v>
      </c>
      <c r="K307" s="210" t="s">
        <v>225</v>
      </c>
      <c r="L307" s="39"/>
      <c r="M307" s="215" t="s">
        <v>1</v>
      </c>
      <c r="N307" s="216" t="s">
        <v>40</v>
      </c>
      <c r="O307" s="71"/>
      <c r="P307" s="217">
        <f>O307*H307</f>
        <v>0</v>
      </c>
      <c r="Q307" s="217">
        <v>0.02</v>
      </c>
      <c r="R307" s="217">
        <f>Q307*H307</f>
        <v>0.13484000000000002</v>
      </c>
      <c r="S307" s="217">
        <v>0</v>
      </c>
      <c r="T307" s="218">
        <f>S307*H307</f>
        <v>0</v>
      </c>
      <c r="U307" s="34"/>
      <c r="V307" s="34"/>
      <c r="W307" s="34"/>
      <c r="X307" s="34"/>
      <c r="Y307" s="34"/>
      <c r="Z307" s="34"/>
      <c r="AA307" s="34"/>
      <c r="AB307" s="34"/>
      <c r="AC307" s="34"/>
      <c r="AD307" s="34"/>
      <c r="AE307" s="34"/>
      <c r="AR307" s="219" t="s">
        <v>226</v>
      </c>
      <c r="AT307" s="219" t="s">
        <v>221</v>
      </c>
      <c r="AU307" s="219" t="s">
        <v>219</v>
      </c>
      <c r="AY307" s="17" t="s">
        <v>218</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226</v>
      </c>
      <c r="BM307" s="219" t="s">
        <v>398</v>
      </c>
    </row>
    <row r="308" spans="1:65" s="2" customFormat="1" ht="78">
      <c r="A308" s="34"/>
      <c r="B308" s="35"/>
      <c r="C308" s="36"/>
      <c r="D308" s="223" t="s">
        <v>247</v>
      </c>
      <c r="E308" s="36"/>
      <c r="F308" s="243" t="s">
        <v>399</v>
      </c>
      <c r="G308" s="36"/>
      <c r="H308" s="36"/>
      <c r="I308" s="122"/>
      <c r="J308" s="36"/>
      <c r="K308" s="36"/>
      <c r="L308" s="39"/>
      <c r="M308" s="244"/>
      <c r="N308" s="245"/>
      <c r="O308" s="71"/>
      <c r="P308" s="71"/>
      <c r="Q308" s="71"/>
      <c r="R308" s="71"/>
      <c r="S308" s="71"/>
      <c r="T308" s="72"/>
      <c r="U308" s="34"/>
      <c r="V308" s="34"/>
      <c r="W308" s="34"/>
      <c r="X308" s="34"/>
      <c r="Y308" s="34"/>
      <c r="Z308" s="34"/>
      <c r="AA308" s="34"/>
      <c r="AB308" s="34"/>
      <c r="AC308" s="34"/>
      <c r="AD308" s="34"/>
      <c r="AE308" s="34"/>
      <c r="AT308" s="17" t="s">
        <v>247</v>
      </c>
      <c r="AU308" s="17" t="s">
        <v>219</v>
      </c>
    </row>
    <row r="309" spans="1:65" s="14" customFormat="1" ht="11.25">
      <c r="B309" s="232"/>
      <c r="C309" s="233"/>
      <c r="D309" s="223" t="s">
        <v>228</v>
      </c>
      <c r="E309" s="234" t="s">
        <v>1</v>
      </c>
      <c r="F309" s="235" t="s">
        <v>400</v>
      </c>
      <c r="G309" s="233"/>
      <c r="H309" s="236">
        <v>6.742</v>
      </c>
      <c r="I309" s="237"/>
      <c r="J309" s="233"/>
      <c r="K309" s="233"/>
      <c r="L309" s="238"/>
      <c r="M309" s="239"/>
      <c r="N309" s="240"/>
      <c r="O309" s="240"/>
      <c r="P309" s="240"/>
      <c r="Q309" s="240"/>
      <c r="R309" s="240"/>
      <c r="S309" s="240"/>
      <c r="T309" s="241"/>
      <c r="AT309" s="242" t="s">
        <v>228</v>
      </c>
      <c r="AU309" s="242" t="s">
        <v>219</v>
      </c>
      <c r="AV309" s="14" t="s">
        <v>84</v>
      </c>
      <c r="AW309" s="14" t="s">
        <v>31</v>
      </c>
      <c r="AX309" s="14" t="s">
        <v>75</v>
      </c>
      <c r="AY309" s="242" t="s">
        <v>218</v>
      </c>
    </row>
    <row r="310" spans="1:65" s="2" customFormat="1" ht="21.75" customHeight="1">
      <c r="A310" s="34"/>
      <c r="B310" s="35"/>
      <c r="C310" s="208" t="s">
        <v>401</v>
      </c>
      <c r="D310" s="208" t="s">
        <v>221</v>
      </c>
      <c r="E310" s="209" t="s">
        <v>402</v>
      </c>
      <c r="F310" s="210" t="s">
        <v>403</v>
      </c>
      <c r="G310" s="211" t="s">
        <v>224</v>
      </c>
      <c r="H310" s="212">
        <v>6.742</v>
      </c>
      <c r="I310" s="213"/>
      <c r="J310" s="214">
        <f>ROUND(I310*H310,2)</f>
        <v>0</v>
      </c>
      <c r="K310" s="210" t="s">
        <v>225</v>
      </c>
      <c r="L310" s="39"/>
      <c r="M310" s="215" t="s">
        <v>1</v>
      </c>
      <c r="N310" s="216" t="s">
        <v>40</v>
      </c>
      <c r="O310" s="71"/>
      <c r="P310" s="217">
        <f>O310*H310</f>
        <v>0</v>
      </c>
      <c r="Q310" s="217">
        <v>0</v>
      </c>
      <c r="R310" s="217">
        <f>Q310*H310</f>
        <v>0</v>
      </c>
      <c r="S310" s="217">
        <v>0</v>
      </c>
      <c r="T310" s="218">
        <f>S310*H310</f>
        <v>0</v>
      </c>
      <c r="U310" s="34"/>
      <c r="V310" s="34"/>
      <c r="W310" s="34"/>
      <c r="X310" s="34"/>
      <c r="Y310" s="34"/>
      <c r="Z310" s="34"/>
      <c r="AA310" s="34"/>
      <c r="AB310" s="34"/>
      <c r="AC310" s="34"/>
      <c r="AD310" s="34"/>
      <c r="AE310" s="34"/>
      <c r="AR310" s="219" t="s">
        <v>226</v>
      </c>
      <c r="AT310" s="219" t="s">
        <v>221</v>
      </c>
      <c r="AU310" s="219" t="s">
        <v>219</v>
      </c>
      <c r="AY310" s="17" t="s">
        <v>218</v>
      </c>
      <c r="BE310" s="220">
        <f>IF(N310="základní",J310,0)</f>
        <v>0</v>
      </c>
      <c r="BF310" s="220">
        <f>IF(N310="snížená",J310,0)</f>
        <v>0</v>
      </c>
      <c r="BG310" s="220">
        <f>IF(N310="zákl. přenesená",J310,0)</f>
        <v>0</v>
      </c>
      <c r="BH310" s="220">
        <f>IF(N310="sníž. přenesená",J310,0)</f>
        <v>0</v>
      </c>
      <c r="BI310" s="220">
        <f>IF(N310="nulová",J310,0)</f>
        <v>0</v>
      </c>
      <c r="BJ310" s="17" t="s">
        <v>82</v>
      </c>
      <c r="BK310" s="220">
        <f>ROUND(I310*H310,2)</f>
        <v>0</v>
      </c>
      <c r="BL310" s="17" t="s">
        <v>226</v>
      </c>
      <c r="BM310" s="219" t="s">
        <v>404</v>
      </c>
    </row>
    <row r="311" spans="1:65" s="2" customFormat="1" ht="78">
      <c r="A311" s="34"/>
      <c r="B311" s="35"/>
      <c r="C311" s="36"/>
      <c r="D311" s="223" t="s">
        <v>247</v>
      </c>
      <c r="E311" s="36"/>
      <c r="F311" s="243" t="s">
        <v>399</v>
      </c>
      <c r="G311" s="36"/>
      <c r="H311" s="36"/>
      <c r="I311" s="122"/>
      <c r="J311" s="36"/>
      <c r="K311" s="36"/>
      <c r="L311" s="39"/>
      <c r="M311" s="244"/>
      <c r="N311" s="245"/>
      <c r="O311" s="71"/>
      <c r="P311" s="71"/>
      <c r="Q311" s="71"/>
      <c r="R311" s="71"/>
      <c r="S311" s="71"/>
      <c r="T311" s="72"/>
      <c r="U311" s="34"/>
      <c r="V311" s="34"/>
      <c r="W311" s="34"/>
      <c r="X311" s="34"/>
      <c r="Y311" s="34"/>
      <c r="Z311" s="34"/>
      <c r="AA311" s="34"/>
      <c r="AB311" s="34"/>
      <c r="AC311" s="34"/>
      <c r="AD311" s="34"/>
      <c r="AE311" s="34"/>
      <c r="AT311" s="17" t="s">
        <v>247</v>
      </c>
      <c r="AU311" s="17" t="s">
        <v>219</v>
      </c>
    </row>
    <row r="312" spans="1:65" s="14" customFormat="1" ht="11.25">
      <c r="B312" s="232"/>
      <c r="C312" s="233"/>
      <c r="D312" s="223" t="s">
        <v>228</v>
      </c>
      <c r="E312" s="234" t="s">
        <v>1</v>
      </c>
      <c r="F312" s="235" t="s">
        <v>400</v>
      </c>
      <c r="G312" s="233"/>
      <c r="H312" s="236">
        <v>6.742</v>
      </c>
      <c r="I312" s="237"/>
      <c r="J312" s="233"/>
      <c r="K312" s="233"/>
      <c r="L312" s="238"/>
      <c r="M312" s="239"/>
      <c r="N312" s="240"/>
      <c r="O312" s="240"/>
      <c r="P312" s="240"/>
      <c r="Q312" s="240"/>
      <c r="R312" s="240"/>
      <c r="S312" s="240"/>
      <c r="T312" s="241"/>
      <c r="AT312" s="242" t="s">
        <v>228</v>
      </c>
      <c r="AU312" s="242" t="s">
        <v>219</v>
      </c>
      <c r="AV312" s="14" t="s">
        <v>84</v>
      </c>
      <c r="AW312" s="14" t="s">
        <v>31</v>
      </c>
      <c r="AX312" s="14" t="s">
        <v>75</v>
      </c>
      <c r="AY312" s="242" t="s">
        <v>218</v>
      </c>
    </row>
    <row r="313" spans="1:65" s="2" customFormat="1" ht="16.5" customHeight="1">
      <c r="A313" s="34"/>
      <c r="B313" s="35"/>
      <c r="C313" s="208" t="s">
        <v>405</v>
      </c>
      <c r="D313" s="208" t="s">
        <v>221</v>
      </c>
      <c r="E313" s="209" t="s">
        <v>406</v>
      </c>
      <c r="F313" s="210" t="s">
        <v>407</v>
      </c>
      <c r="G313" s="211" t="s">
        <v>245</v>
      </c>
      <c r="H313" s="212">
        <v>0.746</v>
      </c>
      <c r="I313" s="213"/>
      <c r="J313" s="214">
        <f>ROUND(I313*H313,2)</f>
        <v>0</v>
      </c>
      <c r="K313" s="210" t="s">
        <v>225</v>
      </c>
      <c r="L313" s="39"/>
      <c r="M313" s="215" t="s">
        <v>1</v>
      </c>
      <c r="N313" s="216" t="s">
        <v>40</v>
      </c>
      <c r="O313" s="71"/>
      <c r="P313" s="217">
        <f>O313*H313</f>
        <v>0</v>
      </c>
      <c r="Q313" s="217">
        <v>1.3520000000000001E-2</v>
      </c>
      <c r="R313" s="217">
        <f>Q313*H313</f>
        <v>1.008592E-2</v>
      </c>
      <c r="S313" s="217">
        <v>0</v>
      </c>
      <c r="T313" s="218">
        <f>S313*H313</f>
        <v>0</v>
      </c>
      <c r="U313" s="34"/>
      <c r="V313" s="34"/>
      <c r="W313" s="34"/>
      <c r="X313" s="34"/>
      <c r="Y313" s="34"/>
      <c r="Z313" s="34"/>
      <c r="AA313" s="34"/>
      <c r="AB313" s="34"/>
      <c r="AC313" s="34"/>
      <c r="AD313" s="34"/>
      <c r="AE313" s="34"/>
      <c r="AR313" s="219" t="s">
        <v>226</v>
      </c>
      <c r="AT313" s="219" t="s">
        <v>221</v>
      </c>
      <c r="AU313" s="219" t="s">
        <v>219</v>
      </c>
      <c r="AY313" s="17" t="s">
        <v>218</v>
      </c>
      <c r="BE313" s="220">
        <f>IF(N313="základní",J313,0)</f>
        <v>0</v>
      </c>
      <c r="BF313" s="220">
        <f>IF(N313="snížená",J313,0)</f>
        <v>0</v>
      </c>
      <c r="BG313" s="220">
        <f>IF(N313="zákl. přenesená",J313,0)</f>
        <v>0</v>
      </c>
      <c r="BH313" s="220">
        <f>IF(N313="sníž. přenesená",J313,0)</f>
        <v>0</v>
      </c>
      <c r="BI313" s="220">
        <f>IF(N313="nulová",J313,0)</f>
        <v>0</v>
      </c>
      <c r="BJ313" s="17" t="s">
        <v>82</v>
      </c>
      <c r="BK313" s="220">
        <f>ROUND(I313*H313,2)</f>
        <v>0</v>
      </c>
      <c r="BL313" s="17" t="s">
        <v>226</v>
      </c>
      <c r="BM313" s="219" t="s">
        <v>408</v>
      </c>
    </row>
    <row r="314" spans="1:65" s="13" customFormat="1" ht="22.5">
      <c r="B314" s="221"/>
      <c r="C314" s="222"/>
      <c r="D314" s="223" t="s">
        <v>228</v>
      </c>
      <c r="E314" s="224" t="s">
        <v>1</v>
      </c>
      <c r="F314" s="225" t="s">
        <v>229</v>
      </c>
      <c r="G314" s="222"/>
      <c r="H314" s="224" t="s">
        <v>1</v>
      </c>
      <c r="I314" s="226"/>
      <c r="J314" s="222"/>
      <c r="K314" s="222"/>
      <c r="L314" s="227"/>
      <c r="M314" s="228"/>
      <c r="N314" s="229"/>
      <c r="O314" s="229"/>
      <c r="P314" s="229"/>
      <c r="Q314" s="229"/>
      <c r="R314" s="229"/>
      <c r="S314" s="229"/>
      <c r="T314" s="230"/>
      <c r="AT314" s="231" t="s">
        <v>228</v>
      </c>
      <c r="AU314" s="231" t="s">
        <v>219</v>
      </c>
      <c r="AV314" s="13" t="s">
        <v>82</v>
      </c>
      <c r="AW314" s="13" t="s">
        <v>31</v>
      </c>
      <c r="AX314" s="13" t="s">
        <v>75</v>
      </c>
      <c r="AY314" s="231" t="s">
        <v>218</v>
      </c>
    </row>
    <row r="315" spans="1:65" s="13" customFormat="1" ht="11.25">
      <c r="B315" s="221"/>
      <c r="C315" s="222"/>
      <c r="D315" s="223" t="s">
        <v>228</v>
      </c>
      <c r="E315" s="224" t="s">
        <v>1</v>
      </c>
      <c r="F315" s="225" t="s">
        <v>230</v>
      </c>
      <c r="G315" s="222"/>
      <c r="H315" s="224" t="s">
        <v>1</v>
      </c>
      <c r="I315" s="226"/>
      <c r="J315" s="222"/>
      <c r="K315" s="222"/>
      <c r="L315" s="227"/>
      <c r="M315" s="228"/>
      <c r="N315" s="229"/>
      <c r="O315" s="229"/>
      <c r="P315" s="229"/>
      <c r="Q315" s="229"/>
      <c r="R315" s="229"/>
      <c r="S315" s="229"/>
      <c r="T315" s="230"/>
      <c r="AT315" s="231" t="s">
        <v>228</v>
      </c>
      <c r="AU315" s="231" t="s">
        <v>219</v>
      </c>
      <c r="AV315" s="13" t="s">
        <v>82</v>
      </c>
      <c r="AW315" s="13" t="s">
        <v>31</v>
      </c>
      <c r="AX315" s="13" t="s">
        <v>75</v>
      </c>
      <c r="AY315" s="231" t="s">
        <v>218</v>
      </c>
    </row>
    <row r="316" spans="1:65" s="13" customFormat="1" ht="11.25">
      <c r="B316" s="221"/>
      <c r="C316" s="222"/>
      <c r="D316" s="223" t="s">
        <v>228</v>
      </c>
      <c r="E316" s="224" t="s">
        <v>1</v>
      </c>
      <c r="F316" s="225" t="s">
        <v>391</v>
      </c>
      <c r="G316" s="222"/>
      <c r="H316" s="224" t="s">
        <v>1</v>
      </c>
      <c r="I316" s="226"/>
      <c r="J316" s="222"/>
      <c r="K316" s="222"/>
      <c r="L316" s="227"/>
      <c r="M316" s="228"/>
      <c r="N316" s="229"/>
      <c r="O316" s="229"/>
      <c r="P316" s="229"/>
      <c r="Q316" s="229"/>
      <c r="R316" s="229"/>
      <c r="S316" s="229"/>
      <c r="T316" s="230"/>
      <c r="AT316" s="231" t="s">
        <v>228</v>
      </c>
      <c r="AU316" s="231" t="s">
        <v>219</v>
      </c>
      <c r="AV316" s="13" t="s">
        <v>82</v>
      </c>
      <c r="AW316" s="13" t="s">
        <v>31</v>
      </c>
      <c r="AX316" s="13" t="s">
        <v>75</v>
      </c>
      <c r="AY316" s="231" t="s">
        <v>218</v>
      </c>
    </row>
    <row r="317" spans="1:65" s="14" customFormat="1" ht="11.25">
      <c r="B317" s="232"/>
      <c r="C317" s="233"/>
      <c r="D317" s="223" t="s">
        <v>228</v>
      </c>
      <c r="E317" s="234" t="s">
        <v>1</v>
      </c>
      <c r="F317" s="235" t="s">
        <v>409</v>
      </c>
      <c r="G317" s="233"/>
      <c r="H317" s="236">
        <v>0.23799999999999999</v>
      </c>
      <c r="I317" s="237"/>
      <c r="J317" s="233"/>
      <c r="K317" s="233"/>
      <c r="L317" s="238"/>
      <c r="M317" s="239"/>
      <c r="N317" s="240"/>
      <c r="O317" s="240"/>
      <c r="P317" s="240"/>
      <c r="Q317" s="240"/>
      <c r="R317" s="240"/>
      <c r="S317" s="240"/>
      <c r="T317" s="241"/>
      <c r="AT317" s="242" t="s">
        <v>228</v>
      </c>
      <c r="AU317" s="242" t="s">
        <v>219</v>
      </c>
      <c r="AV317" s="14" t="s">
        <v>84</v>
      </c>
      <c r="AW317" s="14" t="s">
        <v>31</v>
      </c>
      <c r="AX317" s="14" t="s">
        <v>75</v>
      </c>
      <c r="AY317" s="242" t="s">
        <v>218</v>
      </c>
    </row>
    <row r="318" spans="1:65" s="13" customFormat="1" ht="11.25">
      <c r="B318" s="221"/>
      <c r="C318" s="222"/>
      <c r="D318" s="223" t="s">
        <v>228</v>
      </c>
      <c r="E318" s="224" t="s">
        <v>1</v>
      </c>
      <c r="F318" s="225" t="s">
        <v>230</v>
      </c>
      <c r="G318" s="222"/>
      <c r="H318" s="224" t="s">
        <v>1</v>
      </c>
      <c r="I318" s="226"/>
      <c r="J318" s="222"/>
      <c r="K318" s="222"/>
      <c r="L318" s="227"/>
      <c r="M318" s="228"/>
      <c r="N318" s="229"/>
      <c r="O318" s="229"/>
      <c r="P318" s="229"/>
      <c r="Q318" s="229"/>
      <c r="R318" s="229"/>
      <c r="S318" s="229"/>
      <c r="T318" s="230"/>
      <c r="AT318" s="231" t="s">
        <v>228</v>
      </c>
      <c r="AU318" s="231" t="s">
        <v>219</v>
      </c>
      <c r="AV318" s="13" t="s">
        <v>82</v>
      </c>
      <c r="AW318" s="13" t="s">
        <v>31</v>
      </c>
      <c r="AX318" s="13" t="s">
        <v>75</v>
      </c>
      <c r="AY318" s="231" t="s">
        <v>218</v>
      </c>
    </row>
    <row r="319" spans="1:65" s="13" customFormat="1" ht="11.25">
      <c r="B319" s="221"/>
      <c r="C319" s="222"/>
      <c r="D319" s="223" t="s">
        <v>228</v>
      </c>
      <c r="E319" s="224" t="s">
        <v>1</v>
      </c>
      <c r="F319" s="225" t="s">
        <v>393</v>
      </c>
      <c r="G319" s="222"/>
      <c r="H319" s="224" t="s">
        <v>1</v>
      </c>
      <c r="I319" s="226"/>
      <c r="J319" s="222"/>
      <c r="K319" s="222"/>
      <c r="L319" s="227"/>
      <c r="M319" s="228"/>
      <c r="N319" s="229"/>
      <c r="O319" s="229"/>
      <c r="P319" s="229"/>
      <c r="Q319" s="229"/>
      <c r="R319" s="229"/>
      <c r="S319" s="229"/>
      <c r="T319" s="230"/>
      <c r="AT319" s="231" t="s">
        <v>228</v>
      </c>
      <c r="AU319" s="231" t="s">
        <v>219</v>
      </c>
      <c r="AV319" s="13" t="s">
        <v>82</v>
      </c>
      <c r="AW319" s="13" t="s">
        <v>31</v>
      </c>
      <c r="AX319" s="13" t="s">
        <v>75</v>
      </c>
      <c r="AY319" s="231" t="s">
        <v>218</v>
      </c>
    </row>
    <row r="320" spans="1:65" s="14" customFormat="1" ht="11.25">
      <c r="B320" s="232"/>
      <c r="C320" s="233"/>
      <c r="D320" s="223" t="s">
        <v>228</v>
      </c>
      <c r="E320" s="234" t="s">
        <v>1</v>
      </c>
      <c r="F320" s="235" t="s">
        <v>410</v>
      </c>
      <c r="G320" s="233"/>
      <c r="H320" s="236">
        <v>0.50800000000000001</v>
      </c>
      <c r="I320" s="237"/>
      <c r="J320" s="233"/>
      <c r="K320" s="233"/>
      <c r="L320" s="238"/>
      <c r="M320" s="239"/>
      <c r="N320" s="240"/>
      <c r="O320" s="240"/>
      <c r="P320" s="240"/>
      <c r="Q320" s="240"/>
      <c r="R320" s="240"/>
      <c r="S320" s="240"/>
      <c r="T320" s="241"/>
      <c r="AT320" s="242" t="s">
        <v>228</v>
      </c>
      <c r="AU320" s="242" t="s">
        <v>219</v>
      </c>
      <c r="AV320" s="14" t="s">
        <v>84</v>
      </c>
      <c r="AW320" s="14" t="s">
        <v>31</v>
      </c>
      <c r="AX320" s="14" t="s">
        <v>75</v>
      </c>
      <c r="AY320" s="242" t="s">
        <v>218</v>
      </c>
    </row>
    <row r="321" spans="1:65" s="2" customFormat="1" ht="16.5" customHeight="1">
      <c r="A321" s="34"/>
      <c r="B321" s="35"/>
      <c r="C321" s="208" t="s">
        <v>411</v>
      </c>
      <c r="D321" s="208" t="s">
        <v>221</v>
      </c>
      <c r="E321" s="209" t="s">
        <v>412</v>
      </c>
      <c r="F321" s="210" t="s">
        <v>413</v>
      </c>
      <c r="G321" s="211" t="s">
        <v>245</v>
      </c>
      <c r="H321" s="212">
        <v>0.746</v>
      </c>
      <c r="I321" s="213"/>
      <c r="J321" s="214">
        <f>ROUND(I321*H321,2)</f>
        <v>0</v>
      </c>
      <c r="K321" s="210" t="s">
        <v>225</v>
      </c>
      <c r="L321" s="39"/>
      <c r="M321" s="215" t="s">
        <v>1</v>
      </c>
      <c r="N321" s="216" t="s">
        <v>40</v>
      </c>
      <c r="O321" s="71"/>
      <c r="P321" s="217">
        <f>O321*H321</f>
        <v>0</v>
      </c>
      <c r="Q321" s="217">
        <v>0</v>
      </c>
      <c r="R321" s="217">
        <f>Q321*H321</f>
        <v>0</v>
      </c>
      <c r="S321" s="217">
        <v>0</v>
      </c>
      <c r="T321" s="218">
        <f>S321*H321</f>
        <v>0</v>
      </c>
      <c r="U321" s="34"/>
      <c r="V321" s="34"/>
      <c r="W321" s="34"/>
      <c r="X321" s="34"/>
      <c r="Y321" s="34"/>
      <c r="Z321" s="34"/>
      <c r="AA321" s="34"/>
      <c r="AB321" s="34"/>
      <c r="AC321" s="34"/>
      <c r="AD321" s="34"/>
      <c r="AE321" s="34"/>
      <c r="AR321" s="219" t="s">
        <v>226</v>
      </c>
      <c r="AT321" s="219" t="s">
        <v>221</v>
      </c>
      <c r="AU321" s="219" t="s">
        <v>219</v>
      </c>
      <c r="AY321" s="17" t="s">
        <v>218</v>
      </c>
      <c r="BE321" s="220">
        <f>IF(N321="základní",J321,0)</f>
        <v>0</v>
      </c>
      <c r="BF321" s="220">
        <f>IF(N321="snížená",J321,0)</f>
        <v>0</v>
      </c>
      <c r="BG321" s="220">
        <f>IF(N321="zákl. přenesená",J321,0)</f>
        <v>0</v>
      </c>
      <c r="BH321" s="220">
        <f>IF(N321="sníž. přenesená",J321,0)</f>
        <v>0</v>
      </c>
      <c r="BI321" s="220">
        <f>IF(N321="nulová",J321,0)</f>
        <v>0</v>
      </c>
      <c r="BJ321" s="17" t="s">
        <v>82</v>
      </c>
      <c r="BK321" s="220">
        <f>ROUND(I321*H321,2)</f>
        <v>0</v>
      </c>
      <c r="BL321" s="17" t="s">
        <v>226</v>
      </c>
      <c r="BM321" s="219" t="s">
        <v>414</v>
      </c>
    </row>
    <row r="322" spans="1:65" s="2" customFormat="1" ht="21.75" customHeight="1">
      <c r="A322" s="34"/>
      <c r="B322" s="35"/>
      <c r="C322" s="208" t="s">
        <v>415</v>
      </c>
      <c r="D322" s="208" t="s">
        <v>221</v>
      </c>
      <c r="E322" s="209" t="s">
        <v>416</v>
      </c>
      <c r="F322" s="210" t="s">
        <v>417</v>
      </c>
      <c r="G322" s="211" t="s">
        <v>224</v>
      </c>
      <c r="H322" s="212">
        <v>0.104</v>
      </c>
      <c r="I322" s="213"/>
      <c r="J322" s="214">
        <f>ROUND(I322*H322,2)</f>
        <v>0</v>
      </c>
      <c r="K322" s="210" t="s">
        <v>225</v>
      </c>
      <c r="L322" s="39"/>
      <c r="M322" s="215" t="s">
        <v>1</v>
      </c>
      <c r="N322" s="216" t="s">
        <v>40</v>
      </c>
      <c r="O322" s="71"/>
      <c r="P322" s="217">
        <f>O322*H322</f>
        <v>0</v>
      </c>
      <c r="Q322" s="217">
        <v>2.2563399999999998</v>
      </c>
      <c r="R322" s="217">
        <f>Q322*H322</f>
        <v>0.23465935999999996</v>
      </c>
      <c r="S322" s="217">
        <v>0</v>
      </c>
      <c r="T322" s="218">
        <f>S322*H322</f>
        <v>0</v>
      </c>
      <c r="U322" s="34"/>
      <c r="V322" s="34"/>
      <c r="W322" s="34"/>
      <c r="X322" s="34"/>
      <c r="Y322" s="34"/>
      <c r="Z322" s="34"/>
      <c r="AA322" s="34"/>
      <c r="AB322" s="34"/>
      <c r="AC322" s="34"/>
      <c r="AD322" s="34"/>
      <c r="AE322" s="34"/>
      <c r="AR322" s="219" t="s">
        <v>226</v>
      </c>
      <c r="AT322" s="219" t="s">
        <v>221</v>
      </c>
      <c r="AU322" s="219" t="s">
        <v>219</v>
      </c>
      <c r="AY322" s="17" t="s">
        <v>218</v>
      </c>
      <c r="BE322" s="220">
        <f>IF(N322="základní",J322,0)</f>
        <v>0</v>
      </c>
      <c r="BF322" s="220">
        <f>IF(N322="snížená",J322,0)</f>
        <v>0</v>
      </c>
      <c r="BG322" s="220">
        <f>IF(N322="zákl. přenesená",J322,0)</f>
        <v>0</v>
      </c>
      <c r="BH322" s="220">
        <f>IF(N322="sníž. přenesená",J322,0)</f>
        <v>0</v>
      </c>
      <c r="BI322" s="220">
        <f>IF(N322="nulová",J322,0)</f>
        <v>0</v>
      </c>
      <c r="BJ322" s="17" t="s">
        <v>82</v>
      </c>
      <c r="BK322" s="220">
        <f>ROUND(I322*H322,2)</f>
        <v>0</v>
      </c>
      <c r="BL322" s="17" t="s">
        <v>226</v>
      </c>
      <c r="BM322" s="219" t="s">
        <v>418</v>
      </c>
    </row>
    <row r="323" spans="1:65" s="13" customFormat="1" ht="22.5">
      <c r="B323" s="221"/>
      <c r="C323" s="222"/>
      <c r="D323" s="223" t="s">
        <v>228</v>
      </c>
      <c r="E323" s="224" t="s">
        <v>1</v>
      </c>
      <c r="F323" s="225" t="s">
        <v>229</v>
      </c>
      <c r="G323" s="222"/>
      <c r="H323" s="224" t="s">
        <v>1</v>
      </c>
      <c r="I323" s="226"/>
      <c r="J323" s="222"/>
      <c r="K323" s="222"/>
      <c r="L323" s="227"/>
      <c r="M323" s="228"/>
      <c r="N323" s="229"/>
      <c r="O323" s="229"/>
      <c r="P323" s="229"/>
      <c r="Q323" s="229"/>
      <c r="R323" s="229"/>
      <c r="S323" s="229"/>
      <c r="T323" s="230"/>
      <c r="AT323" s="231" t="s">
        <v>228</v>
      </c>
      <c r="AU323" s="231" t="s">
        <v>219</v>
      </c>
      <c r="AV323" s="13" t="s">
        <v>82</v>
      </c>
      <c r="AW323" s="13" t="s">
        <v>31</v>
      </c>
      <c r="AX323" s="13" t="s">
        <v>75</v>
      </c>
      <c r="AY323" s="231" t="s">
        <v>218</v>
      </c>
    </row>
    <row r="324" spans="1:65" s="13" customFormat="1" ht="11.25">
      <c r="B324" s="221"/>
      <c r="C324" s="222"/>
      <c r="D324" s="223" t="s">
        <v>228</v>
      </c>
      <c r="E324" s="224" t="s">
        <v>1</v>
      </c>
      <c r="F324" s="225" t="s">
        <v>230</v>
      </c>
      <c r="G324" s="222"/>
      <c r="H324" s="224" t="s">
        <v>1</v>
      </c>
      <c r="I324" s="226"/>
      <c r="J324" s="222"/>
      <c r="K324" s="222"/>
      <c r="L324" s="227"/>
      <c r="M324" s="228"/>
      <c r="N324" s="229"/>
      <c r="O324" s="229"/>
      <c r="P324" s="229"/>
      <c r="Q324" s="229"/>
      <c r="R324" s="229"/>
      <c r="S324" s="229"/>
      <c r="T324" s="230"/>
      <c r="AT324" s="231" t="s">
        <v>228</v>
      </c>
      <c r="AU324" s="231" t="s">
        <v>219</v>
      </c>
      <c r="AV324" s="13" t="s">
        <v>82</v>
      </c>
      <c r="AW324" s="13" t="s">
        <v>31</v>
      </c>
      <c r="AX324" s="13" t="s">
        <v>75</v>
      </c>
      <c r="AY324" s="231" t="s">
        <v>218</v>
      </c>
    </row>
    <row r="325" spans="1:65" s="13" customFormat="1" ht="11.25">
      <c r="B325" s="221"/>
      <c r="C325" s="222"/>
      <c r="D325" s="223" t="s">
        <v>228</v>
      </c>
      <c r="E325" s="224" t="s">
        <v>1</v>
      </c>
      <c r="F325" s="225" t="s">
        <v>419</v>
      </c>
      <c r="G325" s="222"/>
      <c r="H325" s="224" t="s">
        <v>1</v>
      </c>
      <c r="I325" s="226"/>
      <c r="J325" s="222"/>
      <c r="K325" s="222"/>
      <c r="L325" s="227"/>
      <c r="M325" s="228"/>
      <c r="N325" s="229"/>
      <c r="O325" s="229"/>
      <c r="P325" s="229"/>
      <c r="Q325" s="229"/>
      <c r="R325" s="229"/>
      <c r="S325" s="229"/>
      <c r="T325" s="230"/>
      <c r="AT325" s="231" t="s">
        <v>228</v>
      </c>
      <c r="AU325" s="231" t="s">
        <v>219</v>
      </c>
      <c r="AV325" s="13" t="s">
        <v>82</v>
      </c>
      <c r="AW325" s="13" t="s">
        <v>31</v>
      </c>
      <c r="AX325" s="13" t="s">
        <v>75</v>
      </c>
      <c r="AY325" s="231" t="s">
        <v>218</v>
      </c>
    </row>
    <row r="326" spans="1:65" s="14" customFormat="1" ht="11.25">
      <c r="B326" s="232"/>
      <c r="C326" s="233"/>
      <c r="D326" s="223" t="s">
        <v>228</v>
      </c>
      <c r="E326" s="234" t="s">
        <v>1</v>
      </c>
      <c r="F326" s="235" t="s">
        <v>420</v>
      </c>
      <c r="G326" s="233"/>
      <c r="H326" s="236">
        <v>0.104</v>
      </c>
      <c r="I326" s="237"/>
      <c r="J326" s="233"/>
      <c r="K326" s="233"/>
      <c r="L326" s="238"/>
      <c r="M326" s="239"/>
      <c r="N326" s="240"/>
      <c r="O326" s="240"/>
      <c r="P326" s="240"/>
      <c r="Q326" s="240"/>
      <c r="R326" s="240"/>
      <c r="S326" s="240"/>
      <c r="T326" s="241"/>
      <c r="AT326" s="242" t="s">
        <v>228</v>
      </c>
      <c r="AU326" s="242" t="s">
        <v>219</v>
      </c>
      <c r="AV326" s="14" t="s">
        <v>84</v>
      </c>
      <c r="AW326" s="14" t="s">
        <v>31</v>
      </c>
      <c r="AX326" s="14" t="s">
        <v>75</v>
      </c>
      <c r="AY326" s="242" t="s">
        <v>218</v>
      </c>
    </row>
    <row r="327" spans="1:65" s="2" customFormat="1" ht="16.5" customHeight="1">
      <c r="A327" s="34"/>
      <c r="B327" s="35"/>
      <c r="C327" s="208" t="s">
        <v>421</v>
      </c>
      <c r="D327" s="208" t="s">
        <v>221</v>
      </c>
      <c r="E327" s="209" t="s">
        <v>422</v>
      </c>
      <c r="F327" s="210" t="s">
        <v>423</v>
      </c>
      <c r="G327" s="211" t="s">
        <v>238</v>
      </c>
      <c r="H327" s="212">
        <v>0.4</v>
      </c>
      <c r="I327" s="213"/>
      <c r="J327" s="214">
        <f>ROUND(I327*H327,2)</f>
        <v>0</v>
      </c>
      <c r="K327" s="210" t="s">
        <v>225</v>
      </c>
      <c r="L327" s="39"/>
      <c r="M327" s="215" t="s">
        <v>1</v>
      </c>
      <c r="N327" s="216" t="s">
        <v>40</v>
      </c>
      <c r="O327" s="71"/>
      <c r="P327" s="217">
        <f>O327*H327</f>
        <v>0</v>
      </c>
      <c r="Q327" s="217">
        <v>1.06277</v>
      </c>
      <c r="R327" s="217">
        <f>Q327*H327</f>
        <v>0.42510800000000004</v>
      </c>
      <c r="S327" s="217">
        <v>0</v>
      </c>
      <c r="T327" s="218">
        <f>S327*H327</f>
        <v>0</v>
      </c>
      <c r="U327" s="34"/>
      <c r="V327" s="34"/>
      <c r="W327" s="34"/>
      <c r="X327" s="34"/>
      <c r="Y327" s="34"/>
      <c r="Z327" s="34"/>
      <c r="AA327" s="34"/>
      <c r="AB327" s="34"/>
      <c r="AC327" s="34"/>
      <c r="AD327" s="34"/>
      <c r="AE327" s="34"/>
      <c r="AR327" s="219" t="s">
        <v>226</v>
      </c>
      <c r="AT327" s="219" t="s">
        <v>221</v>
      </c>
      <c r="AU327" s="219" t="s">
        <v>219</v>
      </c>
      <c r="AY327" s="17" t="s">
        <v>218</v>
      </c>
      <c r="BE327" s="220">
        <f>IF(N327="základní",J327,0)</f>
        <v>0</v>
      </c>
      <c r="BF327" s="220">
        <f>IF(N327="snížená",J327,0)</f>
        <v>0</v>
      </c>
      <c r="BG327" s="220">
        <f>IF(N327="zákl. přenesená",J327,0)</f>
        <v>0</v>
      </c>
      <c r="BH327" s="220">
        <f>IF(N327="sníž. přenesená",J327,0)</f>
        <v>0</v>
      </c>
      <c r="BI327" s="220">
        <f>IF(N327="nulová",J327,0)</f>
        <v>0</v>
      </c>
      <c r="BJ327" s="17" t="s">
        <v>82</v>
      </c>
      <c r="BK327" s="220">
        <f>ROUND(I327*H327,2)</f>
        <v>0</v>
      </c>
      <c r="BL327" s="17" t="s">
        <v>226</v>
      </c>
      <c r="BM327" s="219" t="s">
        <v>424</v>
      </c>
    </row>
    <row r="328" spans="1:65" s="2" customFormat="1" ht="29.25">
      <c r="A328" s="34"/>
      <c r="B328" s="35"/>
      <c r="C328" s="36"/>
      <c r="D328" s="223" t="s">
        <v>247</v>
      </c>
      <c r="E328" s="36"/>
      <c r="F328" s="243" t="s">
        <v>425</v>
      </c>
      <c r="G328" s="36"/>
      <c r="H328" s="36"/>
      <c r="I328" s="122"/>
      <c r="J328" s="36"/>
      <c r="K328" s="36"/>
      <c r="L328" s="39"/>
      <c r="M328" s="244"/>
      <c r="N328" s="245"/>
      <c r="O328" s="71"/>
      <c r="P328" s="71"/>
      <c r="Q328" s="71"/>
      <c r="R328" s="71"/>
      <c r="S328" s="71"/>
      <c r="T328" s="72"/>
      <c r="U328" s="34"/>
      <c r="V328" s="34"/>
      <c r="W328" s="34"/>
      <c r="X328" s="34"/>
      <c r="Y328" s="34"/>
      <c r="Z328" s="34"/>
      <c r="AA328" s="34"/>
      <c r="AB328" s="34"/>
      <c r="AC328" s="34"/>
      <c r="AD328" s="34"/>
      <c r="AE328" s="34"/>
      <c r="AT328" s="17" t="s">
        <v>247</v>
      </c>
      <c r="AU328" s="17" t="s">
        <v>219</v>
      </c>
    </row>
    <row r="329" spans="1:65" s="13" customFormat="1" ht="22.5">
      <c r="B329" s="221"/>
      <c r="C329" s="222"/>
      <c r="D329" s="223" t="s">
        <v>228</v>
      </c>
      <c r="E329" s="224" t="s">
        <v>1</v>
      </c>
      <c r="F329" s="225" t="s">
        <v>229</v>
      </c>
      <c r="G329" s="222"/>
      <c r="H329" s="224" t="s">
        <v>1</v>
      </c>
      <c r="I329" s="226"/>
      <c r="J329" s="222"/>
      <c r="K329" s="222"/>
      <c r="L329" s="227"/>
      <c r="M329" s="228"/>
      <c r="N329" s="229"/>
      <c r="O329" s="229"/>
      <c r="P329" s="229"/>
      <c r="Q329" s="229"/>
      <c r="R329" s="229"/>
      <c r="S329" s="229"/>
      <c r="T329" s="230"/>
      <c r="AT329" s="231" t="s">
        <v>228</v>
      </c>
      <c r="AU329" s="231" t="s">
        <v>219</v>
      </c>
      <c r="AV329" s="13" t="s">
        <v>82</v>
      </c>
      <c r="AW329" s="13" t="s">
        <v>31</v>
      </c>
      <c r="AX329" s="13" t="s">
        <v>75</v>
      </c>
      <c r="AY329" s="231" t="s">
        <v>218</v>
      </c>
    </row>
    <row r="330" spans="1:65" s="13" customFormat="1" ht="11.25">
      <c r="B330" s="221"/>
      <c r="C330" s="222"/>
      <c r="D330" s="223" t="s">
        <v>228</v>
      </c>
      <c r="E330" s="224" t="s">
        <v>1</v>
      </c>
      <c r="F330" s="225" t="s">
        <v>230</v>
      </c>
      <c r="G330" s="222"/>
      <c r="H330" s="224" t="s">
        <v>1</v>
      </c>
      <c r="I330" s="226"/>
      <c r="J330" s="222"/>
      <c r="K330" s="222"/>
      <c r="L330" s="227"/>
      <c r="M330" s="228"/>
      <c r="N330" s="229"/>
      <c r="O330" s="229"/>
      <c r="P330" s="229"/>
      <c r="Q330" s="229"/>
      <c r="R330" s="229"/>
      <c r="S330" s="229"/>
      <c r="T330" s="230"/>
      <c r="AT330" s="231" t="s">
        <v>228</v>
      </c>
      <c r="AU330" s="231" t="s">
        <v>219</v>
      </c>
      <c r="AV330" s="13" t="s">
        <v>82</v>
      </c>
      <c r="AW330" s="13" t="s">
        <v>31</v>
      </c>
      <c r="AX330" s="13" t="s">
        <v>75</v>
      </c>
      <c r="AY330" s="231" t="s">
        <v>218</v>
      </c>
    </row>
    <row r="331" spans="1:65" s="13" customFormat="1" ht="11.25">
      <c r="B331" s="221"/>
      <c r="C331" s="222"/>
      <c r="D331" s="223" t="s">
        <v>228</v>
      </c>
      <c r="E331" s="224" t="s">
        <v>1</v>
      </c>
      <c r="F331" s="225" t="s">
        <v>426</v>
      </c>
      <c r="G331" s="222"/>
      <c r="H331" s="224" t="s">
        <v>1</v>
      </c>
      <c r="I331" s="226"/>
      <c r="J331" s="222"/>
      <c r="K331" s="222"/>
      <c r="L331" s="227"/>
      <c r="M331" s="228"/>
      <c r="N331" s="229"/>
      <c r="O331" s="229"/>
      <c r="P331" s="229"/>
      <c r="Q331" s="229"/>
      <c r="R331" s="229"/>
      <c r="S331" s="229"/>
      <c r="T331" s="230"/>
      <c r="AT331" s="231" t="s">
        <v>228</v>
      </c>
      <c r="AU331" s="231" t="s">
        <v>219</v>
      </c>
      <c r="AV331" s="13" t="s">
        <v>82</v>
      </c>
      <c r="AW331" s="13" t="s">
        <v>31</v>
      </c>
      <c r="AX331" s="13" t="s">
        <v>75</v>
      </c>
      <c r="AY331" s="231" t="s">
        <v>218</v>
      </c>
    </row>
    <row r="332" spans="1:65" s="13" customFormat="1" ht="11.25">
      <c r="B332" s="221"/>
      <c r="C332" s="222"/>
      <c r="D332" s="223" t="s">
        <v>228</v>
      </c>
      <c r="E332" s="224" t="s">
        <v>1</v>
      </c>
      <c r="F332" s="225" t="s">
        <v>230</v>
      </c>
      <c r="G332" s="222"/>
      <c r="H332" s="224" t="s">
        <v>1</v>
      </c>
      <c r="I332" s="226"/>
      <c r="J332" s="222"/>
      <c r="K332" s="222"/>
      <c r="L332" s="227"/>
      <c r="M332" s="228"/>
      <c r="N332" s="229"/>
      <c r="O332" s="229"/>
      <c r="P332" s="229"/>
      <c r="Q332" s="229"/>
      <c r="R332" s="229"/>
      <c r="S332" s="229"/>
      <c r="T332" s="230"/>
      <c r="AT332" s="231" t="s">
        <v>228</v>
      </c>
      <c r="AU332" s="231" t="s">
        <v>219</v>
      </c>
      <c r="AV332" s="13" t="s">
        <v>82</v>
      </c>
      <c r="AW332" s="13" t="s">
        <v>31</v>
      </c>
      <c r="AX332" s="13" t="s">
        <v>75</v>
      </c>
      <c r="AY332" s="231" t="s">
        <v>218</v>
      </c>
    </row>
    <row r="333" spans="1:65" s="13" customFormat="1" ht="11.25">
      <c r="B333" s="221"/>
      <c r="C333" s="222"/>
      <c r="D333" s="223" t="s">
        <v>228</v>
      </c>
      <c r="E333" s="224" t="s">
        <v>1</v>
      </c>
      <c r="F333" s="225" t="s">
        <v>391</v>
      </c>
      <c r="G333" s="222"/>
      <c r="H333" s="224" t="s">
        <v>1</v>
      </c>
      <c r="I333" s="226"/>
      <c r="J333" s="222"/>
      <c r="K333" s="222"/>
      <c r="L333" s="227"/>
      <c r="M333" s="228"/>
      <c r="N333" s="229"/>
      <c r="O333" s="229"/>
      <c r="P333" s="229"/>
      <c r="Q333" s="229"/>
      <c r="R333" s="229"/>
      <c r="S333" s="229"/>
      <c r="T333" s="230"/>
      <c r="AT333" s="231" t="s">
        <v>228</v>
      </c>
      <c r="AU333" s="231" t="s">
        <v>219</v>
      </c>
      <c r="AV333" s="13" t="s">
        <v>82</v>
      </c>
      <c r="AW333" s="13" t="s">
        <v>31</v>
      </c>
      <c r="AX333" s="13" t="s">
        <v>75</v>
      </c>
      <c r="AY333" s="231" t="s">
        <v>218</v>
      </c>
    </row>
    <row r="334" spans="1:65" s="14" customFormat="1" ht="11.25">
      <c r="B334" s="232"/>
      <c r="C334" s="233"/>
      <c r="D334" s="223" t="s">
        <v>228</v>
      </c>
      <c r="E334" s="234" t="s">
        <v>1</v>
      </c>
      <c r="F334" s="235" t="s">
        <v>427</v>
      </c>
      <c r="G334" s="233"/>
      <c r="H334" s="236">
        <v>0.2</v>
      </c>
      <c r="I334" s="237"/>
      <c r="J334" s="233"/>
      <c r="K334" s="233"/>
      <c r="L334" s="238"/>
      <c r="M334" s="239"/>
      <c r="N334" s="240"/>
      <c r="O334" s="240"/>
      <c r="P334" s="240"/>
      <c r="Q334" s="240"/>
      <c r="R334" s="240"/>
      <c r="S334" s="240"/>
      <c r="T334" s="241"/>
      <c r="AT334" s="242" t="s">
        <v>228</v>
      </c>
      <c r="AU334" s="242" t="s">
        <v>219</v>
      </c>
      <c r="AV334" s="14" t="s">
        <v>84</v>
      </c>
      <c r="AW334" s="14" t="s">
        <v>31</v>
      </c>
      <c r="AX334" s="14" t="s">
        <v>75</v>
      </c>
      <c r="AY334" s="242" t="s">
        <v>218</v>
      </c>
    </row>
    <row r="335" spans="1:65" s="13" customFormat="1" ht="11.25">
      <c r="B335" s="221"/>
      <c r="C335" s="222"/>
      <c r="D335" s="223" t="s">
        <v>228</v>
      </c>
      <c r="E335" s="224" t="s">
        <v>1</v>
      </c>
      <c r="F335" s="225" t="s">
        <v>230</v>
      </c>
      <c r="G335" s="222"/>
      <c r="H335" s="224" t="s">
        <v>1</v>
      </c>
      <c r="I335" s="226"/>
      <c r="J335" s="222"/>
      <c r="K335" s="222"/>
      <c r="L335" s="227"/>
      <c r="M335" s="228"/>
      <c r="N335" s="229"/>
      <c r="O335" s="229"/>
      <c r="P335" s="229"/>
      <c r="Q335" s="229"/>
      <c r="R335" s="229"/>
      <c r="S335" s="229"/>
      <c r="T335" s="230"/>
      <c r="AT335" s="231" t="s">
        <v>228</v>
      </c>
      <c r="AU335" s="231" t="s">
        <v>219</v>
      </c>
      <c r="AV335" s="13" t="s">
        <v>82</v>
      </c>
      <c r="AW335" s="13" t="s">
        <v>31</v>
      </c>
      <c r="AX335" s="13" t="s">
        <v>75</v>
      </c>
      <c r="AY335" s="231" t="s">
        <v>218</v>
      </c>
    </row>
    <row r="336" spans="1:65" s="13" customFormat="1" ht="11.25">
      <c r="B336" s="221"/>
      <c r="C336" s="222"/>
      <c r="D336" s="223" t="s">
        <v>228</v>
      </c>
      <c r="E336" s="224" t="s">
        <v>1</v>
      </c>
      <c r="F336" s="225" t="s">
        <v>393</v>
      </c>
      <c r="G336" s="222"/>
      <c r="H336" s="224" t="s">
        <v>1</v>
      </c>
      <c r="I336" s="226"/>
      <c r="J336" s="222"/>
      <c r="K336" s="222"/>
      <c r="L336" s="227"/>
      <c r="M336" s="228"/>
      <c r="N336" s="229"/>
      <c r="O336" s="229"/>
      <c r="P336" s="229"/>
      <c r="Q336" s="229"/>
      <c r="R336" s="229"/>
      <c r="S336" s="229"/>
      <c r="T336" s="230"/>
      <c r="AT336" s="231" t="s">
        <v>228</v>
      </c>
      <c r="AU336" s="231" t="s">
        <v>219</v>
      </c>
      <c r="AV336" s="13" t="s">
        <v>82</v>
      </c>
      <c r="AW336" s="13" t="s">
        <v>31</v>
      </c>
      <c r="AX336" s="13" t="s">
        <v>75</v>
      </c>
      <c r="AY336" s="231" t="s">
        <v>218</v>
      </c>
    </row>
    <row r="337" spans="1:65" s="14" customFormat="1" ht="11.25">
      <c r="B337" s="232"/>
      <c r="C337" s="233"/>
      <c r="D337" s="223" t="s">
        <v>228</v>
      </c>
      <c r="E337" s="234" t="s">
        <v>1</v>
      </c>
      <c r="F337" s="235" t="s">
        <v>428</v>
      </c>
      <c r="G337" s="233"/>
      <c r="H337" s="236">
        <v>0.2</v>
      </c>
      <c r="I337" s="237"/>
      <c r="J337" s="233"/>
      <c r="K337" s="233"/>
      <c r="L337" s="238"/>
      <c r="M337" s="239"/>
      <c r="N337" s="240"/>
      <c r="O337" s="240"/>
      <c r="P337" s="240"/>
      <c r="Q337" s="240"/>
      <c r="R337" s="240"/>
      <c r="S337" s="240"/>
      <c r="T337" s="241"/>
      <c r="AT337" s="242" t="s">
        <v>228</v>
      </c>
      <c r="AU337" s="242" t="s">
        <v>219</v>
      </c>
      <c r="AV337" s="14" t="s">
        <v>84</v>
      </c>
      <c r="AW337" s="14" t="s">
        <v>31</v>
      </c>
      <c r="AX337" s="14" t="s">
        <v>75</v>
      </c>
      <c r="AY337" s="242" t="s">
        <v>218</v>
      </c>
    </row>
    <row r="338" spans="1:65" s="2" customFormat="1" ht="21.75" customHeight="1">
      <c r="A338" s="34"/>
      <c r="B338" s="35"/>
      <c r="C338" s="208" t="s">
        <v>429</v>
      </c>
      <c r="D338" s="208" t="s">
        <v>221</v>
      </c>
      <c r="E338" s="209" t="s">
        <v>430</v>
      </c>
      <c r="F338" s="210" t="s">
        <v>431</v>
      </c>
      <c r="G338" s="211" t="s">
        <v>245</v>
      </c>
      <c r="H338" s="212">
        <v>21.475000000000001</v>
      </c>
      <c r="I338" s="213"/>
      <c r="J338" s="214">
        <f>ROUND(I338*H338,2)</f>
        <v>0</v>
      </c>
      <c r="K338" s="210" t="s">
        <v>1</v>
      </c>
      <c r="L338" s="39"/>
      <c r="M338" s="215" t="s">
        <v>1</v>
      </c>
      <c r="N338" s="216" t="s">
        <v>40</v>
      </c>
      <c r="O338" s="71"/>
      <c r="P338" s="217">
        <f>O338*H338</f>
        <v>0</v>
      </c>
      <c r="Q338" s="217">
        <v>0</v>
      </c>
      <c r="R338" s="217">
        <f>Q338*H338</f>
        <v>0</v>
      </c>
      <c r="S338" s="217">
        <v>0</v>
      </c>
      <c r="T338" s="218">
        <f>S338*H338</f>
        <v>0</v>
      </c>
      <c r="U338" s="34"/>
      <c r="V338" s="34"/>
      <c r="W338" s="34"/>
      <c r="X338" s="34"/>
      <c r="Y338" s="34"/>
      <c r="Z338" s="34"/>
      <c r="AA338" s="34"/>
      <c r="AB338" s="34"/>
      <c r="AC338" s="34"/>
      <c r="AD338" s="34"/>
      <c r="AE338" s="34"/>
      <c r="AR338" s="219" t="s">
        <v>226</v>
      </c>
      <c r="AT338" s="219" t="s">
        <v>221</v>
      </c>
      <c r="AU338" s="219" t="s">
        <v>219</v>
      </c>
      <c r="AY338" s="17" t="s">
        <v>218</v>
      </c>
      <c r="BE338" s="220">
        <f>IF(N338="základní",J338,0)</f>
        <v>0</v>
      </c>
      <c r="BF338" s="220">
        <f>IF(N338="snížená",J338,0)</f>
        <v>0</v>
      </c>
      <c r="BG338" s="220">
        <f>IF(N338="zákl. přenesená",J338,0)</f>
        <v>0</v>
      </c>
      <c r="BH338" s="220">
        <f>IF(N338="sníž. přenesená",J338,0)</f>
        <v>0</v>
      </c>
      <c r="BI338" s="220">
        <f>IF(N338="nulová",J338,0)</f>
        <v>0</v>
      </c>
      <c r="BJ338" s="17" t="s">
        <v>82</v>
      </c>
      <c r="BK338" s="220">
        <f>ROUND(I338*H338,2)</f>
        <v>0</v>
      </c>
      <c r="BL338" s="17" t="s">
        <v>226</v>
      </c>
      <c r="BM338" s="219" t="s">
        <v>432</v>
      </c>
    </row>
    <row r="339" spans="1:65" s="13" customFormat="1" ht="22.5">
      <c r="B339" s="221"/>
      <c r="C339" s="222"/>
      <c r="D339" s="223" t="s">
        <v>228</v>
      </c>
      <c r="E339" s="224" t="s">
        <v>1</v>
      </c>
      <c r="F339" s="225" t="s">
        <v>229</v>
      </c>
      <c r="G339" s="222"/>
      <c r="H339" s="224" t="s">
        <v>1</v>
      </c>
      <c r="I339" s="226"/>
      <c r="J339" s="222"/>
      <c r="K339" s="222"/>
      <c r="L339" s="227"/>
      <c r="M339" s="228"/>
      <c r="N339" s="229"/>
      <c r="O339" s="229"/>
      <c r="P339" s="229"/>
      <c r="Q339" s="229"/>
      <c r="R339" s="229"/>
      <c r="S339" s="229"/>
      <c r="T339" s="230"/>
      <c r="AT339" s="231" t="s">
        <v>228</v>
      </c>
      <c r="AU339" s="231" t="s">
        <v>219</v>
      </c>
      <c r="AV339" s="13" t="s">
        <v>82</v>
      </c>
      <c r="AW339" s="13" t="s">
        <v>31</v>
      </c>
      <c r="AX339" s="13" t="s">
        <v>75</v>
      </c>
      <c r="AY339" s="231" t="s">
        <v>218</v>
      </c>
    </row>
    <row r="340" spans="1:65" s="13" customFormat="1" ht="11.25">
      <c r="B340" s="221"/>
      <c r="C340" s="222"/>
      <c r="D340" s="223" t="s">
        <v>228</v>
      </c>
      <c r="E340" s="224" t="s">
        <v>1</v>
      </c>
      <c r="F340" s="225" t="s">
        <v>230</v>
      </c>
      <c r="G340" s="222"/>
      <c r="H340" s="224" t="s">
        <v>1</v>
      </c>
      <c r="I340" s="226"/>
      <c r="J340" s="222"/>
      <c r="K340" s="222"/>
      <c r="L340" s="227"/>
      <c r="M340" s="228"/>
      <c r="N340" s="229"/>
      <c r="O340" s="229"/>
      <c r="P340" s="229"/>
      <c r="Q340" s="229"/>
      <c r="R340" s="229"/>
      <c r="S340" s="229"/>
      <c r="T340" s="230"/>
      <c r="AT340" s="231" t="s">
        <v>228</v>
      </c>
      <c r="AU340" s="231" t="s">
        <v>219</v>
      </c>
      <c r="AV340" s="13" t="s">
        <v>82</v>
      </c>
      <c r="AW340" s="13" t="s">
        <v>31</v>
      </c>
      <c r="AX340" s="13" t="s">
        <v>75</v>
      </c>
      <c r="AY340" s="231" t="s">
        <v>218</v>
      </c>
    </row>
    <row r="341" spans="1:65" s="14" customFormat="1" ht="11.25">
      <c r="B341" s="232"/>
      <c r="C341" s="233"/>
      <c r="D341" s="223" t="s">
        <v>228</v>
      </c>
      <c r="E341" s="234" t="s">
        <v>1</v>
      </c>
      <c r="F341" s="235" t="s">
        <v>433</v>
      </c>
      <c r="G341" s="233"/>
      <c r="H341" s="236">
        <v>21.475000000000001</v>
      </c>
      <c r="I341" s="237"/>
      <c r="J341" s="233"/>
      <c r="K341" s="233"/>
      <c r="L341" s="238"/>
      <c r="M341" s="239"/>
      <c r="N341" s="240"/>
      <c r="O341" s="240"/>
      <c r="P341" s="240"/>
      <c r="Q341" s="240"/>
      <c r="R341" s="240"/>
      <c r="S341" s="240"/>
      <c r="T341" s="241"/>
      <c r="AT341" s="242" t="s">
        <v>228</v>
      </c>
      <c r="AU341" s="242" t="s">
        <v>219</v>
      </c>
      <c r="AV341" s="14" t="s">
        <v>84</v>
      </c>
      <c r="AW341" s="14" t="s">
        <v>31</v>
      </c>
      <c r="AX341" s="14" t="s">
        <v>75</v>
      </c>
      <c r="AY341" s="242" t="s">
        <v>218</v>
      </c>
    </row>
    <row r="342" spans="1:65" s="2" customFormat="1" ht="33" customHeight="1">
      <c r="A342" s="34"/>
      <c r="B342" s="35"/>
      <c r="C342" s="208" t="s">
        <v>434</v>
      </c>
      <c r="D342" s="208" t="s">
        <v>221</v>
      </c>
      <c r="E342" s="209" t="s">
        <v>435</v>
      </c>
      <c r="F342" s="210" t="s">
        <v>436</v>
      </c>
      <c r="G342" s="211" t="s">
        <v>224</v>
      </c>
      <c r="H342" s="212">
        <v>0.42199999999999999</v>
      </c>
      <c r="I342" s="213"/>
      <c r="J342" s="214">
        <f>ROUND(I342*H342,2)</f>
        <v>0</v>
      </c>
      <c r="K342" s="210" t="s">
        <v>1</v>
      </c>
      <c r="L342" s="39"/>
      <c r="M342" s="215" t="s">
        <v>1</v>
      </c>
      <c r="N342" s="216" t="s">
        <v>40</v>
      </c>
      <c r="O342" s="71"/>
      <c r="P342" s="217">
        <f>O342*H342</f>
        <v>0</v>
      </c>
      <c r="Q342" s="217">
        <v>2.5</v>
      </c>
      <c r="R342" s="217">
        <f>Q342*H342</f>
        <v>1.0549999999999999</v>
      </c>
      <c r="S342" s="217">
        <v>0</v>
      </c>
      <c r="T342" s="218">
        <f>S342*H342</f>
        <v>0</v>
      </c>
      <c r="U342" s="34"/>
      <c r="V342" s="34"/>
      <c r="W342" s="34"/>
      <c r="X342" s="34"/>
      <c r="Y342" s="34"/>
      <c r="Z342" s="34"/>
      <c r="AA342" s="34"/>
      <c r="AB342" s="34"/>
      <c r="AC342" s="34"/>
      <c r="AD342" s="34"/>
      <c r="AE342" s="34"/>
      <c r="AR342" s="219" t="s">
        <v>226</v>
      </c>
      <c r="AT342" s="219" t="s">
        <v>221</v>
      </c>
      <c r="AU342" s="219" t="s">
        <v>219</v>
      </c>
      <c r="AY342" s="17" t="s">
        <v>218</v>
      </c>
      <c r="BE342" s="220">
        <f>IF(N342="základní",J342,0)</f>
        <v>0</v>
      </c>
      <c r="BF342" s="220">
        <f>IF(N342="snížená",J342,0)</f>
        <v>0</v>
      </c>
      <c r="BG342" s="220">
        <f>IF(N342="zákl. přenesená",J342,0)</f>
        <v>0</v>
      </c>
      <c r="BH342" s="220">
        <f>IF(N342="sníž. přenesená",J342,0)</f>
        <v>0</v>
      </c>
      <c r="BI342" s="220">
        <f>IF(N342="nulová",J342,0)</f>
        <v>0</v>
      </c>
      <c r="BJ342" s="17" t="s">
        <v>82</v>
      </c>
      <c r="BK342" s="220">
        <f>ROUND(I342*H342,2)</f>
        <v>0</v>
      </c>
      <c r="BL342" s="17" t="s">
        <v>226</v>
      </c>
      <c r="BM342" s="219" t="s">
        <v>437</v>
      </c>
    </row>
    <row r="343" spans="1:65" s="13" customFormat="1" ht="22.5">
      <c r="B343" s="221"/>
      <c r="C343" s="222"/>
      <c r="D343" s="223" t="s">
        <v>228</v>
      </c>
      <c r="E343" s="224" t="s">
        <v>1</v>
      </c>
      <c r="F343" s="225" t="s">
        <v>229</v>
      </c>
      <c r="G343" s="222"/>
      <c r="H343" s="224" t="s">
        <v>1</v>
      </c>
      <c r="I343" s="226"/>
      <c r="J343" s="222"/>
      <c r="K343" s="222"/>
      <c r="L343" s="227"/>
      <c r="M343" s="228"/>
      <c r="N343" s="229"/>
      <c r="O343" s="229"/>
      <c r="P343" s="229"/>
      <c r="Q343" s="229"/>
      <c r="R343" s="229"/>
      <c r="S343" s="229"/>
      <c r="T343" s="230"/>
      <c r="AT343" s="231" t="s">
        <v>228</v>
      </c>
      <c r="AU343" s="231" t="s">
        <v>219</v>
      </c>
      <c r="AV343" s="13" t="s">
        <v>82</v>
      </c>
      <c r="AW343" s="13" t="s">
        <v>31</v>
      </c>
      <c r="AX343" s="13" t="s">
        <v>75</v>
      </c>
      <c r="AY343" s="231" t="s">
        <v>218</v>
      </c>
    </row>
    <row r="344" spans="1:65" s="13" customFormat="1" ht="11.25">
      <c r="B344" s="221"/>
      <c r="C344" s="222"/>
      <c r="D344" s="223" t="s">
        <v>228</v>
      </c>
      <c r="E344" s="224" t="s">
        <v>1</v>
      </c>
      <c r="F344" s="225" t="s">
        <v>230</v>
      </c>
      <c r="G344" s="222"/>
      <c r="H344" s="224" t="s">
        <v>1</v>
      </c>
      <c r="I344" s="226"/>
      <c r="J344" s="222"/>
      <c r="K344" s="222"/>
      <c r="L344" s="227"/>
      <c r="M344" s="228"/>
      <c r="N344" s="229"/>
      <c r="O344" s="229"/>
      <c r="P344" s="229"/>
      <c r="Q344" s="229"/>
      <c r="R344" s="229"/>
      <c r="S344" s="229"/>
      <c r="T344" s="230"/>
      <c r="AT344" s="231" t="s">
        <v>228</v>
      </c>
      <c r="AU344" s="231" t="s">
        <v>219</v>
      </c>
      <c r="AV344" s="13" t="s">
        <v>82</v>
      </c>
      <c r="AW344" s="13" t="s">
        <v>31</v>
      </c>
      <c r="AX344" s="13" t="s">
        <v>75</v>
      </c>
      <c r="AY344" s="231" t="s">
        <v>218</v>
      </c>
    </row>
    <row r="345" spans="1:65" s="13" customFormat="1" ht="11.25">
      <c r="B345" s="221"/>
      <c r="C345" s="222"/>
      <c r="D345" s="223" t="s">
        <v>228</v>
      </c>
      <c r="E345" s="224" t="s">
        <v>1</v>
      </c>
      <c r="F345" s="225" t="s">
        <v>391</v>
      </c>
      <c r="G345" s="222"/>
      <c r="H345" s="224" t="s">
        <v>1</v>
      </c>
      <c r="I345" s="226"/>
      <c r="J345" s="222"/>
      <c r="K345" s="222"/>
      <c r="L345" s="227"/>
      <c r="M345" s="228"/>
      <c r="N345" s="229"/>
      <c r="O345" s="229"/>
      <c r="P345" s="229"/>
      <c r="Q345" s="229"/>
      <c r="R345" s="229"/>
      <c r="S345" s="229"/>
      <c r="T345" s="230"/>
      <c r="AT345" s="231" t="s">
        <v>228</v>
      </c>
      <c r="AU345" s="231" t="s">
        <v>219</v>
      </c>
      <c r="AV345" s="13" t="s">
        <v>82</v>
      </c>
      <c r="AW345" s="13" t="s">
        <v>31</v>
      </c>
      <c r="AX345" s="13" t="s">
        <v>75</v>
      </c>
      <c r="AY345" s="231" t="s">
        <v>218</v>
      </c>
    </row>
    <row r="346" spans="1:65" s="14" customFormat="1" ht="11.25">
      <c r="B346" s="232"/>
      <c r="C346" s="233"/>
      <c r="D346" s="223" t="s">
        <v>228</v>
      </c>
      <c r="E346" s="234" t="s">
        <v>1</v>
      </c>
      <c r="F346" s="235" t="s">
        <v>438</v>
      </c>
      <c r="G346" s="233"/>
      <c r="H346" s="236">
        <v>0.42199999999999999</v>
      </c>
      <c r="I346" s="237"/>
      <c r="J346" s="233"/>
      <c r="K346" s="233"/>
      <c r="L346" s="238"/>
      <c r="M346" s="239"/>
      <c r="N346" s="240"/>
      <c r="O346" s="240"/>
      <c r="P346" s="240"/>
      <c r="Q346" s="240"/>
      <c r="R346" s="240"/>
      <c r="S346" s="240"/>
      <c r="T346" s="241"/>
      <c r="AT346" s="242" t="s">
        <v>228</v>
      </c>
      <c r="AU346" s="242" t="s">
        <v>219</v>
      </c>
      <c r="AV346" s="14" t="s">
        <v>84</v>
      </c>
      <c r="AW346" s="14" t="s">
        <v>31</v>
      </c>
      <c r="AX346" s="14" t="s">
        <v>75</v>
      </c>
      <c r="AY346" s="242" t="s">
        <v>218</v>
      </c>
    </row>
    <row r="347" spans="1:65" s="2" customFormat="1" ht="21.75" customHeight="1">
      <c r="A347" s="34"/>
      <c r="B347" s="35"/>
      <c r="C347" s="208" t="s">
        <v>439</v>
      </c>
      <c r="D347" s="208" t="s">
        <v>221</v>
      </c>
      <c r="E347" s="209" t="s">
        <v>440</v>
      </c>
      <c r="F347" s="210" t="s">
        <v>441</v>
      </c>
      <c r="G347" s="211" t="s">
        <v>245</v>
      </c>
      <c r="H347" s="212">
        <v>21.475000000000001</v>
      </c>
      <c r="I347" s="213"/>
      <c r="J347" s="214">
        <f>ROUND(I347*H347,2)</f>
        <v>0</v>
      </c>
      <c r="K347" s="210" t="s">
        <v>1</v>
      </c>
      <c r="L347" s="39"/>
      <c r="M347" s="215" t="s">
        <v>1</v>
      </c>
      <c r="N347" s="216" t="s">
        <v>40</v>
      </c>
      <c r="O347" s="71"/>
      <c r="P347" s="217">
        <f>O347*H347</f>
        <v>0</v>
      </c>
      <c r="Q347" s="217">
        <v>4.2000000000000003E-2</v>
      </c>
      <c r="R347" s="217">
        <f>Q347*H347</f>
        <v>0.90195000000000014</v>
      </c>
      <c r="S347" s="217">
        <v>0</v>
      </c>
      <c r="T347" s="218">
        <f>S347*H347</f>
        <v>0</v>
      </c>
      <c r="U347" s="34"/>
      <c r="V347" s="34"/>
      <c r="W347" s="34"/>
      <c r="X347" s="34"/>
      <c r="Y347" s="34"/>
      <c r="Z347" s="34"/>
      <c r="AA347" s="34"/>
      <c r="AB347" s="34"/>
      <c r="AC347" s="34"/>
      <c r="AD347" s="34"/>
      <c r="AE347" s="34"/>
      <c r="AR347" s="219" t="s">
        <v>226</v>
      </c>
      <c r="AT347" s="219" t="s">
        <v>221</v>
      </c>
      <c r="AU347" s="219" t="s">
        <v>219</v>
      </c>
      <c r="AY347" s="17" t="s">
        <v>218</v>
      </c>
      <c r="BE347" s="220">
        <f>IF(N347="základní",J347,0)</f>
        <v>0</v>
      </c>
      <c r="BF347" s="220">
        <f>IF(N347="snížená",J347,0)</f>
        <v>0</v>
      </c>
      <c r="BG347" s="220">
        <f>IF(N347="zákl. přenesená",J347,0)</f>
        <v>0</v>
      </c>
      <c r="BH347" s="220">
        <f>IF(N347="sníž. přenesená",J347,0)</f>
        <v>0</v>
      </c>
      <c r="BI347" s="220">
        <f>IF(N347="nulová",J347,0)</f>
        <v>0</v>
      </c>
      <c r="BJ347" s="17" t="s">
        <v>82</v>
      </c>
      <c r="BK347" s="220">
        <f>ROUND(I347*H347,2)</f>
        <v>0</v>
      </c>
      <c r="BL347" s="17" t="s">
        <v>226</v>
      </c>
      <c r="BM347" s="219" t="s">
        <v>442</v>
      </c>
    </row>
    <row r="348" spans="1:65" s="13" customFormat="1" ht="22.5">
      <c r="B348" s="221"/>
      <c r="C348" s="222"/>
      <c r="D348" s="223" t="s">
        <v>228</v>
      </c>
      <c r="E348" s="224" t="s">
        <v>1</v>
      </c>
      <c r="F348" s="225" t="s">
        <v>229</v>
      </c>
      <c r="G348" s="222"/>
      <c r="H348" s="224" t="s">
        <v>1</v>
      </c>
      <c r="I348" s="226"/>
      <c r="J348" s="222"/>
      <c r="K348" s="222"/>
      <c r="L348" s="227"/>
      <c r="M348" s="228"/>
      <c r="N348" s="229"/>
      <c r="O348" s="229"/>
      <c r="P348" s="229"/>
      <c r="Q348" s="229"/>
      <c r="R348" s="229"/>
      <c r="S348" s="229"/>
      <c r="T348" s="230"/>
      <c r="AT348" s="231" t="s">
        <v>228</v>
      </c>
      <c r="AU348" s="231" t="s">
        <v>219</v>
      </c>
      <c r="AV348" s="13" t="s">
        <v>82</v>
      </c>
      <c r="AW348" s="13" t="s">
        <v>31</v>
      </c>
      <c r="AX348" s="13" t="s">
        <v>75</v>
      </c>
      <c r="AY348" s="231" t="s">
        <v>218</v>
      </c>
    </row>
    <row r="349" spans="1:65" s="13" customFormat="1" ht="11.25">
      <c r="B349" s="221"/>
      <c r="C349" s="222"/>
      <c r="D349" s="223" t="s">
        <v>228</v>
      </c>
      <c r="E349" s="224" t="s">
        <v>1</v>
      </c>
      <c r="F349" s="225" t="s">
        <v>230</v>
      </c>
      <c r="G349" s="222"/>
      <c r="H349" s="224" t="s">
        <v>1</v>
      </c>
      <c r="I349" s="226"/>
      <c r="J349" s="222"/>
      <c r="K349" s="222"/>
      <c r="L349" s="227"/>
      <c r="M349" s="228"/>
      <c r="N349" s="229"/>
      <c r="O349" s="229"/>
      <c r="P349" s="229"/>
      <c r="Q349" s="229"/>
      <c r="R349" s="229"/>
      <c r="S349" s="229"/>
      <c r="T349" s="230"/>
      <c r="AT349" s="231" t="s">
        <v>228</v>
      </c>
      <c r="AU349" s="231" t="s">
        <v>219</v>
      </c>
      <c r="AV349" s="13" t="s">
        <v>82</v>
      </c>
      <c r="AW349" s="13" t="s">
        <v>31</v>
      </c>
      <c r="AX349" s="13" t="s">
        <v>75</v>
      </c>
      <c r="AY349" s="231" t="s">
        <v>218</v>
      </c>
    </row>
    <row r="350" spans="1:65" s="14" customFormat="1" ht="11.25">
      <c r="B350" s="232"/>
      <c r="C350" s="233"/>
      <c r="D350" s="223" t="s">
        <v>228</v>
      </c>
      <c r="E350" s="234" t="s">
        <v>1</v>
      </c>
      <c r="F350" s="235" t="s">
        <v>433</v>
      </c>
      <c r="G350" s="233"/>
      <c r="H350" s="236">
        <v>21.475000000000001</v>
      </c>
      <c r="I350" s="237"/>
      <c r="J350" s="233"/>
      <c r="K350" s="233"/>
      <c r="L350" s="238"/>
      <c r="M350" s="239"/>
      <c r="N350" s="240"/>
      <c r="O350" s="240"/>
      <c r="P350" s="240"/>
      <c r="Q350" s="240"/>
      <c r="R350" s="240"/>
      <c r="S350" s="240"/>
      <c r="T350" s="241"/>
      <c r="AT350" s="242" t="s">
        <v>228</v>
      </c>
      <c r="AU350" s="242" t="s">
        <v>219</v>
      </c>
      <c r="AV350" s="14" t="s">
        <v>84</v>
      </c>
      <c r="AW350" s="14" t="s">
        <v>31</v>
      </c>
      <c r="AX350" s="14" t="s">
        <v>75</v>
      </c>
      <c r="AY350" s="242" t="s">
        <v>218</v>
      </c>
    </row>
    <row r="351" spans="1:65" s="2" customFormat="1" ht="16.5" customHeight="1">
      <c r="A351" s="34"/>
      <c r="B351" s="35"/>
      <c r="C351" s="208" t="s">
        <v>443</v>
      </c>
      <c r="D351" s="208" t="s">
        <v>221</v>
      </c>
      <c r="E351" s="209" t="s">
        <v>444</v>
      </c>
      <c r="F351" s="210" t="s">
        <v>445</v>
      </c>
      <c r="G351" s="211" t="s">
        <v>245</v>
      </c>
      <c r="H351" s="212">
        <v>21.475000000000001</v>
      </c>
      <c r="I351" s="213"/>
      <c r="J351" s="214">
        <f>ROUND(I351*H351,2)</f>
        <v>0</v>
      </c>
      <c r="K351" s="210" t="s">
        <v>1</v>
      </c>
      <c r="L351" s="39"/>
      <c r="M351" s="215" t="s">
        <v>1</v>
      </c>
      <c r="N351" s="216" t="s">
        <v>40</v>
      </c>
      <c r="O351" s="71"/>
      <c r="P351" s="217">
        <f>O351*H351</f>
        <v>0</v>
      </c>
      <c r="Q351" s="217">
        <v>0</v>
      </c>
      <c r="R351" s="217">
        <f>Q351*H351</f>
        <v>0</v>
      </c>
      <c r="S351" s="217">
        <v>0</v>
      </c>
      <c r="T351" s="218">
        <f>S351*H351</f>
        <v>0</v>
      </c>
      <c r="U351" s="34"/>
      <c r="V351" s="34"/>
      <c r="W351" s="34"/>
      <c r="X351" s="34"/>
      <c r="Y351" s="34"/>
      <c r="Z351" s="34"/>
      <c r="AA351" s="34"/>
      <c r="AB351" s="34"/>
      <c r="AC351" s="34"/>
      <c r="AD351" s="34"/>
      <c r="AE351" s="34"/>
      <c r="AR351" s="219" t="s">
        <v>226</v>
      </c>
      <c r="AT351" s="219" t="s">
        <v>221</v>
      </c>
      <c r="AU351" s="219" t="s">
        <v>219</v>
      </c>
      <c r="AY351" s="17" t="s">
        <v>218</v>
      </c>
      <c r="BE351" s="220">
        <f>IF(N351="základní",J351,0)</f>
        <v>0</v>
      </c>
      <c r="BF351" s="220">
        <f>IF(N351="snížená",J351,0)</f>
        <v>0</v>
      </c>
      <c r="BG351" s="220">
        <f>IF(N351="zákl. přenesená",J351,0)</f>
        <v>0</v>
      </c>
      <c r="BH351" s="220">
        <f>IF(N351="sníž. přenesená",J351,0)</f>
        <v>0</v>
      </c>
      <c r="BI351" s="220">
        <f>IF(N351="nulová",J351,0)</f>
        <v>0</v>
      </c>
      <c r="BJ351" s="17" t="s">
        <v>82</v>
      </c>
      <c r="BK351" s="220">
        <f>ROUND(I351*H351,2)</f>
        <v>0</v>
      </c>
      <c r="BL351" s="17" t="s">
        <v>226</v>
      </c>
      <c r="BM351" s="219" t="s">
        <v>446</v>
      </c>
    </row>
    <row r="352" spans="1:65" s="13" customFormat="1" ht="22.5">
      <c r="B352" s="221"/>
      <c r="C352" s="222"/>
      <c r="D352" s="223" t="s">
        <v>228</v>
      </c>
      <c r="E352" s="224" t="s">
        <v>1</v>
      </c>
      <c r="F352" s="225" t="s">
        <v>229</v>
      </c>
      <c r="G352" s="222"/>
      <c r="H352" s="224" t="s">
        <v>1</v>
      </c>
      <c r="I352" s="226"/>
      <c r="J352" s="222"/>
      <c r="K352" s="222"/>
      <c r="L352" s="227"/>
      <c r="M352" s="228"/>
      <c r="N352" s="229"/>
      <c r="O352" s="229"/>
      <c r="P352" s="229"/>
      <c r="Q352" s="229"/>
      <c r="R352" s="229"/>
      <c r="S352" s="229"/>
      <c r="T352" s="230"/>
      <c r="AT352" s="231" t="s">
        <v>228</v>
      </c>
      <c r="AU352" s="231" t="s">
        <v>219</v>
      </c>
      <c r="AV352" s="13" t="s">
        <v>82</v>
      </c>
      <c r="AW352" s="13" t="s">
        <v>31</v>
      </c>
      <c r="AX352" s="13" t="s">
        <v>75</v>
      </c>
      <c r="AY352" s="231" t="s">
        <v>218</v>
      </c>
    </row>
    <row r="353" spans="1:65" s="13" customFormat="1" ht="11.25">
      <c r="B353" s="221"/>
      <c r="C353" s="222"/>
      <c r="D353" s="223" t="s">
        <v>228</v>
      </c>
      <c r="E353" s="224" t="s">
        <v>1</v>
      </c>
      <c r="F353" s="225" t="s">
        <v>230</v>
      </c>
      <c r="G353" s="222"/>
      <c r="H353" s="224" t="s">
        <v>1</v>
      </c>
      <c r="I353" s="226"/>
      <c r="J353" s="222"/>
      <c r="K353" s="222"/>
      <c r="L353" s="227"/>
      <c r="M353" s="228"/>
      <c r="N353" s="229"/>
      <c r="O353" s="229"/>
      <c r="P353" s="229"/>
      <c r="Q353" s="229"/>
      <c r="R353" s="229"/>
      <c r="S353" s="229"/>
      <c r="T353" s="230"/>
      <c r="AT353" s="231" t="s">
        <v>228</v>
      </c>
      <c r="AU353" s="231" t="s">
        <v>219</v>
      </c>
      <c r="AV353" s="13" t="s">
        <v>82</v>
      </c>
      <c r="AW353" s="13" t="s">
        <v>31</v>
      </c>
      <c r="AX353" s="13" t="s">
        <v>75</v>
      </c>
      <c r="AY353" s="231" t="s">
        <v>218</v>
      </c>
    </row>
    <row r="354" spans="1:65" s="14" customFormat="1" ht="11.25">
      <c r="B354" s="232"/>
      <c r="C354" s="233"/>
      <c r="D354" s="223" t="s">
        <v>228</v>
      </c>
      <c r="E354" s="234" t="s">
        <v>1</v>
      </c>
      <c r="F354" s="235" t="s">
        <v>433</v>
      </c>
      <c r="G354" s="233"/>
      <c r="H354" s="236">
        <v>21.475000000000001</v>
      </c>
      <c r="I354" s="237"/>
      <c r="J354" s="233"/>
      <c r="K354" s="233"/>
      <c r="L354" s="238"/>
      <c r="M354" s="239"/>
      <c r="N354" s="240"/>
      <c r="O354" s="240"/>
      <c r="P354" s="240"/>
      <c r="Q354" s="240"/>
      <c r="R354" s="240"/>
      <c r="S354" s="240"/>
      <c r="T354" s="241"/>
      <c r="AT354" s="242" t="s">
        <v>228</v>
      </c>
      <c r="AU354" s="242" t="s">
        <v>219</v>
      </c>
      <c r="AV354" s="14" t="s">
        <v>84</v>
      </c>
      <c r="AW354" s="14" t="s">
        <v>31</v>
      </c>
      <c r="AX354" s="14" t="s">
        <v>75</v>
      </c>
      <c r="AY354" s="242" t="s">
        <v>218</v>
      </c>
    </row>
    <row r="355" spans="1:65" s="2" customFormat="1" ht="16.5" customHeight="1">
      <c r="A355" s="34"/>
      <c r="B355" s="35"/>
      <c r="C355" s="208" t="s">
        <v>447</v>
      </c>
      <c r="D355" s="208" t="s">
        <v>221</v>
      </c>
      <c r="E355" s="209" t="s">
        <v>448</v>
      </c>
      <c r="F355" s="210" t="s">
        <v>449</v>
      </c>
      <c r="G355" s="211" t="s">
        <v>245</v>
      </c>
      <c r="H355" s="212">
        <v>40.609000000000002</v>
      </c>
      <c r="I355" s="213"/>
      <c r="J355" s="214">
        <f>ROUND(I355*H355,2)</f>
        <v>0</v>
      </c>
      <c r="K355" s="210" t="s">
        <v>225</v>
      </c>
      <c r="L355" s="39"/>
      <c r="M355" s="215" t="s">
        <v>1</v>
      </c>
      <c r="N355" s="216" t="s">
        <v>40</v>
      </c>
      <c r="O355" s="71"/>
      <c r="P355" s="217">
        <f>O355*H355</f>
        <v>0</v>
      </c>
      <c r="Q355" s="217">
        <v>4.4999999999999997E-3</v>
      </c>
      <c r="R355" s="217">
        <f>Q355*H355</f>
        <v>0.1827405</v>
      </c>
      <c r="S355" s="217">
        <v>0</v>
      </c>
      <c r="T355" s="218">
        <f>S355*H355</f>
        <v>0</v>
      </c>
      <c r="U355" s="34"/>
      <c r="V355" s="34"/>
      <c r="W355" s="34"/>
      <c r="X355" s="34"/>
      <c r="Y355" s="34"/>
      <c r="Z355" s="34"/>
      <c r="AA355" s="34"/>
      <c r="AB355" s="34"/>
      <c r="AC355" s="34"/>
      <c r="AD355" s="34"/>
      <c r="AE355" s="34"/>
      <c r="AR355" s="219" t="s">
        <v>226</v>
      </c>
      <c r="AT355" s="219" t="s">
        <v>221</v>
      </c>
      <c r="AU355" s="219" t="s">
        <v>219</v>
      </c>
      <c r="AY355" s="17" t="s">
        <v>218</v>
      </c>
      <c r="BE355" s="220">
        <f>IF(N355="základní",J355,0)</f>
        <v>0</v>
      </c>
      <c r="BF355" s="220">
        <f>IF(N355="snížená",J355,0)</f>
        <v>0</v>
      </c>
      <c r="BG355" s="220">
        <f>IF(N355="zákl. přenesená",J355,0)</f>
        <v>0</v>
      </c>
      <c r="BH355" s="220">
        <f>IF(N355="sníž. přenesená",J355,0)</f>
        <v>0</v>
      </c>
      <c r="BI355" s="220">
        <f>IF(N355="nulová",J355,0)</f>
        <v>0</v>
      </c>
      <c r="BJ355" s="17" t="s">
        <v>82</v>
      </c>
      <c r="BK355" s="220">
        <f>ROUND(I355*H355,2)</f>
        <v>0</v>
      </c>
      <c r="BL355" s="17" t="s">
        <v>226</v>
      </c>
      <c r="BM355" s="219" t="s">
        <v>450</v>
      </c>
    </row>
    <row r="356" spans="1:65" s="2" customFormat="1" ht="58.5">
      <c r="A356" s="34"/>
      <c r="B356" s="35"/>
      <c r="C356" s="36"/>
      <c r="D356" s="223" t="s">
        <v>247</v>
      </c>
      <c r="E356" s="36"/>
      <c r="F356" s="243" t="s">
        <v>451</v>
      </c>
      <c r="G356" s="36"/>
      <c r="H356" s="36"/>
      <c r="I356" s="122"/>
      <c r="J356" s="36"/>
      <c r="K356" s="36"/>
      <c r="L356" s="39"/>
      <c r="M356" s="244"/>
      <c r="N356" s="245"/>
      <c r="O356" s="71"/>
      <c r="P356" s="71"/>
      <c r="Q356" s="71"/>
      <c r="R356" s="71"/>
      <c r="S356" s="71"/>
      <c r="T356" s="72"/>
      <c r="U356" s="34"/>
      <c r="V356" s="34"/>
      <c r="W356" s="34"/>
      <c r="X356" s="34"/>
      <c r="Y356" s="34"/>
      <c r="Z356" s="34"/>
      <c r="AA356" s="34"/>
      <c r="AB356" s="34"/>
      <c r="AC356" s="34"/>
      <c r="AD356" s="34"/>
      <c r="AE356" s="34"/>
      <c r="AT356" s="17" t="s">
        <v>247</v>
      </c>
      <c r="AU356" s="17" t="s">
        <v>219</v>
      </c>
    </row>
    <row r="357" spans="1:65" s="13" customFormat="1" ht="22.5">
      <c r="B357" s="221"/>
      <c r="C357" s="222"/>
      <c r="D357" s="223" t="s">
        <v>228</v>
      </c>
      <c r="E357" s="224" t="s">
        <v>1</v>
      </c>
      <c r="F357" s="225" t="s">
        <v>229</v>
      </c>
      <c r="G357" s="222"/>
      <c r="H357" s="224" t="s">
        <v>1</v>
      </c>
      <c r="I357" s="226"/>
      <c r="J357" s="222"/>
      <c r="K357" s="222"/>
      <c r="L357" s="227"/>
      <c r="M357" s="228"/>
      <c r="N357" s="229"/>
      <c r="O357" s="229"/>
      <c r="P357" s="229"/>
      <c r="Q357" s="229"/>
      <c r="R357" s="229"/>
      <c r="S357" s="229"/>
      <c r="T357" s="230"/>
      <c r="AT357" s="231" t="s">
        <v>228</v>
      </c>
      <c r="AU357" s="231" t="s">
        <v>219</v>
      </c>
      <c r="AV357" s="13" t="s">
        <v>82</v>
      </c>
      <c r="AW357" s="13" t="s">
        <v>31</v>
      </c>
      <c r="AX357" s="13" t="s">
        <v>75</v>
      </c>
      <c r="AY357" s="231" t="s">
        <v>218</v>
      </c>
    </row>
    <row r="358" spans="1:65" s="13" customFormat="1" ht="11.25">
      <c r="B358" s="221"/>
      <c r="C358" s="222"/>
      <c r="D358" s="223" t="s">
        <v>228</v>
      </c>
      <c r="E358" s="224" t="s">
        <v>1</v>
      </c>
      <c r="F358" s="225" t="s">
        <v>230</v>
      </c>
      <c r="G358" s="222"/>
      <c r="H358" s="224" t="s">
        <v>1</v>
      </c>
      <c r="I358" s="226"/>
      <c r="J358" s="222"/>
      <c r="K358" s="222"/>
      <c r="L358" s="227"/>
      <c r="M358" s="228"/>
      <c r="N358" s="229"/>
      <c r="O358" s="229"/>
      <c r="P358" s="229"/>
      <c r="Q358" s="229"/>
      <c r="R358" s="229"/>
      <c r="S358" s="229"/>
      <c r="T358" s="230"/>
      <c r="AT358" s="231" t="s">
        <v>228</v>
      </c>
      <c r="AU358" s="231" t="s">
        <v>219</v>
      </c>
      <c r="AV358" s="13" t="s">
        <v>82</v>
      </c>
      <c r="AW358" s="13" t="s">
        <v>31</v>
      </c>
      <c r="AX358" s="13" t="s">
        <v>75</v>
      </c>
      <c r="AY358" s="231" t="s">
        <v>218</v>
      </c>
    </row>
    <row r="359" spans="1:65" s="13" customFormat="1" ht="11.25">
      <c r="B359" s="221"/>
      <c r="C359" s="222"/>
      <c r="D359" s="223" t="s">
        <v>228</v>
      </c>
      <c r="E359" s="224" t="s">
        <v>1</v>
      </c>
      <c r="F359" s="225" t="s">
        <v>391</v>
      </c>
      <c r="G359" s="222"/>
      <c r="H359" s="224" t="s">
        <v>1</v>
      </c>
      <c r="I359" s="226"/>
      <c r="J359" s="222"/>
      <c r="K359" s="222"/>
      <c r="L359" s="227"/>
      <c r="M359" s="228"/>
      <c r="N359" s="229"/>
      <c r="O359" s="229"/>
      <c r="P359" s="229"/>
      <c r="Q359" s="229"/>
      <c r="R359" s="229"/>
      <c r="S359" s="229"/>
      <c r="T359" s="230"/>
      <c r="AT359" s="231" t="s">
        <v>228</v>
      </c>
      <c r="AU359" s="231" t="s">
        <v>219</v>
      </c>
      <c r="AV359" s="13" t="s">
        <v>82</v>
      </c>
      <c r="AW359" s="13" t="s">
        <v>31</v>
      </c>
      <c r="AX359" s="13" t="s">
        <v>75</v>
      </c>
      <c r="AY359" s="231" t="s">
        <v>218</v>
      </c>
    </row>
    <row r="360" spans="1:65" s="14" customFormat="1" ht="11.25">
      <c r="B360" s="232"/>
      <c r="C360" s="233"/>
      <c r="D360" s="223" t="s">
        <v>228</v>
      </c>
      <c r="E360" s="234" t="s">
        <v>1</v>
      </c>
      <c r="F360" s="235" t="s">
        <v>452</v>
      </c>
      <c r="G360" s="233"/>
      <c r="H360" s="236">
        <v>34.576000000000001</v>
      </c>
      <c r="I360" s="237"/>
      <c r="J360" s="233"/>
      <c r="K360" s="233"/>
      <c r="L360" s="238"/>
      <c r="M360" s="239"/>
      <c r="N360" s="240"/>
      <c r="O360" s="240"/>
      <c r="P360" s="240"/>
      <c r="Q360" s="240"/>
      <c r="R360" s="240"/>
      <c r="S360" s="240"/>
      <c r="T360" s="241"/>
      <c r="AT360" s="242" t="s">
        <v>228</v>
      </c>
      <c r="AU360" s="242" t="s">
        <v>219</v>
      </c>
      <c r="AV360" s="14" t="s">
        <v>84</v>
      </c>
      <c r="AW360" s="14" t="s">
        <v>31</v>
      </c>
      <c r="AX360" s="14" t="s">
        <v>75</v>
      </c>
      <c r="AY360" s="242" t="s">
        <v>218</v>
      </c>
    </row>
    <row r="361" spans="1:65" s="14" customFormat="1" ht="11.25">
      <c r="B361" s="232"/>
      <c r="C361" s="233"/>
      <c r="D361" s="223" t="s">
        <v>228</v>
      </c>
      <c r="E361" s="234" t="s">
        <v>1</v>
      </c>
      <c r="F361" s="235" t="s">
        <v>453</v>
      </c>
      <c r="G361" s="233"/>
      <c r="H361" s="236">
        <v>6.0330000000000004</v>
      </c>
      <c r="I361" s="237"/>
      <c r="J361" s="233"/>
      <c r="K361" s="233"/>
      <c r="L361" s="238"/>
      <c r="M361" s="239"/>
      <c r="N361" s="240"/>
      <c r="O361" s="240"/>
      <c r="P361" s="240"/>
      <c r="Q361" s="240"/>
      <c r="R361" s="240"/>
      <c r="S361" s="240"/>
      <c r="T361" s="241"/>
      <c r="AT361" s="242" t="s">
        <v>228</v>
      </c>
      <c r="AU361" s="242" t="s">
        <v>219</v>
      </c>
      <c r="AV361" s="14" t="s">
        <v>84</v>
      </c>
      <c r="AW361" s="14" t="s">
        <v>31</v>
      </c>
      <c r="AX361" s="14" t="s">
        <v>75</v>
      </c>
      <c r="AY361" s="242" t="s">
        <v>218</v>
      </c>
    </row>
    <row r="362" spans="1:65" s="12" customFormat="1" ht="22.9" customHeight="1">
      <c r="B362" s="192"/>
      <c r="C362" s="193"/>
      <c r="D362" s="194" t="s">
        <v>74</v>
      </c>
      <c r="E362" s="206" t="s">
        <v>275</v>
      </c>
      <c r="F362" s="206" t="s">
        <v>454</v>
      </c>
      <c r="G362" s="193"/>
      <c r="H362" s="193"/>
      <c r="I362" s="196"/>
      <c r="J362" s="207">
        <f>BK362</f>
        <v>0</v>
      </c>
      <c r="K362" s="193"/>
      <c r="L362" s="198"/>
      <c r="M362" s="199"/>
      <c r="N362" s="200"/>
      <c r="O362" s="200"/>
      <c r="P362" s="201">
        <f>P363+P401+P413+P516</f>
        <v>0</v>
      </c>
      <c r="Q362" s="200"/>
      <c r="R362" s="201">
        <f>R363+R401+R413+R516</f>
        <v>0.31182519999999997</v>
      </c>
      <c r="S362" s="200"/>
      <c r="T362" s="202">
        <f>T363+T401+T413+T516</f>
        <v>6.2461020000000014</v>
      </c>
      <c r="AR362" s="203" t="s">
        <v>82</v>
      </c>
      <c r="AT362" s="204" t="s">
        <v>74</v>
      </c>
      <c r="AU362" s="204" t="s">
        <v>82</v>
      </c>
      <c r="AY362" s="203" t="s">
        <v>218</v>
      </c>
      <c r="BK362" s="205">
        <f>BK363+BK401+BK413+BK516</f>
        <v>0</v>
      </c>
    </row>
    <row r="363" spans="1:65" s="12" customFormat="1" ht="20.85" customHeight="1">
      <c r="B363" s="192"/>
      <c r="C363" s="193"/>
      <c r="D363" s="194" t="s">
        <v>74</v>
      </c>
      <c r="E363" s="206" t="s">
        <v>455</v>
      </c>
      <c r="F363" s="206" t="s">
        <v>456</v>
      </c>
      <c r="G363" s="193"/>
      <c r="H363" s="193"/>
      <c r="I363" s="196"/>
      <c r="J363" s="207">
        <f>BK363</f>
        <v>0</v>
      </c>
      <c r="K363" s="193"/>
      <c r="L363" s="198"/>
      <c r="M363" s="199"/>
      <c r="N363" s="200"/>
      <c r="O363" s="200"/>
      <c r="P363" s="201">
        <f>SUM(P364:P400)</f>
        <v>0</v>
      </c>
      <c r="Q363" s="200"/>
      <c r="R363" s="201">
        <f>SUM(R364:R400)</f>
        <v>1.770184E-2</v>
      </c>
      <c r="S363" s="200"/>
      <c r="T363" s="202">
        <f>SUM(T364:T400)</f>
        <v>0</v>
      </c>
      <c r="AR363" s="203" t="s">
        <v>82</v>
      </c>
      <c r="AT363" s="204" t="s">
        <v>74</v>
      </c>
      <c r="AU363" s="204" t="s">
        <v>84</v>
      </c>
      <c r="AY363" s="203" t="s">
        <v>218</v>
      </c>
      <c r="BK363" s="205">
        <f>SUM(BK364:BK400)</f>
        <v>0</v>
      </c>
    </row>
    <row r="364" spans="1:65" s="2" customFormat="1" ht="21.75" customHeight="1">
      <c r="A364" s="34"/>
      <c r="B364" s="35"/>
      <c r="C364" s="208" t="s">
        <v>457</v>
      </c>
      <c r="D364" s="208" t="s">
        <v>221</v>
      </c>
      <c r="E364" s="209" t="s">
        <v>458</v>
      </c>
      <c r="F364" s="210" t="s">
        <v>459</v>
      </c>
      <c r="G364" s="211" t="s">
        <v>245</v>
      </c>
      <c r="H364" s="212">
        <v>144.25</v>
      </c>
      <c r="I364" s="213"/>
      <c r="J364" s="214">
        <f>ROUND(I364*H364,2)</f>
        <v>0</v>
      </c>
      <c r="K364" s="210" t="s">
        <v>225</v>
      </c>
      <c r="L364" s="39"/>
      <c r="M364" s="215" t="s">
        <v>1</v>
      </c>
      <c r="N364" s="216" t="s">
        <v>40</v>
      </c>
      <c r="O364" s="71"/>
      <c r="P364" s="217">
        <f>O364*H364</f>
        <v>0</v>
      </c>
      <c r="Q364" s="217">
        <v>0</v>
      </c>
      <c r="R364" s="217">
        <f>Q364*H364</f>
        <v>0</v>
      </c>
      <c r="S364" s="217">
        <v>0</v>
      </c>
      <c r="T364" s="218">
        <f>S364*H364</f>
        <v>0</v>
      </c>
      <c r="U364" s="34"/>
      <c r="V364" s="34"/>
      <c r="W364" s="34"/>
      <c r="X364" s="34"/>
      <c r="Y364" s="34"/>
      <c r="Z364" s="34"/>
      <c r="AA364" s="34"/>
      <c r="AB364" s="34"/>
      <c r="AC364" s="34"/>
      <c r="AD364" s="34"/>
      <c r="AE364" s="34"/>
      <c r="AR364" s="219" t="s">
        <v>226</v>
      </c>
      <c r="AT364" s="219" t="s">
        <v>221</v>
      </c>
      <c r="AU364" s="219" t="s">
        <v>219</v>
      </c>
      <c r="AY364" s="17" t="s">
        <v>218</v>
      </c>
      <c r="BE364" s="220">
        <f>IF(N364="základní",J364,0)</f>
        <v>0</v>
      </c>
      <c r="BF364" s="220">
        <f>IF(N364="snížená",J364,0)</f>
        <v>0</v>
      </c>
      <c r="BG364" s="220">
        <f>IF(N364="zákl. přenesená",J364,0)</f>
        <v>0</v>
      </c>
      <c r="BH364" s="220">
        <f>IF(N364="sníž. přenesená",J364,0)</f>
        <v>0</v>
      </c>
      <c r="BI364" s="220">
        <f>IF(N364="nulová",J364,0)</f>
        <v>0</v>
      </c>
      <c r="BJ364" s="17" t="s">
        <v>82</v>
      </c>
      <c r="BK364" s="220">
        <f>ROUND(I364*H364,2)</f>
        <v>0</v>
      </c>
      <c r="BL364" s="17" t="s">
        <v>226</v>
      </c>
      <c r="BM364" s="219" t="s">
        <v>460</v>
      </c>
    </row>
    <row r="365" spans="1:65" s="13" customFormat="1" ht="22.5">
      <c r="B365" s="221"/>
      <c r="C365" s="222"/>
      <c r="D365" s="223" t="s">
        <v>228</v>
      </c>
      <c r="E365" s="224" t="s">
        <v>1</v>
      </c>
      <c r="F365" s="225" t="s">
        <v>229</v>
      </c>
      <c r="G365" s="222"/>
      <c r="H365" s="224" t="s">
        <v>1</v>
      </c>
      <c r="I365" s="226"/>
      <c r="J365" s="222"/>
      <c r="K365" s="222"/>
      <c r="L365" s="227"/>
      <c r="M365" s="228"/>
      <c r="N365" s="229"/>
      <c r="O365" s="229"/>
      <c r="P365" s="229"/>
      <c r="Q365" s="229"/>
      <c r="R365" s="229"/>
      <c r="S365" s="229"/>
      <c r="T365" s="230"/>
      <c r="AT365" s="231" t="s">
        <v>228</v>
      </c>
      <c r="AU365" s="231" t="s">
        <v>219</v>
      </c>
      <c r="AV365" s="13" t="s">
        <v>82</v>
      </c>
      <c r="AW365" s="13" t="s">
        <v>31</v>
      </c>
      <c r="AX365" s="13" t="s">
        <v>75</v>
      </c>
      <c r="AY365" s="231" t="s">
        <v>218</v>
      </c>
    </row>
    <row r="366" spans="1:65" s="13" customFormat="1" ht="11.25">
      <c r="B366" s="221"/>
      <c r="C366" s="222"/>
      <c r="D366" s="223" t="s">
        <v>228</v>
      </c>
      <c r="E366" s="224" t="s">
        <v>1</v>
      </c>
      <c r="F366" s="225" t="s">
        <v>230</v>
      </c>
      <c r="G366" s="222"/>
      <c r="H366" s="224" t="s">
        <v>1</v>
      </c>
      <c r="I366" s="226"/>
      <c r="J366" s="222"/>
      <c r="K366" s="222"/>
      <c r="L366" s="227"/>
      <c r="M366" s="228"/>
      <c r="N366" s="229"/>
      <c r="O366" s="229"/>
      <c r="P366" s="229"/>
      <c r="Q366" s="229"/>
      <c r="R366" s="229"/>
      <c r="S366" s="229"/>
      <c r="T366" s="230"/>
      <c r="AT366" s="231" t="s">
        <v>228</v>
      </c>
      <c r="AU366" s="231" t="s">
        <v>219</v>
      </c>
      <c r="AV366" s="13" t="s">
        <v>82</v>
      </c>
      <c r="AW366" s="13" t="s">
        <v>31</v>
      </c>
      <c r="AX366" s="13" t="s">
        <v>75</v>
      </c>
      <c r="AY366" s="231" t="s">
        <v>218</v>
      </c>
    </row>
    <row r="367" spans="1:65" s="13" customFormat="1" ht="11.25">
      <c r="B367" s="221"/>
      <c r="C367" s="222"/>
      <c r="D367" s="223" t="s">
        <v>228</v>
      </c>
      <c r="E367" s="224" t="s">
        <v>1</v>
      </c>
      <c r="F367" s="225" t="s">
        <v>461</v>
      </c>
      <c r="G367" s="222"/>
      <c r="H367" s="224" t="s">
        <v>1</v>
      </c>
      <c r="I367" s="226"/>
      <c r="J367" s="222"/>
      <c r="K367" s="222"/>
      <c r="L367" s="227"/>
      <c r="M367" s="228"/>
      <c r="N367" s="229"/>
      <c r="O367" s="229"/>
      <c r="P367" s="229"/>
      <c r="Q367" s="229"/>
      <c r="R367" s="229"/>
      <c r="S367" s="229"/>
      <c r="T367" s="230"/>
      <c r="AT367" s="231" t="s">
        <v>228</v>
      </c>
      <c r="AU367" s="231" t="s">
        <v>219</v>
      </c>
      <c r="AV367" s="13" t="s">
        <v>82</v>
      </c>
      <c r="AW367" s="13" t="s">
        <v>31</v>
      </c>
      <c r="AX367" s="13" t="s">
        <v>75</v>
      </c>
      <c r="AY367" s="231" t="s">
        <v>218</v>
      </c>
    </row>
    <row r="368" spans="1:65" s="14" customFormat="1" ht="11.25">
      <c r="B368" s="232"/>
      <c r="C368" s="233"/>
      <c r="D368" s="223" t="s">
        <v>228</v>
      </c>
      <c r="E368" s="234" t="s">
        <v>1</v>
      </c>
      <c r="F368" s="235" t="s">
        <v>462</v>
      </c>
      <c r="G368" s="233"/>
      <c r="H368" s="236">
        <v>30.25</v>
      </c>
      <c r="I368" s="237"/>
      <c r="J368" s="233"/>
      <c r="K368" s="233"/>
      <c r="L368" s="238"/>
      <c r="M368" s="239"/>
      <c r="N368" s="240"/>
      <c r="O368" s="240"/>
      <c r="P368" s="240"/>
      <c r="Q368" s="240"/>
      <c r="R368" s="240"/>
      <c r="S368" s="240"/>
      <c r="T368" s="241"/>
      <c r="AT368" s="242" t="s">
        <v>228</v>
      </c>
      <c r="AU368" s="242" t="s">
        <v>219</v>
      </c>
      <c r="AV368" s="14" t="s">
        <v>84</v>
      </c>
      <c r="AW368" s="14" t="s">
        <v>31</v>
      </c>
      <c r="AX368" s="14" t="s">
        <v>75</v>
      </c>
      <c r="AY368" s="242" t="s">
        <v>218</v>
      </c>
    </row>
    <row r="369" spans="1:65" s="13" customFormat="1" ht="11.25">
      <c r="B369" s="221"/>
      <c r="C369" s="222"/>
      <c r="D369" s="223" t="s">
        <v>228</v>
      </c>
      <c r="E369" s="224" t="s">
        <v>1</v>
      </c>
      <c r="F369" s="225" t="s">
        <v>463</v>
      </c>
      <c r="G369" s="222"/>
      <c r="H369" s="224" t="s">
        <v>1</v>
      </c>
      <c r="I369" s="226"/>
      <c r="J369" s="222"/>
      <c r="K369" s="222"/>
      <c r="L369" s="227"/>
      <c r="M369" s="228"/>
      <c r="N369" s="229"/>
      <c r="O369" s="229"/>
      <c r="P369" s="229"/>
      <c r="Q369" s="229"/>
      <c r="R369" s="229"/>
      <c r="S369" s="229"/>
      <c r="T369" s="230"/>
      <c r="AT369" s="231" t="s">
        <v>228</v>
      </c>
      <c r="AU369" s="231" t="s">
        <v>219</v>
      </c>
      <c r="AV369" s="13" t="s">
        <v>82</v>
      </c>
      <c r="AW369" s="13" t="s">
        <v>31</v>
      </c>
      <c r="AX369" s="13" t="s">
        <v>75</v>
      </c>
      <c r="AY369" s="231" t="s">
        <v>218</v>
      </c>
    </row>
    <row r="370" spans="1:65" s="14" customFormat="1" ht="11.25">
      <c r="B370" s="232"/>
      <c r="C370" s="233"/>
      <c r="D370" s="223" t="s">
        <v>228</v>
      </c>
      <c r="E370" s="234" t="s">
        <v>1</v>
      </c>
      <c r="F370" s="235" t="s">
        <v>464</v>
      </c>
      <c r="G370" s="233"/>
      <c r="H370" s="236">
        <v>114</v>
      </c>
      <c r="I370" s="237"/>
      <c r="J370" s="233"/>
      <c r="K370" s="233"/>
      <c r="L370" s="238"/>
      <c r="M370" s="239"/>
      <c r="N370" s="240"/>
      <c r="O370" s="240"/>
      <c r="P370" s="240"/>
      <c r="Q370" s="240"/>
      <c r="R370" s="240"/>
      <c r="S370" s="240"/>
      <c r="T370" s="241"/>
      <c r="AT370" s="242" t="s">
        <v>228</v>
      </c>
      <c r="AU370" s="242" t="s">
        <v>219</v>
      </c>
      <c r="AV370" s="14" t="s">
        <v>84</v>
      </c>
      <c r="AW370" s="14" t="s">
        <v>31</v>
      </c>
      <c r="AX370" s="14" t="s">
        <v>75</v>
      </c>
      <c r="AY370" s="242" t="s">
        <v>218</v>
      </c>
    </row>
    <row r="371" spans="1:65" s="2" customFormat="1" ht="33" customHeight="1">
      <c r="A371" s="34"/>
      <c r="B371" s="35"/>
      <c r="C371" s="208" t="s">
        <v>465</v>
      </c>
      <c r="D371" s="208" t="s">
        <v>221</v>
      </c>
      <c r="E371" s="209" t="s">
        <v>466</v>
      </c>
      <c r="F371" s="210" t="s">
        <v>467</v>
      </c>
      <c r="G371" s="211" t="s">
        <v>245</v>
      </c>
      <c r="H371" s="212">
        <v>144.25</v>
      </c>
      <c r="I371" s="213"/>
      <c r="J371" s="214">
        <f>ROUND(I371*H371,2)</f>
        <v>0</v>
      </c>
      <c r="K371" s="210" t="s">
        <v>1</v>
      </c>
      <c r="L371" s="39"/>
      <c r="M371" s="215" t="s">
        <v>1</v>
      </c>
      <c r="N371" s="216" t="s">
        <v>40</v>
      </c>
      <c r="O371" s="71"/>
      <c r="P371" s="217">
        <f>O371*H371</f>
        <v>0</v>
      </c>
      <c r="Q371" s="217">
        <v>0</v>
      </c>
      <c r="R371" s="217">
        <f>Q371*H371</f>
        <v>0</v>
      </c>
      <c r="S371" s="217">
        <v>0</v>
      </c>
      <c r="T371" s="218">
        <f>S371*H371</f>
        <v>0</v>
      </c>
      <c r="U371" s="34"/>
      <c r="V371" s="34"/>
      <c r="W371" s="34"/>
      <c r="X371" s="34"/>
      <c r="Y371" s="34"/>
      <c r="Z371" s="34"/>
      <c r="AA371" s="34"/>
      <c r="AB371" s="34"/>
      <c r="AC371" s="34"/>
      <c r="AD371" s="34"/>
      <c r="AE371" s="34"/>
      <c r="AR371" s="219" t="s">
        <v>226</v>
      </c>
      <c r="AT371" s="219" t="s">
        <v>221</v>
      </c>
      <c r="AU371" s="219" t="s">
        <v>219</v>
      </c>
      <c r="AY371" s="17" t="s">
        <v>218</v>
      </c>
      <c r="BE371" s="220">
        <f>IF(N371="základní",J371,0)</f>
        <v>0</v>
      </c>
      <c r="BF371" s="220">
        <f>IF(N371="snížená",J371,0)</f>
        <v>0</v>
      </c>
      <c r="BG371" s="220">
        <f>IF(N371="zákl. přenesená",J371,0)</f>
        <v>0</v>
      </c>
      <c r="BH371" s="220">
        <f>IF(N371="sníž. přenesená",J371,0)</f>
        <v>0</v>
      </c>
      <c r="BI371" s="220">
        <f>IF(N371="nulová",J371,0)</f>
        <v>0</v>
      </c>
      <c r="BJ371" s="17" t="s">
        <v>82</v>
      </c>
      <c r="BK371" s="220">
        <f>ROUND(I371*H371,2)</f>
        <v>0</v>
      </c>
      <c r="BL371" s="17" t="s">
        <v>226</v>
      </c>
      <c r="BM371" s="219" t="s">
        <v>468</v>
      </c>
    </row>
    <row r="372" spans="1:65" s="14" customFormat="1" ht="11.25">
      <c r="B372" s="232"/>
      <c r="C372" s="233"/>
      <c r="D372" s="223" t="s">
        <v>228</v>
      </c>
      <c r="E372" s="234" t="s">
        <v>1</v>
      </c>
      <c r="F372" s="235" t="s">
        <v>469</v>
      </c>
      <c r="G372" s="233"/>
      <c r="H372" s="236">
        <v>144.25</v>
      </c>
      <c r="I372" s="237"/>
      <c r="J372" s="233"/>
      <c r="K372" s="233"/>
      <c r="L372" s="238"/>
      <c r="M372" s="239"/>
      <c r="N372" s="240"/>
      <c r="O372" s="240"/>
      <c r="P372" s="240"/>
      <c r="Q372" s="240"/>
      <c r="R372" s="240"/>
      <c r="S372" s="240"/>
      <c r="T372" s="241"/>
      <c r="AT372" s="242" t="s">
        <v>228</v>
      </c>
      <c r="AU372" s="242" t="s">
        <v>219</v>
      </c>
      <c r="AV372" s="14" t="s">
        <v>84</v>
      </c>
      <c r="AW372" s="14" t="s">
        <v>31</v>
      </c>
      <c r="AX372" s="14" t="s">
        <v>75</v>
      </c>
      <c r="AY372" s="242" t="s">
        <v>218</v>
      </c>
    </row>
    <row r="373" spans="1:65" s="2" customFormat="1" ht="21.75" customHeight="1">
      <c r="A373" s="34"/>
      <c r="B373" s="35"/>
      <c r="C373" s="208" t="s">
        <v>470</v>
      </c>
      <c r="D373" s="208" t="s">
        <v>221</v>
      </c>
      <c r="E373" s="209" t="s">
        <v>471</v>
      </c>
      <c r="F373" s="210" t="s">
        <v>472</v>
      </c>
      <c r="G373" s="211" t="s">
        <v>245</v>
      </c>
      <c r="H373" s="212">
        <v>144.25</v>
      </c>
      <c r="I373" s="213"/>
      <c r="J373" s="214">
        <f>ROUND(I373*H373,2)</f>
        <v>0</v>
      </c>
      <c r="K373" s="210" t="s">
        <v>225</v>
      </c>
      <c r="L373" s="39"/>
      <c r="M373" s="215" t="s">
        <v>1</v>
      </c>
      <c r="N373" s="216" t="s">
        <v>40</v>
      </c>
      <c r="O373" s="71"/>
      <c r="P373" s="217">
        <f>O373*H373</f>
        <v>0</v>
      </c>
      <c r="Q373" s="217">
        <v>0</v>
      </c>
      <c r="R373" s="217">
        <f>Q373*H373</f>
        <v>0</v>
      </c>
      <c r="S373" s="217">
        <v>0</v>
      </c>
      <c r="T373" s="218">
        <f>S373*H373</f>
        <v>0</v>
      </c>
      <c r="U373" s="34"/>
      <c r="V373" s="34"/>
      <c r="W373" s="34"/>
      <c r="X373" s="34"/>
      <c r="Y373" s="34"/>
      <c r="Z373" s="34"/>
      <c r="AA373" s="34"/>
      <c r="AB373" s="34"/>
      <c r="AC373" s="34"/>
      <c r="AD373" s="34"/>
      <c r="AE373" s="34"/>
      <c r="AR373" s="219" t="s">
        <v>226</v>
      </c>
      <c r="AT373" s="219" t="s">
        <v>221</v>
      </c>
      <c r="AU373" s="219" t="s">
        <v>219</v>
      </c>
      <c r="AY373" s="17" t="s">
        <v>218</v>
      </c>
      <c r="BE373" s="220">
        <f>IF(N373="základní",J373,0)</f>
        <v>0</v>
      </c>
      <c r="BF373" s="220">
        <f>IF(N373="snížená",J373,0)</f>
        <v>0</v>
      </c>
      <c r="BG373" s="220">
        <f>IF(N373="zákl. přenesená",J373,0)</f>
        <v>0</v>
      </c>
      <c r="BH373" s="220">
        <f>IF(N373="sníž. přenesená",J373,0)</f>
        <v>0</v>
      </c>
      <c r="BI373" s="220">
        <f>IF(N373="nulová",J373,0)</f>
        <v>0</v>
      </c>
      <c r="BJ373" s="17" t="s">
        <v>82</v>
      </c>
      <c r="BK373" s="220">
        <f>ROUND(I373*H373,2)</f>
        <v>0</v>
      </c>
      <c r="BL373" s="17" t="s">
        <v>226</v>
      </c>
      <c r="BM373" s="219" t="s">
        <v>473</v>
      </c>
    </row>
    <row r="374" spans="1:65" s="2" customFormat="1" ht="21.75" customHeight="1">
      <c r="A374" s="34"/>
      <c r="B374" s="35"/>
      <c r="C374" s="208" t="s">
        <v>474</v>
      </c>
      <c r="D374" s="208" t="s">
        <v>221</v>
      </c>
      <c r="E374" s="209" t="s">
        <v>475</v>
      </c>
      <c r="F374" s="210" t="s">
        <v>476</v>
      </c>
      <c r="G374" s="211" t="s">
        <v>224</v>
      </c>
      <c r="H374" s="212">
        <v>19</v>
      </c>
      <c r="I374" s="213"/>
      <c r="J374" s="214">
        <f>ROUND(I374*H374,2)</f>
        <v>0</v>
      </c>
      <c r="K374" s="210" t="s">
        <v>225</v>
      </c>
      <c r="L374" s="39"/>
      <c r="M374" s="215" t="s">
        <v>1</v>
      </c>
      <c r="N374" s="216" t="s">
        <v>40</v>
      </c>
      <c r="O374" s="71"/>
      <c r="P374" s="217">
        <f>O374*H374</f>
        <v>0</v>
      </c>
      <c r="Q374" s="217">
        <v>0</v>
      </c>
      <c r="R374" s="217">
        <f>Q374*H374</f>
        <v>0</v>
      </c>
      <c r="S374" s="217">
        <v>0</v>
      </c>
      <c r="T374" s="218">
        <f>S374*H374</f>
        <v>0</v>
      </c>
      <c r="U374" s="34"/>
      <c r="V374" s="34"/>
      <c r="W374" s="34"/>
      <c r="X374" s="34"/>
      <c r="Y374" s="34"/>
      <c r="Z374" s="34"/>
      <c r="AA374" s="34"/>
      <c r="AB374" s="34"/>
      <c r="AC374" s="34"/>
      <c r="AD374" s="34"/>
      <c r="AE374" s="34"/>
      <c r="AR374" s="219" t="s">
        <v>226</v>
      </c>
      <c r="AT374" s="219" t="s">
        <v>221</v>
      </c>
      <c r="AU374" s="219" t="s">
        <v>219</v>
      </c>
      <c r="AY374" s="17" t="s">
        <v>218</v>
      </c>
      <c r="BE374" s="220">
        <f>IF(N374="základní",J374,0)</f>
        <v>0</v>
      </c>
      <c r="BF374" s="220">
        <f>IF(N374="snížená",J374,0)</f>
        <v>0</v>
      </c>
      <c r="BG374" s="220">
        <f>IF(N374="zákl. přenesená",J374,0)</f>
        <v>0</v>
      </c>
      <c r="BH374" s="220">
        <f>IF(N374="sníž. přenesená",J374,0)</f>
        <v>0</v>
      </c>
      <c r="BI374" s="220">
        <f>IF(N374="nulová",J374,0)</f>
        <v>0</v>
      </c>
      <c r="BJ374" s="17" t="s">
        <v>82</v>
      </c>
      <c r="BK374" s="220">
        <f>ROUND(I374*H374,2)</f>
        <v>0</v>
      </c>
      <c r="BL374" s="17" t="s">
        <v>226</v>
      </c>
      <c r="BM374" s="219" t="s">
        <v>477</v>
      </c>
    </row>
    <row r="375" spans="1:65" s="13" customFormat="1" ht="22.5">
      <c r="B375" s="221"/>
      <c r="C375" s="222"/>
      <c r="D375" s="223" t="s">
        <v>228</v>
      </c>
      <c r="E375" s="224" t="s">
        <v>1</v>
      </c>
      <c r="F375" s="225" t="s">
        <v>229</v>
      </c>
      <c r="G375" s="222"/>
      <c r="H375" s="224" t="s">
        <v>1</v>
      </c>
      <c r="I375" s="226"/>
      <c r="J375" s="222"/>
      <c r="K375" s="222"/>
      <c r="L375" s="227"/>
      <c r="M375" s="228"/>
      <c r="N375" s="229"/>
      <c r="O375" s="229"/>
      <c r="P375" s="229"/>
      <c r="Q375" s="229"/>
      <c r="R375" s="229"/>
      <c r="S375" s="229"/>
      <c r="T375" s="230"/>
      <c r="AT375" s="231" t="s">
        <v>228</v>
      </c>
      <c r="AU375" s="231" t="s">
        <v>219</v>
      </c>
      <c r="AV375" s="13" t="s">
        <v>82</v>
      </c>
      <c r="AW375" s="13" t="s">
        <v>31</v>
      </c>
      <c r="AX375" s="13" t="s">
        <v>75</v>
      </c>
      <c r="AY375" s="231" t="s">
        <v>218</v>
      </c>
    </row>
    <row r="376" spans="1:65" s="13" customFormat="1" ht="11.25">
      <c r="B376" s="221"/>
      <c r="C376" s="222"/>
      <c r="D376" s="223" t="s">
        <v>228</v>
      </c>
      <c r="E376" s="224" t="s">
        <v>1</v>
      </c>
      <c r="F376" s="225" t="s">
        <v>230</v>
      </c>
      <c r="G376" s="222"/>
      <c r="H376" s="224" t="s">
        <v>1</v>
      </c>
      <c r="I376" s="226"/>
      <c r="J376" s="222"/>
      <c r="K376" s="222"/>
      <c r="L376" s="227"/>
      <c r="M376" s="228"/>
      <c r="N376" s="229"/>
      <c r="O376" s="229"/>
      <c r="P376" s="229"/>
      <c r="Q376" s="229"/>
      <c r="R376" s="229"/>
      <c r="S376" s="229"/>
      <c r="T376" s="230"/>
      <c r="AT376" s="231" t="s">
        <v>228</v>
      </c>
      <c r="AU376" s="231" t="s">
        <v>219</v>
      </c>
      <c r="AV376" s="13" t="s">
        <v>82</v>
      </c>
      <c r="AW376" s="13" t="s">
        <v>31</v>
      </c>
      <c r="AX376" s="13" t="s">
        <v>75</v>
      </c>
      <c r="AY376" s="231" t="s">
        <v>218</v>
      </c>
    </row>
    <row r="377" spans="1:65" s="13" customFormat="1" ht="11.25">
      <c r="B377" s="221"/>
      <c r="C377" s="222"/>
      <c r="D377" s="223" t="s">
        <v>228</v>
      </c>
      <c r="E377" s="224" t="s">
        <v>1</v>
      </c>
      <c r="F377" s="225" t="s">
        <v>463</v>
      </c>
      <c r="G377" s="222"/>
      <c r="H377" s="224" t="s">
        <v>1</v>
      </c>
      <c r="I377" s="226"/>
      <c r="J377" s="222"/>
      <c r="K377" s="222"/>
      <c r="L377" s="227"/>
      <c r="M377" s="228"/>
      <c r="N377" s="229"/>
      <c r="O377" s="229"/>
      <c r="P377" s="229"/>
      <c r="Q377" s="229"/>
      <c r="R377" s="229"/>
      <c r="S377" s="229"/>
      <c r="T377" s="230"/>
      <c r="AT377" s="231" t="s">
        <v>228</v>
      </c>
      <c r="AU377" s="231" t="s">
        <v>219</v>
      </c>
      <c r="AV377" s="13" t="s">
        <v>82</v>
      </c>
      <c r="AW377" s="13" t="s">
        <v>31</v>
      </c>
      <c r="AX377" s="13" t="s">
        <v>75</v>
      </c>
      <c r="AY377" s="231" t="s">
        <v>218</v>
      </c>
    </row>
    <row r="378" spans="1:65" s="14" customFormat="1" ht="11.25">
      <c r="B378" s="232"/>
      <c r="C378" s="233"/>
      <c r="D378" s="223" t="s">
        <v>228</v>
      </c>
      <c r="E378" s="234" t="s">
        <v>1</v>
      </c>
      <c r="F378" s="235" t="s">
        <v>478</v>
      </c>
      <c r="G378" s="233"/>
      <c r="H378" s="236">
        <v>19</v>
      </c>
      <c r="I378" s="237"/>
      <c r="J378" s="233"/>
      <c r="K378" s="233"/>
      <c r="L378" s="238"/>
      <c r="M378" s="239"/>
      <c r="N378" s="240"/>
      <c r="O378" s="240"/>
      <c r="P378" s="240"/>
      <c r="Q378" s="240"/>
      <c r="R378" s="240"/>
      <c r="S378" s="240"/>
      <c r="T378" s="241"/>
      <c r="AT378" s="242" t="s">
        <v>228</v>
      </c>
      <c r="AU378" s="242" t="s">
        <v>219</v>
      </c>
      <c r="AV378" s="14" t="s">
        <v>84</v>
      </c>
      <c r="AW378" s="14" t="s">
        <v>31</v>
      </c>
      <c r="AX378" s="14" t="s">
        <v>75</v>
      </c>
      <c r="AY378" s="242" t="s">
        <v>218</v>
      </c>
    </row>
    <row r="379" spans="1:65" s="2" customFormat="1" ht="21.75" customHeight="1">
      <c r="A379" s="34"/>
      <c r="B379" s="35"/>
      <c r="C379" s="208" t="s">
        <v>479</v>
      </c>
      <c r="D379" s="208" t="s">
        <v>221</v>
      </c>
      <c r="E379" s="209" t="s">
        <v>480</v>
      </c>
      <c r="F379" s="210" t="s">
        <v>481</v>
      </c>
      <c r="G379" s="211" t="s">
        <v>224</v>
      </c>
      <c r="H379" s="212">
        <v>19</v>
      </c>
      <c r="I379" s="213"/>
      <c r="J379" s="214">
        <f>ROUND(I379*H379,2)</f>
        <v>0</v>
      </c>
      <c r="K379" s="210" t="s">
        <v>1</v>
      </c>
      <c r="L379" s="39"/>
      <c r="M379" s="215" t="s">
        <v>1</v>
      </c>
      <c r="N379" s="216" t="s">
        <v>40</v>
      </c>
      <c r="O379" s="71"/>
      <c r="P379" s="217">
        <f>O379*H379</f>
        <v>0</v>
      </c>
      <c r="Q379" s="217">
        <v>0</v>
      </c>
      <c r="R379" s="217">
        <f>Q379*H379</f>
        <v>0</v>
      </c>
      <c r="S379" s="217">
        <v>0</v>
      </c>
      <c r="T379" s="218">
        <f>S379*H379</f>
        <v>0</v>
      </c>
      <c r="U379" s="34"/>
      <c r="V379" s="34"/>
      <c r="W379" s="34"/>
      <c r="X379" s="34"/>
      <c r="Y379" s="34"/>
      <c r="Z379" s="34"/>
      <c r="AA379" s="34"/>
      <c r="AB379" s="34"/>
      <c r="AC379" s="34"/>
      <c r="AD379" s="34"/>
      <c r="AE379" s="34"/>
      <c r="AR379" s="219" t="s">
        <v>226</v>
      </c>
      <c r="AT379" s="219" t="s">
        <v>221</v>
      </c>
      <c r="AU379" s="219" t="s">
        <v>219</v>
      </c>
      <c r="AY379" s="17" t="s">
        <v>218</v>
      </c>
      <c r="BE379" s="220">
        <f>IF(N379="základní",J379,0)</f>
        <v>0</v>
      </c>
      <c r="BF379" s="220">
        <f>IF(N379="snížená",J379,0)</f>
        <v>0</v>
      </c>
      <c r="BG379" s="220">
        <f>IF(N379="zákl. přenesená",J379,0)</f>
        <v>0</v>
      </c>
      <c r="BH379" s="220">
        <f>IF(N379="sníž. přenesená",J379,0)</f>
        <v>0</v>
      </c>
      <c r="BI379" s="220">
        <f>IF(N379="nulová",J379,0)</f>
        <v>0</v>
      </c>
      <c r="BJ379" s="17" t="s">
        <v>82</v>
      </c>
      <c r="BK379" s="220">
        <f>ROUND(I379*H379,2)</f>
        <v>0</v>
      </c>
      <c r="BL379" s="17" t="s">
        <v>226</v>
      </c>
      <c r="BM379" s="219" t="s">
        <v>482</v>
      </c>
    </row>
    <row r="380" spans="1:65" s="14" customFormat="1" ht="11.25">
      <c r="B380" s="232"/>
      <c r="C380" s="233"/>
      <c r="D380" s="223" t="s">
        <v>228</v>
      </c>
      <c r="E380" s="234" t="s">
        <v>1</v>
      </c>
      <c r="F380" s="235" t="s">
        <v>483</v>
      </c>
      <c r="G380" s="233"/>
      <c r="H380" s="236">
        <v>19</v>
      </c>
      <c r="I380" s="237"/>
      <c r="J380" s="233"/>
      <c r="K380" s="233"/>
      <c r="L380" s="238"/>
      <c r="M380" s="239"/>
      <c r="N380" s="240"/>
      <c r="O380" s="240"/>
      <c r="P380" s="240"/>
      <c r="Q380" s="240"/>
      <c r="R380" s="240"/>
      <c r="S380" s="240"/>
      <c r="T380" s="241"/>
      <c r="AT380" s="242" t="s">
        <v>228</v>
      </c>
      <c r="AU380" s="242" t="s">
        <v>219</v>
      </c>
      <c r="AV380" s="14" t="s">
        <v>84</v>
      </c>
      <c r="AW380" s="14" t="s">
        <v>31</v>
      </c>
      <c r="AX380" s="14" t="s">
        <v>75</v>
      </c>
      <c r="AY380" s="242" t="s">
        <v>218</v>
      </c>
    </row>
    <row r="381" spans="1:65" s="2" customFormat="1" ht="21.75" customHeight="1">
      <c r="A381" s="34"/>
      <c r="B381" s="35"/>
      <c r="C381" s="208" t="s">
        <v>484</v>
      </c>
      <c r="D381" s="208" t="s">
        <v>221</v>
      </c>
      <c r="E381" s="209" t="s">
        <v>485</v>
      </c>
      <c r="F381" s="210" t="s">
        <v>486</v>
      </c>
      <c r="G381" s="211" t="s">
        <v>224</v>
      </c>
      <c r="H381" s="212">
        <v>19</v>
      </c>
      <c r="I381" s="213"/>
      <c r="J381" s="214">
        <f>ROUND(I381*H381,2)</f>
        <v>0</v>
      </c>
      <c r="K381" s="210" t="s">
        <v>225</v>
      </c>
      <c r="L381" s="39"/>
      <c r="M381" s="215" t="s">
        <v>1</v>
      </c>
      <c r="N381" s="216" t="s">
        <v>40</v>
      </c>
      <c r="O381" s="71"/>
      <c r="P381" s="217">
        <f>O381*H381</f>
        <v>0</v>
      </c>
      <c r="Q381" s="217">
        <v>0</v>
      </c>
      <c r="R381" s="217">
        <f>Q381*H381</f>
        <v>0</v>
      </c>
      <c r="S381" s="217">
        <v>0</v>
      </c>
      <c r="T381" s="218">
        <f>S381*H381</f>
        <v>0</v>
      </c>
      <c r="U381" s="34"/>
      <c r="V381" s="34"/>
      <c r="W381" s="34"/>
      <c r="X381" s="34"/>
      <c r="Y381" s="34"/>
      <c r="Z381" s="34"/>
      <c r="AA381" s="34"/>
      <c r="AB381" s="34"/>
      <c r="AC381" s="34"/>
      <c r="AD381" s="34"/>
      <c r="AE381" s="34"/>
      <c r="AR381" s="219" t="s">
        <v>226</v>
      </c>
      <c r="AT381" s="219" t="s">
        <v>221</v>
      </c>
      <c r="AU381" s="219" t="s">
        <v>219</v>
      </c>
      <c r="AY381" s="17" t="s">
        <v>218</v>
      </c>
      <c r="BE381" s="220">
        <f>IF(N381="základní",J381,0)</f>
        <v>0</v>
      </c>
      <c r="BF381" s="220">
        <f>IF(N381="snížená",J381,0)</f>
        <v>0</v>
      </c>
      <c r="BG381" s="220">
        <f>IF(N381="zákl. přenesená",J381,0)</f>
        <v>0</v>
      </c>
      <c r="BH381" s="220">
        <f>IF(N381="sníž. přenesená",J381,0)</f>
        <v>0</v>
      </c>
      <c r="BI381" s="220">
        <f>IF(N381="nulová",J381,0)</f>
        <v>0</v>
      </c>
      <c r="BJ381" s="17" t="s">
        <v>82</v>
      </c>
      <c r="BK381" s="220">
        <f>ROUND(I381*H381,2)</f>
        <v>0</v>
      </c>
      <c r="BL381" s="17" t="s">
        <v>226</v>
      </c>
      <c r="BM381" s="219" t="s">
        <v>487</v>
      </c>
    </row>
    <row r="382" spans="1:65" s="2" customFormat="1" ht="16.5" customHeight="1">
      <c r="A382" s="34"/>
      <c r="B382" s="35"/>
      <c r="C382" s="208" t="s">
        <v>488</v>
      </c>
      <c r="D382" s="208" t="s">
        <v>221</v>
      </c>
      <c r="E382" s="209" t="s">
        <v>489</v>
      </c>
      <c r="F382" s="210" t="s">
        <v>490</v>
      </c>
      <c r="G382" s="211" t="s">
        <v>245</v>
      </c>
      <c r="H382" s="212">
        <v>181</v>
      </c>
      <c r="I382" s="213"/>
      <c r="J382" s="214">
        <f>ROUND(I382*H382,2)</f>
        <v>0</v>
      </c>
      <c r="K382" s="210" t="s">
        <v>225</v>
      </c>
      <c r="L382" s="39"/>
      <c r="M382" s="215" t="s">
        <v>1</v>
      </c>
      <c r="N382" s="216" t="s">
        <v>40</v>
      </c>
      <c r="O382" s="71"/>
      <c r="P382" s="217">
        <f>O382*H382</f>
        <v>0</v>
      </c>
      <c r="Q382" s="217">
        <v>0</v>
      </c>
      <c r="R382" s="217">
        <f>Q382*H382</f>
        <v>0</v>
      </c>
      <c r="S382" s="217">
        <v>0</v>
      </c>
      <c r="T382" s="218">
        <f>S382*H382</f>
        <v>0</v>
      </c>
      <c r="U382" s="34"/>
      <c r="V382" s="34"/>
      <c r="W382" s="34"/>
      <c r="X382" s="34"/>
      <c r="Y382" s="34"/>
      <c r="Z382" s="34"/>
      <c r="AA382" s="34"/>
      <c r="AB382" s="34"/>
      <c r="AC382" s="34"/>
      <c r="AD382" s="34"/>
      <c r="AE382" s="34"/>
      <c r="AR382" s="219" t="s">
        <v>226</v>
      </c>
      <c r="AT382" s="219" t="s">
        <v>221</v>
      </c>
      <c r="AU382" s="219" t="s">
        <v>219</v>
      </c>
      <c r="AY382" s="17" t="s">
        <v>218</v>
      </c>
      <c r="BE382" s="220">
        <f>IF(N382="základní",J382,0)</f>
        <v>0</v>
      </c>
      <c r="BF382" s="220">
        <f>IF(N382="snížená",J382,0)</f>
        <v>0</v>
      </c>
      <c r="BG382" s="220">
        <f>IF(N382="zákl. přenesená",J382,0)</f>
        <v>0</v>
      </c>
      <c r="BH382" s="220">
        <f>IF(N382="sníž. přenesená",J382,0)</f>
        <v>0</v>
      </c>
      <c r="BI382" s="220">
        <f>IF(N382="nulová",J382,0)</f>
        <v>0</v>
      </c>
      <c r="BJ382" s="17" t="s">
        <v>82</v>
      </c>
      <c r="BK382" s="220">
        <f>ROUND(I382*H382,2)</f>
        <v>0</v>
      </c>
      <c r="BL382" s="17" t="s">
        <v>226</v>
      </c>
      <c r="BM382" s="219" t="s">
        <v>491</v>
      </c>
    </row>
    <row r="383" spans="1:65" s="13" customFormat="1" ht="22.5">
      <c r="B383" s="221"/>
      <c r="C383" s="222"/>
      <c r="D383" s="223" t="s">
        <v>228</v>
      </c>
      <c r="E383" s="224" t="s">
        <v>1</v>
      </c>
      <c r="F383" s="225" t="s">
        <v>229</v>
      </c>
      <c r="G383" s="222"/>
      <c r="H383" s="224" t="s">
        <v>1</v>
      </c>
      <c r="I383" s="226"/>
      <c r="J383" s="222"/>
      <c r="K383" s="222"/>
      <c r="L383" s="227"/>
      <c r="M383" s="228"/>
      <c r="N383" s="229"/>
      <c r="O383" s="229"/>
      <c r="P383" s="229"/>
      <c r="Q383" s="229"/>
      <c r="R383" s="229"/>
      <c r="S383" s="229"/>
      <c r="T383" s="230"/>
      <c r="AT383" s="231" t="s">
        <v>228</v>
      </c>
      <c r="AU383" s="231" t="s">
        <v>219</v>
      </c>
      <c r="AV383" s="13" t="s">
        <v>82</v>
      </c>
      <c r="AW383" s="13" t="s">
        <v>31</v>
      </c>
      <c r="AX383" s="13" t="s">
        <v>75</v>
      </c>
      <c r="AY383" s="231" t="s">
        <v>218</v>
      </c>
    </row>
    <row r="384" spans="1:65" s="13" customFormat="1" ht="11.25">
      <c r="B384" s="221"/>
      <c r="C384" s="222"/>
      <c r="D384" s="223" t="s">
        <v>228</v>
      </c>
      <c r="E384" s="224" t="s">
        <v>1</v>
      </c>
      <c r="F384" s="225" t="s">
        <v>230</v>
      </c>
      <c r="G384" s="222"/>
      <c r="H384" s="224" t="s">
        <v>1</v>
      </c>
      <c r="I384" s="226"/>
      <c r="J384" s="222"/>
      <c r="K384" s="222"/>
      <c r="L384" s="227"/>
      <c r="M384" s="228"/>
      <c r="N384" s="229"/>
      <c r="O384" s="229"/>
      <c r="P384" s="229"/>
      <c r="Q384" s="229"/>
      <c r="R384" s="229"/>
      <c r="S384" s="229"/>
      <c r="T384" s="230"/>
      <c r="AT384" s="231" t="s">
        <v>228</v>
      </c>
      <c r="AU384" s="231" t="s">
        <v>219</v>
      </c>
      <c r="AV384" s="13" t="s">
        <v>82</v>
      </c>
      <c r="AW384" s="13" t="s">
        <v>31</v>
      </c>
      <c r="AX384" s="13" t="s">
        <v>75</v>
      </c>
      <c r="AY384" s="231" t="s">
        <v>218</v>
      </c>
    </row>
    <row r="385" spans="1:65" s="13" customFormat="1" ht="11.25">
      <c r="B385" s="221"/>
      <c r="C385" s="222"/>
      <c r="D385" s="223" t="s">
        <v>228</v>
      </c>
      <c r="E385" s="224" t="s">
        <v>1</v>
      </c>
      <c r="F385" s="225" t="s">
        <v>461</v>
      </c>
      <c r="G385" s="222"/>
      <c r="H385" s="224" t="s">
        <v>1</v>
      </c>
      <c r="I385" s="226"/>
      <c r="J385" s="222"/>
      <c r="K385" s="222"/>
      <c r="L385" s="227"/>
      <c r="M385" s="228"/>
      <c r="N385" s="229"/>
      <c r="O385" s="229"/>
      <c r="P385" s="229"/>
      <c r="Q385" s="229"/>
      <c r="R385" s="229"/>
      <c r="S385" s="229"/>
      <c r="T385" s="230"/>
      <c r="AT385" s="231" t="s">
        <v>228</v>
      </c>
      <c r="AU385" s="231" t="s">
        <v>219</v>
      </c>
      <c r="AV385" s="13" t="s">
        <v>82</v>
      </c>
      <c r="AW385" s="13" t="s">
        <v>31</v>
      </c>
      <c r="AX385" s="13" t="s">
        <v>75</v>
      </c>
      <c r="AY385" s="231" t="s">
        <v>218</v>
      </c>
    </row>
    <row r="386" spans="1:65" s="14" customFormat="1" ht="11.25">
      <c r="B386" s="232"/>
      <c r="C386" s="233"/>
      <c r="D386" s="223" t="s">
        <v>228</v>
      </c>
      <c r="E386" s="234" t="s">
        <v>1</v>
      </c>
      <c r="F386" s="235" t="s">
        <v>492</v>
      </c>
      <c r="G386" s="233"/>
      <c r="H386" s="236">
        <v>38.5</v>
      </c>
      <c r="I386" s="237"/>
      <c r="J386" s="233"/>
      <c r="K386" s="233"/>
      <c r="L386" s="238"/>
      <c r="M386" s="239"/>
      <c r="N386" s="240"/>
      <c r="O386" s="240"/>
      <c r="P386" s="240"/>
      <c r="Q386" s="240"/>
      <c r="R386" s="240"/>
      <c r="S386" s="240"/>
      <c r="T386" s="241"/>
      <c r="AT386" s="242" t="s">
        <v>228</v>
      </c>
      <c r="AU386" s="242" t="s">
        <v>219</v>
      </c>
      <c r="AV386" s="14" t="s">
        <v>84</v>
      </c>
      <c r="AW386" s="14" t="s">
        <v>31</v>
      </c>
      <c r="AX386" s="14" t="s">
        <v>75</v>
      </c>
      <c r="AY386" s="242" t="s">
        <v>218</v>
      </c>
    </row>
    <row r="387" spans="1:65" s="13" customFormat="1" ht="11.25">
      <c r="B387" s="221"/>
      <c r="C387" s="222"/>
      <c r="D387" s="223" t="s">
        <v>228</v>
      </c>
      <c r="E387" s="224" t="s">
        <v>1</v>
      </c>
      <c r="F387" s="225" t="s">
        <v>463</v>
      </c>
      <c r="G387" s="222"/>
      <c r="H387" s="224" t="s">
        <v>1</v>
      </c>
      <c r="I387" s="226"/>
      <c r="J387" s="222"/>
      <c r="K387" s="222"/>
      <c r="L387" s="227"/>
      <c r="M387" s="228"/>
      <c r="N387" s="229"/>
      <c r="O387" s="229"/>
      <c r="P387" s="229"/>
      <c r="Q387" s="229"/>
      <c r="R387" s="229"/>
      <c r="S387" s="229"/>
      <c r="T387" s="230"/>
      <c r="AT387" s="231" t="s">
        <v>228</v>
      </c>
      <c r="AU387" s="231" t="s">
        <v>219</v>
      </c>
      <c r="AV387" s="13" t="s">
        <v>82</v>
      </c>
      <c r="AW387" s="13" t="s">
        <v>31</v>
      </c>
      <c r="AX387" s="13" t="s">
        <v>75</v>
      </c>
      <c r="AY387" s="231" t="s">
        <v>218</v>
      </c>
    </row>
    <row r="388" spans="1:65" s="14" customFormat="1" ht="11.25">
      <c r="B388" s="232"/>
      <c r="C388" s="233"/>
      <c r="D388" s="223" t="s">
        <v>228</v>
      </c>
      <c r="E388" s="234" t="s">
        <v>1</v>
      </c>
      <c r="F388" s="235" t="s">
        <v>493</v>
      </c>
      <c r="G388" s="233"/>
      <c r="H388" s="236">
        <v>142.5</v>
      </c>
      <c r="I388" s="237"/>
      <c r="J388" s="233"/>
      <c r="K388" s="233"/>
      <c r="L388" s="238"/>
      <c r="M388" s="239"/>
      <c r="N388" s="240"/>
      <c r="O388" s="240"/>
      <c r="P388" s="240"/>
      <c r="Q388" s="240"/>
      <c r="R388" s="240"/>
      <c r="S388" s="240"/>
      <c r="T388" s="241"/>
      <c r="AT388" s="242" t="s">
        <v>228</v>
      </c>
      <c r="AU388" s="242" t="s">
        <v>219</v>
      </c>
      <c r="AV388" s="14" t="s">
        <v>84</v>
      </c>
      <c r="AW388" s="14" t="s">
        <v>31</v>
      </c>
      <c r="AX388" s="14" t="s">
        <v>75</v>
      </c>
      <c r="AY388" s="242" t="s">
        <v>218</v>
      </c>
    </row>
    <row r="389" spans="1:65" s="2" customFormat="1" ht="16.5" customHeight="1">
      <c r="A389" s="34"/>
      <c r="B389" s="35"/>
      <c r="C389" s="208" t="s">
        <v>494</v>
      </c>
      <c r="D389" s="208" t="s">
        <v>221</v>
      </c>
      <c r="E389" s="209" t="s">
        <v>495</v>
      </c>
      <c r="F389" s="210" t="s">
        <v>496</v>
      </c>
      <c r="G389" s="211" t="s">
        <v>245</v>
      </c>
      <c r="H389" s="212">
        <v>181</v>
      </c>
      <c r="I389" s="213"/>
      <c r="J389" s="214">
        <f>ROUND(I389*H389,2)</f>
        <v>0</v>
      </c>
      <c r="K389" s="210" t="s">
        <v>1</v>
      </c>
      <c r="L389" s="39"/>
      <c r="M389" s="215" t="s">
        <v>1</v>
      </c>
      <c r="N389" s="216" t="s">
        <v>40</v>
      </c>
      <c r="O389" s="71"/>
      <c r="P389" s="217">
        <f>O389*H389</f>
        <v>0</v>
      </c>
      <c r="Q389" s="217">
        <v>0</v>
      </c>
      <c r="R389" s="217">
        <f>Q389*H389</f>
        <v>0</v>
      </c>
      <c r="S389" s="217">
        <v>0</v>
      </c>
      <c r="T389" s="218">
        <f>S389*H389</f>
        <v>0</v>
      </c>
      <c r="U389" s="34"/>
      <c r="V389" s="34"/>
      <c r="W389" s="34"/>
      <c r="X389" s="34"/>
      <c r="Y389" s="34"/>
      <c r="Z389" s="34"/>
      <c r="AA389" s="34"/>
      <c r="AB389" s="34"/>
      <c r="AC389" s="34"/>
      <c r="AD389" s="34"/>
      <c r="AE389" s="34"/>
      <c r="AR389" s="219" t="s">
        <v>226</v>
      </c>
      <c r="AT389" s="219" t="s">
        <v>221</v>
      </c>
      <c r="AU389" s="219" t="s">
        <v>219</v>
      </c>
      <c r="AY389" s="17" t="s">
        <v>218</v>
      </c>
      <c r="BE389" s="220">
        <f>IF(N389="základní",J389,0)</f>
        <v>0</v>
      </c>
      <c r="BF389" s="220">
        <f>IF(N389="snížená",J389,0)</f>
        <v>0</v>
      </c>
      <c r="BG389" s="220">
        <f>IF(N389="zákl. přenesená",J389,0)</f>
        <v>0</v>
      </c>
      <c r="BH389" s="220">
        <f>IF(N389="sníž. přenesená",J389,0)</f>
        <v>0</v>
      </c>
      <c r="BI389" s="220">
        <f>IF(N389="nulová",J389,0)</f>
        <v>0</v>
      </c>
      <c r="BJ389" s="17" t="s">
        <v>82</v>
      </c>
      <c r="BK389" s="220">
        <f>ROUND(I389*H389,2)</f>
        <v>0</v>
      </c>
      <c r="BL389" s="17" t="s">
        <v>226</v>
      </c>
      <c r="BM389" s="219" t="s">
        <v>497</v>
      </c>
    </row>
    <row r="390" spans="1:65" s="14" customFormat="1" ht="11.25">
      <c r="B390" s="232"/>
      <c r="C390" s="233"/>
      <c r="D390" s="223" t="s">
        <v>228</v>
      </c>
      <c r="E390" s="234" t="s">
        <v>1</v>
      </c>
      <c r="F390" s="235" t="s">
        <v>498</v>
      </c>
      <c r="G390" s="233"/>
      <c r="H390" s="236">
        <v>181</v>
      </c>
      <c r="I390" s="237"/>
      <c r="J390" s="233"/>
      <c r="K390" s="233"/>
      <c r="L390" s="238"/>
      <c r="M390" s="239"/>
      <c r="N390" s="240"/>
      <c r="O390" s="240"/>
      <c r="P390" s="240"/>
      <c r="Q390" s="240"/>
      <c r="R390" s="240"/>
      <c r="S390" s="240"/>
      <c r="T390" s="241"/>
      <c r="AT390" s="242" t="s">
        <v>228</v>
      </c>
      <c r="AU390" s="242" t="s">
        <v>219</v>
      </c>
      <c r="AV390" s="14" t="s">
        <v>84</v>
      </c>
      <c r="AW390" s="14" t="s">
        <v>31</v>
      </c>
      <c r="AX390" s="14" t="s">
        <v>75</v>
      </c>
      <c r="AY390" s="242" t="s">
        <v>218</v>
      </c>
    </row>
    <row r="391" spans="1:65" s="2" customFormat="1" ht="16.5" customHeight="1">
      <c r="A391" s="34"/>
      <c r="B391" s="35"/>
      <c r="C391" s="208" t="s">
        <v>499</v>
      </c>
      <c r="D391" s="208" t="s">
        <v>221</v>
      </c>
      <c r="E391" s="209" t="s">
        <v>500</v>
      </c>
      <c r="F391" s="210" t="s">
        <v>501</v>
      </c>
      <c r="G391" s="211" t="s">
        <v>245</v>
      </c>
      <c r="H391" s="212">
        <v>181</v>
      </c>
      <c r="I391" s="213"/>
      <c r="J391" s="214">
        <f>ROUND(I391*H391,2)</f>
        <v>0</v>
      </c>
      <c r="K391" s="210" t="s">
        <v>225</v>
      </c>
      <c r="L391" s="39"/>
      <c r="M391" s="215" t="s">
        <v>1</v>
      </c>
      <c r="N391" s="216" t="s">
        <v>40</v>
      </c>
      <c r="O391" s="71"/>
      <c r="P391" s="217">
        <f>O391*H391</f>
        <v>0</v>
      </c>
      <c r="Q391" s="217">
        <v>0</v>
      </c>
      <c r="R391" s="217">
        <f>Q391*H391</f>
        <v>0</v>
      </c>
      <c r="S391" s="217">
        <v>0</v>
      </c>
      <c r="T391" s="218">
        <f>S391*H391</f>
        <v>0</v>
      </c>
      <c r="U391" s="34"/>
      <c r="V391" s="34"/>
      <c r="W391" s="34"/>
      <c r="X391" s="34"/>
      <c r="Y391" s="34"/>
      <c r="Z391" s="34"/>
      <c r="AA391" s="34"/>
      <c r="AB391" s="34"/>
      <c r="AC391" s="34"/>
      <c r="AD391" s="34"/>
      <c r="AE391" s="34"/>
      <c r="AR391" s="219" t="s">
        <v>226</v>
      </c>
      <c r="AT391" s="219" t="s">
        <v>221</v>
      </c>
      <c r="AU391" s="219" t="s">
        <v>219</v>
      </c>
      <c r="AY391" s="17" t="s">
        <v>218</v>
      </c>
      <c r="BE391" s="220">
        <f>IF(N391="základní",J391,0)</f>
        <v>0</v>
      </c>
      <c r="BF391" s="220">
        <f>IF(N391="snížená",J391,0)</f>
        <v>0</v>
      </c>
      <c r="BG391" s="220">
        <f>IF(N391="zákl. přenesená",J391,0)</f>
        <v>0</v>
      </c>
      <c r="BH391" s="220">
        <f>IF(N391="sníž. přenesená",J391,0)</f>
        <v>0</v>
      </c>
      <c r="BI391" s="220">
        <f>IF(N391="nulová",J391,0)</f>
        <v>0</v>
      </c>
      <c r="BJ391" s="17" t="s">
        <v>82</v>
      </c>
      <c r="BK391" s="220">
        <f>ROUND(I391*H391,2)</f>
        <v>0</v>
      </c>
      <c r="BL391" s="17" t="s">
        <v>226</v>
      </c>
      <c r="BM391" s="219" t="s">
        <v>502</v>
      </c>
    </row>
    <row r="392" spans="1:65" s="2" customFormat="1" ht="21.75" customHeight="1">
      <c r="A392" s="34"/>
      <c r="B392" s="35"/>
      <c r="C392" s="208" t="s">
        <v>503</v>
      </c>
      <c r="D392" s="208" t="s">
        <v>221</v>
      </c>
      <c r="E392" s="209" t="s">
        <v>504</v>
      </c>
      <c r="F392" s="210" t="s">
        <v>505</v>
      </c>
      <c r="G392" s="211" t="s">
        <v>245</v>
      </c>
      <c r="H392" s="212">
        <v>136.16800000000001</v>
      </c>
      <c r="I392" s="213"/>
      <c r="J392" s="214">
        <f>ROUND(I392*H392,2)</f>
        <v>0</v>
      </c>
      <c r="K392" s="210" t="s">
        <v>225</v>
      </c>
      <c r="L392" s="39"/>
      <c r="M392" s="215" t="s">
        <v>1</v>
      </c>
      <c r="N392" s="216" t="s">
        <v>40</v>
      </c>
      <c r="O392" s="71"/>
      <c r="P392" s="217">
        <f>O392*H392</f>
        <v>0</v>
      </c>
      <c r="Q392" s="217">
        <v>1.2999999999999999E-4</v>
      </c>
      <c r="R392" s="217">
        <f>Q392*H392</f>
        <v>1.770184E-2</v>
      </c>
      <c r="S392" s="217">
        <v>0</v>
      </c>
      <c r="T392" s="218">
        <f>S392*H392</f>
        <v>0</v>
      </c>
      <c r="U392" s="34"/>
      <c r="V392" s="34"/>
      <c r="W392" s="34"/>
      <c r="X392" s="34"/>
      <c r="Y392" s="34"/>
      <c r="Z392" s="34"/>
      <c r="AA392" s="34"/>
      <c r="AB392" s="34"/>
      <c r="AC392" s="34"/>
      <c r="AD392" s="34"/>
      <c r="AE392" s="34"/>
      <c r="AR392" s="219" t="s">
        <v>226</v>
      </c>
      <c r="AT392" s="219" t="s">
        <v>221</v>
      </c>
      <c r="AU392" s="219" t="s">
        <v>219</v>
      </c>
      <c r="AY392" s="17" t="s">
        <v>218</v>
      </c>
      <c r="BE392" s="220">
        <f>IF(N392="základní",J392,0)</f>
        <v>0</v>
      </c>
      <c r="BF392" s="220">
        <f>IF(N392="snížená",J392,0)</f>
        <v>0</v>
      </c>
      <c r="BG392" s="220">
        <f>IF(N392="zákl. přenesená",J392,0)</f>
        <v>0</v>
      </c>
      <c r="BH392" s="220">
        <f>IF(N392="sníž. přenesená",J392,0)</f>
        <v>0</v>
      </c>
      <c r="BI392" s="220">
        <f>IF(N392="nulová",J392,0)</f>
        <v>0</v>
      </c>
      <c r="BJ392" s="17" t="s">
        <v>82</v>
      </c>
      <c r="BK392" s="220">
        <f>ROUND(I392*H392,2)</f>
        <v>0</v>
      </c>
      <c r="BL392" s="17" t="s">
        <v>226</v>
      </c>
      <c r="BM392" s="219" t="s">
        <v>506</v>
      </c>
    </row>
    <row r="393" spans="1:65" s="13" customFormat="1" ht="11.25">
      <c r="B393" s="221"/>
      <c r="C393" s="222"/>
      <c r="D393" s="223" t="s">
        <v>228</v>
      </c>
      <c r="E393" s="224" t="s">
        <v>1</v>
      </c>
      <c r="F393" s="225" t="s">
        <v>507</v>
      </c>
      <c r="G393" s="222"/>
      <c r="H393" s="224" t="s">
        <v>1</v>
      </c>
      <c r="I393" s="226"/>
      <c r="J393" s="222"/>
      <c r="K393" s="222"/>
      <c r="L393" s="227"/>
      <c r="M393" s="228"/>
      <c r="N393" s="229"/>
      <c r="O393" s="229"/>
      <c r="P393" s="229"/>
      <c r="Q393" s="229"/>
      <c r="R393" s="229"/>
      <c r="S393" s="229"/>
      <c r="T393" s="230"/>
      <c r="AT393" s="231" t="s">
        <v>228</v>
      </c>
      <c r="AU393" s="231" t="s">
        <v>219</v>
      </c>
      <c r="AV393" s="13" t="s">
        <v>82</v>
      </c>
      <c r="AW393" s="13" t="s">
        <v>31</v>
      </c>
      <c r="AX393" s="13" t="s">
        <v>75</v>
      </c>
      <c r="AY393" s="231" t="s">
        <v>218</v>
      </c>
    </row>
    <row r="394" spans="1:65" s="13" customFormat="1" ht="11.25">
      <c r="B394" s="221"/>
      <c r="C394" s="222"/>
      <c r="D394" s="223" t="s">
        <v>228</v>
      </c>
      <c r="E394" s="224" t="s">
        <v>1</v>
      </c>
      <c r="F394" s="225" t="s">
        <v>508</v>
      </c>
      <c r="G394" s="222"/>
      <c r="H394" s="224" t="s">
        <v>1</v>
      </c>
      <c r="I394" s="226"/>
      <c r="J394" s="222"/>
      <c r="K394" s="222"/>
      <c r="L394" s="227"/>
      <c r="M394" s="228"/>
      <c r="N394" s="229"/>
      <c r="O394" s="229"/>
      <c r="P394" s="229"/>
      <c r="Q394" s="229"/>
      <c r="R394" s="229"/>
      <c r="S394" s="229"/>
      <c r="T394" s="230"/>
      <c r="AT394" s="231" t="s">
        <v>228</v>
      </c>
      <c r="AU394" s="231" t="s">
        <v>219</v>
      </c>
      <c r="AV394" s="13" t="s">
        <v>82</v>
      </c>
      <c r="AW394" s="13" t="s">
        <v>31</v>
      </c>
      <c r="AX394" s="13" t="s">
        <v>75</v>
      </c>
      <c r="AY394" s="231" t="s">
        <v>218</v>
      </c>
    </row>
    <row r="395" spans="1:65" s="13" customFormat="1" ht="11.25">
      <c r="B395" s="221"/>
      <c r="C395" s="222"/>
      <c r="D395" s="223" t="s">
        <v>228</v>
      </c>
      <c r="E395" s="224" t="s">
        <v>1</v>
      </c>
      <c r="F395" s="225" t="s">
        <v>509</v>
      </c>
      <c r="G395" s="222"/>
      <c r="H395" s="224" t="s">
        <v>1</v>
      </c>
      <c r="I395" s="226"/>
      <c r="J395" s="222"/>
      <c r="K395" s="222"/>
      <c r="L395" s="227"/>
      <c r="M395" s="228"/>
      <c r="N395" s="229"/>
      <c r="O395" s="229"/>
      <c r="P395" s="229"/>
      <c r="Q395" s="229"/>
      <c r="R395" s="229"/>
      <c r="S395" s="229"/>
      <c r="T395" s="230"/>
      <c r="AT395" s="231" t="s">
        <v>228</v>
      </c>
      <c r="AU395" s="231" t="s">
        <v>219</v>
      </c>
      <c r="AV395" s="13" t="s">
        <v>82</v>
      </c>
      <c r="AW395" s="13" t="s">
        <v>31</v>
      </c>
      <c r="AX395" s="13" t="s">
        <v>75</v>
      </c>
      <c r="AY395" s="231" t="s">
        <v>218</v>
      </c>
    </row>
    <row r="396" spans="1:65" s="13" customFormat="1" ht="11.25">
      <c r="B396" s="221"/>
      <c r="C396" s="222"/>
      <c r="D396" s="223" t="s">
        <v>228</v>
      </c>
      <c r="E396" s="224" t="s">
        <v>1</v>
      </c>
      <c r="F396" s="225" t="s">
        <v>510</v>
      </c>
      <c r="G396" s="222"/>
      <c r="H396" s="224" t="s">
        <v>1</v>
      </c>
      <c r="I396" s="226"/>
      <c r="J396" s="222"/>
      <c r="K396" s="222"/>
      <c r="L396" s="227"/>
      <c r="M396" s="228"/>
      <c r="N396" s="229"/>
      <c r="O396" s="229"/>
      <c r="P396" s="229"/>
      <c r="Q396" s="229"/>
      <c r="R396" s="229"/>
      <c r="S396" s="229"/>
      <c r="T396" s="230"/>
      <c r="AT396" s="231" t="s">
        <v>228</v>
      </c>
      <c r="AU396" s="231" t="s">
        <v>219</v>
      </c>
      <c r="AV396" s="13" t="s">
        <v>82</v>
      </c>
      <c r="AW396" s="13" t="s">
        <v>31</v>
      </c>
      <c r="AX396" s="13" t="s">
        <v>75</v>
      </c>
      <c r="AY396" s="231" t="s">
        <v>218</v>
      </c>
    </row>
    <row r="397" spans="1:65" s="13" customFormat="1" ht="11.25">
      <c r="B397" s="221"/>
      <c r="C397" s="222"/>
      <c r="D397" s="223" t="s">
        <v>228</v>
      </c>
      <c r="E397" s="224" t="s">
        <v>1</v>
      </c>
      <c r="F397" s="225" t="s">
        <v>230</v>
      </c>
      <c r="G397" s="222"/>
      <c r="H397" s="224" t="s">
        <v>1</v>
      </c>
      <c r="I397" s="226"/>
      <c r="J397" s="222"/>
      <c r="K397" s="222"/>
      <c r="L397" s="227"/>
      <c r="M397" s="228"/>
      <c r="N397" s="229"/>
      <c r="O397" s="229"/>
      <c r="P397" s="229"/>
      <c r="Q397" s="229"/>
      <c r="R397" s="229"/>
      <c r="S397" s="229"/>
      <c r="T397" s="230"/>
      <c r="AT397" s="231" t="s">
        <v>228</v>
      </c>
      <c r="AU397" s="231" t="s">
        <v>219</v>
      </c>
      <c r="AV397" s="13" t="s">
        <v>82</v>
      </c>
      <c r="AW397" s="13" t="s">
        <v>31</v>
      </c>
      <c r="AX397" s="13" t="s">
        <v>75</v>
      </c>
      <c r="AY397" s="231" t="s">
        <v>218</v>
      </c>
    </row>
    <row r="398" spans="1:65" s="14" customFormat="1" ht="11.25">
      <c r="B398" s="232"/>
      <c r="C398" s="233"/>
      <c r="D398" s="223" t="s">
        <v>228</v>
      </c>
      <c r="E398" s="234" t="s">
        <v>1</v>
      </c>
      <c r="F398" s="235" t="s">
        <v>511</v>
      </c>
      <c r="G398" s="233"/>
      <c r="H398" s="236">
        <v>81.218000000000004</v>
      </c>
      <c r="I398" s="237"/>
      <c r="J398" s="233"/>
      <c r="K398" s="233"/>
      <c r="L398" s="238"/>
      <c r="M398" s="239"/>
      <c r="N398" s="240"/>
      <c r="O398" s="240"/>
      <c r="P398" s="240"/>
      <c r="Q398" s="240"/>
      <c r="R398" s="240"/>
      <c r="S398" s="240"/>
      <c r="T398" s="241"/>
      <c r="AT398" s="242" t="s">
        <v>228</v>
      </c>
      <c r="AU398" s="242" t="s">
        <v>219</v>
      </c>
      <c r="AV398" s="14" t="s">
        <v>84</v>
      </c>
      <c r="AW398" s="14" t="s">
        <v>31</v>
      </c>
      <c r="AX398" s="14" t="s">
        <v>75</v>
      </c>
      <c r="AY398" s="242" t="s">
        <v>218</v>
      </c>
    </row>
    <row r="399" spans="1:65" s="14" customFormat="1" ht="11.25">
      <c r="B399" s="232"/>
      <c r="C399" s="233"/>
      <c r="D399" s="223" t="s">
        <v>228</v>
      </c>
      <c r="E399" s="234" t="s">
        <v>1</v>
      </c>
      <c r="F399" s="235" t="s">
        <v>512</v>
      </c>
      <c r="G399" s="233"/>
      <c r="H399" s="236">
        <v>42.95</v>
      </c>
      <c r="I399" s="237"/>
      <c r="J399" s="233"/>
      <c r="K399" s="233"/>
      <c r="L399" s="238"/>
      <c r="M399" s="239"/>
      <c r="N399" s="240"/>
      <c r="O399" s="240"/>
      <c r="P399" s="240"/>
      <c r="Q399" s="240"/>
      <c r="R399" s="240"/>
      <c r="S399" s="240"/>
      <c r="T399" s="241"/>
      <c r="AT399" s="242" t="s">
        <v>228</v>
      </c>
      <c r="AU399" s="242" t="s">
        <v>219</v>
      </c>
      <c r="AV399" s="14" t="s">
        <v>84</v>
      </c>
      <c r="AW399" s="14" t="s">
        <v>31</v>
      </c>
      <c r="AX399" s="14" t="s">
        <v>75</v>
      </c>
      <c r="AY399" s="242" t="s">
        <v>218</v>
      </c>
    </row>
    <row r="400" spans="1:65" s="14" customFormat="1" ht="11.25">
      <c r="B400" s="232"/>
      <c r="C400" s="233"/>
      <c r="D400" s="223" t="s">
        <v>228</v>
      </c>
      <c r="E400" s="234" t="s">
        <v>1</v>
      </c>
      <c r="F400" s="235" t="s">
        <v>513</v>
      </c>
      <c r="G400" s="233"/>
      <c r="H400" s="236">
        <v>12</v>
      </c>
      <c r="I400" s="237"/>
      <c r="J400" s="233"/>
      <c r="K400" s="233"/>
      <c r="L400" s="238"/>
      <c r="M400" s="239"/>
      <c r="N400" s="240"/>
      <c r="O400" s="240"/>
      <c r="P400" s="240"/>
      <c r="Q400" s="240"/>
      <c r="R400" s="240"/>
      <c r="S400" s="240"/>
      <c r="T400" s="241"/>
      <c r="AT400" s="242" t="s">
        <v>228</v>
      </c>
      <c r="AU400" s="242" t="s">
        <v>219</v>
      </c>
      <c r="AV400" s="14" t="s">
        <v>84</v>
      </c>
      <c r="AW400" s="14" t="s">
        <v>31</v>
      </c>
      <c r="AX400" s="14" t="s">
        <v>75</v>
      </c>
      <c r="AY400" s="242" t="s">
        <v>218</v>
      </c>
    </row>
    <row r="401" spans="1:65" s="12" customFormat="1" ht="20.85" customHeight="1">
      <c r="B401" s="192"/>
      <c r="C401" s="193"/>
      <c r="D401" s="194" t="s">
        <v>74</v>
      </c>
      <c r="E401" s="206" t="s">
        <v>514</v>
      </c>
      <c r="F401" s="206" t="s">
        <v>515</v>
      </c>
      <c r="G401" s="193"/>
      <c r="H401" s="193"/>
      <c r="I401" s="196"/>
      <c r="J401" s="207">
        <f>BK401</f>
        <v>0</v>
      </c>
      <c r="K401" s="193"/>
      <c r="L401" s="198"/>
      <c r="M401" s="199"/>
      <c r="N401" s="200"/>
      <c r="O401" s="200"/>
      <c r="P401" s="201">
        <f>SUM(P402:P412)</f>
        <v>0</v>
      </c>
      <c r="Q401" s="200"/>
      <c r="R401" s="201">
        <f>SUM(R402:R412)</f>
        <v>1.066536E-2</v>
      </c>
      <c r="S401" s="200"/>
      <c r="T401" s="202">
        <f>SUM(T402:T412)</f>
        <v>0</v>
      </c>
      <c r="AR401" s="203" t="s">
        <v>82</v>
      </c>
      <c r="AT401" s="204" t="s">
        <v>74</v>
      </c>
      <c r="AU401" s="204" t="s">
        <v>84</v>
      </c>
      <c r="AY401" s="203" t="s">
        <v>218</v>
      </c>
      <c r="BK401" s="205">
        <f>SUM(BK402:BK412)</f>
        <v>0</v>
      </c>
    </row>
    <row r="402" spans="1:65" s="2" customFormat="1" ht="21.75" customHeight="1">
      <c r="A402" s="34"/>
      <c r="B402" s="35"/>
      <c r="C402" s="208" t="s">
        <v>516</v>
      </c>
      <c r="D402" s="208" t="s">
        <v>221</v>
      </c>
      <c r="E402" s="209" t="s">
        <v>517</v>
      </c>
      <c r="F402" s="210" t="s">
        <v>518</v>
      </c>
      <c r="G402" s="211" t="s">
        <v>245</v>
      </c>
      <c r="H402" s="212">
        <v>87.084000000000003</v>
      </c>
      <c r="I402" s="213"/>
      <c r="J402" s="214">
        <f>ROUND(I402*H402,2)</f>
        <v>0</v>
      </c>
      <c r="K402" s="210" t="s">
        <v>225</v>
      </c>
      <c r="L402" s="39"/>
      <c r="M402" s="215" t="s">
        <v>1</v>
      </c>
      <c r="N402" s="216" t="s">
        <v>40</v>
      </c>
      <c r="O402" s="71"/>
      <c r="P402" s="217">
        <f>O402*H402</f>
        <v>0</v>
      </c>
      <c r="Q402" s="217">
        <v>4.0000000000000003E-5</v>
      </c>
      <c r="R402" s="217">
        <f>Q402*H402</f>
        <v>3.4833600000000004E-3</v>
      </c>
      <c r="S402" s="217">
        <v>0</v>
      </c>
      <c r="T402" s="218">
        <f>S402*H402</f>
        <v>0</v>
      </c>
      <c r="U402" s="34"/>
      <c r="V402" s="34"/>
      <c r="W402" s="34"/>
      <c r="X402" s="34"/>
      <c r="Y402" s="34"/>
      <c r="Z402" s="34"/>
      <c r="AA402" s="34"/>
      <c r="AB402" s="34"/>
      <c r="AC402" s="34"/>
      <c r="AD402" s="34"/>
      <c r="AE402" s="34"/>
      <c r="AR402" s="219" t="s">
        <v>226</v>
      </c>
      <c r="AT402" s="219" t="s">
        <v>221</v>
      </c>
      <c r="AU402" s="219" t="s">
        <v>219</v>
      </c>
      <c r="AY402" s="17" t="s">
        <v>218</v>
      </c>
      <c r="BE402" s="220">
        <f>IF(N402="základní",J402,0)</f>
        <v>0</v>
      </c>
      <c r="BF402" s="220">
        <f>IF(N402="snížená",J402,0)</f>
        <v>0</v>
      </c>
      <c r="BG402" s="220">
        <f>IF(N402="zákl. přenesená",J402,0)</f>
        <v>0</v>
      </c>
      <c r="BH402" s="220">
        <f>IF(N402="sníž. přenesená",J402,0)</f>
        <v>0</v>
      </c>
      <c r="BI402" s="220">
        <f>IF(N402="nulová",J402,0)</f>
        <v>0</v>
      </c>
      <c r="BJ402" s="17" t="s">
        <v>82</v>
      </c>
      <c r="BK402" s="220">
        <f>ROUND(I402*H402,2)</f>
        <v>0</v>
      </c>
      <c r="BL402" s="17" t="s">
        <v>226</v>
      </c>
      <c r="BM402" s="219" t="s">
        <v>519</v>
      </c>
    </row>
    <row r="403" spans="1:65" s="13" customFormat="1" ht="22.5">
      <c r="B403" s="221"/>
      <c r="C403" s="222"/>
      <c r="D403" s="223" t="s">
        <v>228</v>
      </c>
      <c r="E403" s="224" t="s">
        <v>1</v>
      </c>
      <c r="F403" s="225" t="s">
        <v>229</v>
      </c>
      <c r="G403" s="222"/>
      <c r="H403" s="224" t="s">
        <v>1</v>
      </c>
      <c r="I403" s="226"/>
      <c r="J403" s="222"/>
      <c r="K403" s="222"/>
      <c r="L403" s="227"/>
      <c r="M403" s="228"/>
      <c r="N403" s="229"/>
      <c r="O403" s="229"/>
      <c r="P403" s="229"/>
      <c r="Q403" s="229"/>
      <c r="R403" s="229"/>
      <c r="S403" s="229"/>
      <c r="T403" s="230"/>
      <c r="AT403" s="231" t="s">
        <v>228</v>
      </c>
      <c r="AU403" s="231" t="s">
        <v>219</v>
      </c>
      <c r="AV403" s="13" t="s">
        <v>82</v>
      </c>
      <c r="AW403" s="13" t="s">
        <v>31</v>
      </c>
      <c r="AX403" s="13" t="s">
        <v>75</v>
      </c>
      <c r="AY403" s="231" t="s">
        <v>218</v>
      </c>
    </row>
    <row r="404" spans="1:65" s="13" customFormat="1" ht="11.25">
      <c r="B404" s="221"/>
      <c r="C404" s="222"/>
      <c r="D404" s="223" t="s">
        <v>228</v>
      </c>
      <c r="E404" s="224" t="s">
        <v>1</v>
      </c>
      <c r="F404" s="225" t="s">
        <v>230</v>
      </c>
      <c r="G404" s="222"/>
      <c r="H404" s="224" t="s">
        <v>1</v>
      </c>
      <c r="I404" s="226"/>
      <c r="J404" s="222"/>
      <c r="K404" s="222"/>
      <c r="L404" s="227"/>
      <c r="M404" s="228"/>
      <c r="N404" s="229"/>
      <c r="O404" s="229"/>
      <c r="P404" s="229"/>
      <c r="Q404" s="229"/>
      <c r="R404" s="229"/>
      <c r="S404" s="229"/>
      <c r="T404" s="230"/>
      <c r="AT404" s="231" t="s">
        <v>228</v>
      </c>
      <c r="AU404" s="231" t="s">
        <v>219</v>
      </c>
      <c r="AV404" s="13" t="s">
        <v>82</v>
      </c>
      <c r="AW404" s="13" t="s">
        <v>31</v>
      </c>
      <c r="AX404" s="13" t="s">
        <v>75</v>
      </c>
      <c r="AY404" s="231" t="s">
        <v>218</v>
      </c>
    </row>
    <row r="405" spans="1:65" s="14" customFormat="1" ht="11.25">
      <c r="B405" s="232"/>
      <c r="C405" s="233"/>
      <c r="D405" s="223" t="s">
        <v>228</v>
      </c>
      <c r="E405" s="234" t="s">
        <v>1</v>
      </c>
      <c r="F405" s="235" t="s">
        <v>520</v>
      </c>
      <c r="G405" s="233"/>
      <c r="H405" s="236">
        <v>40.609000000000002</v>
      </c>
      <c r="I405" s="237"/>
      <c r="J405" s="233"/>
      <c r="K405" s="233"/>
      <c r="L405" s="238"/>
      <c r="M405" s="239"/>
      <c r="N405" s="240"/>
      <c r="O405" s="240"/>
      <c r="P405" s="240"/>
      <c r="Q405" s="240"/>
      <c r="R405" s="240"/>
      <c r="S405" s="240"/>
      <c r="T405" s="241"/>
      <c r="AT405" s="242" t="s">
        <v>228</v>
      </c>
      <c r="AU405" s="242" t="s">
        <v>219</v>
      </c>
      <c r="AV405" s="14" t="s">
        <v>84</v>
      </c>
      <c r="AW405" s="14" t="s">
        <v>31</v>
      </c>
      <c r="AX405" s="14" t="s">
        <v>75</v>
      </c>
      <c r="AY405" s="242" t="s">
        <v>218</v>
      </c>
    </row>
    <row r="406" spans="1:65" s="14" customFormat="1" ht="11.25">
      <c r="B406" s="232"/>
      <c r="C406" s="233"/>
      <c r="D406" s="223" t="s">
        <v>228</v>
      </c>
      <c r="E406" s="234" t="s">
        <v>1</v>
      </c>
      <c r="F406" s="235" t="s">
        <v>433</v>
      </c>
      <c r="G406" s="233"/>
      <c r="H406" s="236">
        <v>21.475000000000001</v>
      </c>
      <c r="I406" s="237"/>
      <c r="J406" s="233"/>
      <c r="K406" s="233"/>
      <c r="L406" s="238"/>
      <c r="M406" s="239"/>
      <c r="N406" s="240"/>
      <c r="O406" s="240"/>
      <c r="P406" s="240"/>
      <c r="Q406" s="240"/>
      <c r="R406" s="240"/>
      <c r="S406" s="240"/>
      <c r="T406" s="241"/>
      <c r="AT406" s="242" t="s">
        <v>228</v>
      </c>
      <c r="AU406" s="242" t="s">
        <v>219</v>
      </c>
      <c r="AV406" s="14" t="s">
        <v>84</v>
      </c>
      <c r="AW406" s="14" t="s">
        <v>31</v>
      </c>
      <c r="AX406" s="14" t="s">
        <v>75</v>
      </c>
      <c r="AY406" s="242" t="s">
        <v>218</v>
      </c>
    </row>
    <row r="407" spans="1:65" s="14" customFormat="1" ht="11.25">
      <c r="B407" s="232"/>
      <c r="C407" s="233"/>
      <c r="D407" s="223" t="s">
        <v>228</v>
      </c>
      <c r="E407" s="234" t="s">
        <v>1</v>
      </c>
      <c r="F407" s="235" t="s">
        <v>521</v>
      </c>
      <c r="G407" s="233"/>
      <c r="H407" s="236">
        <v>25</v>
      </c>
      <c r="I407" s="237"/>
      <c r="J407" s="233"/>
      <c r="K407" s="233"/>
      <c r="L407" s="238"/>
      <c r="M407" s="239"/>
      <c r="N407" s="240"/>
      <c r="O407" s="240"/>
      <c r="P407" s="240"/>
      <c r="Q407" s="240"/>
      <c r="R407" s="240"/>
      <c r="S407" s="240"/>
      <c r="T407" s="241"/>
      <c r="AT407" s="242" t="s">
        <v>228</v>
      </c>
      <c r="AU407" s="242" t="s">
        <v>219</v>
      </c>
      <c r="AV407" s="14" t="s">
        <v>84</v>
      </c>
      <c r="AW407" s="14" t="s">
        <v>31</v>
      </c>
      <c r="AX407" s="14" t="s">
        <v>75</v>
      </c>
      <c r="AY407" s="242" t="s">
        <v>218</v>
      </c>
    </row>
    <row r="408" spans="1:65" s="2" customFormat="1" ht="21.75" customHeight="1">
      <c r="A408" s="34"/>
      <c r="B408" s="35"/>
      <c r="C408" s="208" t="s">
        <v>522</v>
      </c>
      <c r="D408" s="208" t="s">
        <v>221</v>
      </c>
      <c r="E408" s="209" t="s">
        <v>523</v>
      </c>
      <c r="F408" s="210" t="s">
        <v>524</v>
      </c>
      <c r="G408" s="211" t="s">
        <v>245</v>
      </c>
      <c r="H408" s="212">
        <v>7.56</v>
      </c>
      <c r="I408" s="213"/>
      <c r="J408" s="214">
        <f>ROUND(I408*H408,2)</f>
        <v>0</v>
      </c>
      <c r="K408" s="210" t="s">
        <v>225</v>
      </c>
      <c r="L408" s="39"/>
      <c r="M408" s="215" t="s">
        <v>1</v>
      </c>
      <c r="N408" s="216" t="s">
        <v>40</v>
      </c>
      <c r="O408" s="71"/>
      <c r="P408" s="217">
        <f>O408*H408</f>
        <v>0</v>
      </c>
      <c r="Q408" s="217">
        <v>9.5E-4</v>
      </c>
      <c r="R408" s="217">
        <f>Q408*H408</f>
        <v>7.182E-3</v>
      </c>
      <c r="S408" s="217">
        <v>0</v>
      </c>
      <c r="T408" s="218">
        <f>S408*H408</f>
        <v>0</v>
      </c>
      <c r="U408" s="34"/>
      <c r="V408" s="34"/>
      <c r="W408" s="34"/>
      <c r="X408" s="34"/>
      <c r="Y408" s="34"/>
      <c r="Z408" s="34"/>
      <c r="AA408" s="34"/>
      <c r="AB408" s="34"/>
      <c r="AC408" s="34"/>
      <c r="AD408" s="34"/>
      <c r="AE408" s="34"/>
      <c r="AR408" s="219" t="s">
        <v>226</v>
      </c>
      <c r="AT408" s="219" t="s">
        <v>221</v>
      </c>
      <c r="AU408" s="219" t="s">
        <v>219</v>
      </c>
      <c r="AY408" s="17" t="s">
        <v>218</v>
      </c>
      <c r="BE408" s="220">
        <f>IF(N408="základní",J408,0)</f>
        <v>0</v>
      </c>
      <c r="BF408" s="220">
        <f>IF(N408="snížená",J408,0)</f>
        <v>0</v>
      </c>
      <c r="BG408" s="220">
        <f>IF(N408="zákl. přenesená",J408,0)</f>
        <v>0</v>
      </c>
      <c r="BH408" s="220">
        <f>IF(N408="sníž. přenesená",J408,0)</f>
        <v>0</v>
      </c>
      <c r="BI408" s="220">
        <f>IF(N408="nulová",J408,0)</f>
        <v>0</v>
      </c>
      <c r="BJ408" s="17" t="s">
        <v>82</v>
      </c>
      <c r="BK408" s="220">
        <f>ROUND(I408*H408,2)</f>
        <v>0</v>
      </c>
      <c r="BL408" s="17" t="s">
        <v>226</v>
      </c>
      <c r="BM408" s="219" t="s">
        <v>525</v>
      </c>
    </row>
    <row r="409" spans="1:65" s="13" customFormat="1" ht="22.5">
      <c r="B409" s="221"/>
      <c r="C409" s="222"/>
      <c r="D409" s="223" t="s">
        <v>228</v>
      </c>
      <c r="E409" s="224" t="s">
        <v>1</v>
      </c>
      <c r="F409" s="225" t="s">
        <v>229</v>
      </c>
      <c r="G409" s="222"/>
      <c r="H409" s="224" t="s">
        <v>1</v>
      </c>
      <c r="I409" s="226"/>
      <c r="J409" s="222"/>
      <c r="K409" s="222"/>
      <c r="L409" s="227"/>
      <c r="M409" s="228"/>
      <c r="N409" s="229"/>
      <c r="O409" s="229"/>
      <c r="P409" s="229"/>
      <c r="Q409" s="229"/>
      <c r="R409" s="229"/>
      <c r="S409" s="229"/>
      <c r="T409" s="230"/>
      <c r="AT409" s="231" t="s">
        <v>228</v>
      </c>
      <c r="AU409" s="231" t="s">
        <v>219</v>
      </c>
      <c r="AV409" s="13" t="s">
        <v>82</v>
      </c>
      <c r="AW409" s="13" t="s">
        <v>31</v>
      </c>
      <c r="AX409" s="13" t="s">
        <v>75</v>
      </c>
      <c r="AY409" s="231" t="s">
        <v>218</v>
      </c>
    </row>
    <row r="410" spans="1:65" s="13" customFormat="1" ht="11.25">
      <c r="B410" s="221"/>
      <c r="C410" s="222"/>
      <c r="D410" s="223" t="s">
        <v>228</v>
      </c>
      <c r="E410" s="224" t="s">
        <v>1</v>
      </c>
      <c r="F410" s="225" t="s">
        <v>230</v>
      </c>
      <c r="G410" s="222"/>
      <c r="H410" s="224" t="s">
        <v>1</v>
      </c>
      <c r="I410" s="226"/>
      <c r="J410" s="222"/>
      <c r="K410" s="222"/>
      <c r="L410" s="227"/>
      <c r="M410" s="228"/>
      <c r="N410" s="229"/>
      <c r="O410" s="229"/>
      <c r="P410" s="229"/>
      <c r="Q410" s="229"/>
      <c r="R410" s="229"/>
      <c r="S410" s="229"/>
      <c r="T410" s="230"/>
      <c r="AT410" s="231" t="s">
        <v>228</v>
      </c>
      <c r="AU410" s="231" t="s">
        <v>219</v>
      </c>
      <c r="AV410" s="13" t="s">
        <v>82</v>
      </c>
      <c r="AW410" s="13" t="s">
        <v>31</v>
      </c>
      <c r="AX410" s="13" t="s">
        <v>75</v>
      </c>
      <c r="AY410" s="231" t="s">
        <v>218</v>
      </c>
    </row>
    <row r="411" spans="1:65" s="13" customFormat="1" ht="11.25">
      <c r="B411" s="221"/>
      <c r="C411" s="222"/>
      <c r="D411" s="223" t="s">
        <v>228</v>
      </c>
      <c r="E411" s="224" t="s">
        <v>1</v>
      </c>
      <c r="F411" s="225" t="s">
        <v>526</v>
      </c>
      <c r="G411" s="222"/>
      <c r="H411" s="224" t="s">
        <v>1</v>
      </c>
      <c r="I411" s="226"/>
      <c r="J411" s="222"/>
      <c r="K411" s="222"/>
      <c r="L411" s="227"/>
      <c r="M411" s="228"/>
      <c r="N411" s="229"/>
      <c r="O411" s="229"/>
      <c r="P411" s="229"/>
      <c r="Q411" s="229"/>
      <c r="R411" s="229"/>
      <c r="S411" s="229"/>
      <c r="T411" s="230"/>
      <c r="AT411" s="231" t="s">
        <v>228</v>
      </c>
      <c r="AU411" s="231" t="s">
        <v>219</v>
      </c>
      <c r="AV411" s="13" t="s">
        <v>82</v>
      </c>
      <c r="AW411" s="13" t="s">
        <v>31</v>
      </c>
      <c r="AX411" s="13" t="s">
        <v>75</v>
      </c>
      <c r="AY411" s="231" t="s">
        <v>218</v>
      </c>
    </row>
    <row r="412" spans="1:65" s="14" customFormat="1" ht="11.25">
      <c r="B412" s="232"/>
      <c r="C412" s="233"/>
      <c r="D412" s="223" t="s">
        <v>228</v>
      </c>
      <c r="E412" s="234" t="s">
        <v>1</v>
      </c>
      <c r="F412" s="235" t="s">
        <v>527</v>
      </c>
      <c r="G412" s="233"/>
      <c r="H412" s="236">
        <v>7.56</v>
      </c>
      <c r="I412" s="237"/>
      <c r="J412" s="233"/>
      <c r="K412" s="233"/>
      <c r="L412" s="238"/>
      <c r="M412" s="239"/>
      <c r="N412" s="240"/>
      <c r="O412" s="240"/>
      <c r="P412" s="240"/>
      <c r="Q412" s="240"/>
      <c r="R412" s="240"/>
      <c r="S412" s="240"/>
      <c r="T412" s="241"/>
      <c r="AT412" s="242" t="s">
        <v>228</v>
      </c>
      <c r="AU412" s="242" t="s">
        <v>219</v>
      </c>
      <c r="AV412" s="14" t="s">
        <v>84</v>
      </c>
      <c r="AW412" s="14" t="s">
        <v>31</v>
      </c>
      <c r="AX412" s="14" t="s">
        <v>75</v>
      </c>
      <c r="AY412" s="242" t="s">
        <v>218</v>
      </c>
    </row>
    <row r="413" spans="1:65" s="12" customFormat="1" ht="20.85" customHeight="1">
      <c r="B413" s="192"/>
      <c r="C413" s="193"/>
      <c r="D413" s="194" t="s">
        <v>74</v>
      </c>
      <c r="E413" s="206" t="s">
        <v>528</v>
      </c>
      <c r="F413" s="206" t="s">
        <v>529</v>
      </c>
      <c r="G413" s="193"/>
      <c r="H413" s="193"/>
      <c r="I413" s="196"/>
      <c r="J413" s="207">
        <f>BK413</f>
        <v>0</v>
      </c>
      <c r="K413" s="193"/>
      <c r="L413" s="198"/>
      <c r="M413" s="199"/>
      <c r="N413" s="200"/>
      <c r="O413" s="200"/>
      <c r="P413" s="201">
        <f>SUM(P414:P515)</f>
        <v>0</v>
      </c>
      <c r="Q413" s="200"/>
      <c r="R413" s="201">
        <f>SUM(R414:R515)</f>
        <v>0.28345799999999999</v>
      </c>
      <c r="S413" s="200"/>
      <c r="T413" s="202">
        <f>SUM(T414:T515)</f>
        <v>6.2461020000000014</v>
      </c>
      <c r="AR413" s="203" t="s">
        <v>82</v>
      </c>
      <c r="AT413" s="204" t="s">
        <v>74</v>
      </c>
      <c r="AU413" s="204" t="s">
        <v>84</v>
      </c>
      <c r="AY413" s="203" t="s">
        <v>218</v>
      </c>
      <c r="BK413" s="205">
        <f>SUM(BK414:BK515)</f>
        <v>0</v>
      </c>
    </row>
    <row r="414" spans="1:65" s="2" customFormat="1" ht="16.5" customHeight="1">
      <c r="A414" s="34"/>
      <c r="B414" s="35"/>
      <c r="C414" s="208" t="s">
        <v>530</v>
      </c>
      <c r="D414" s="208" t="s">
        <v>221</v>
      </c>
      <c r="E414" s="209" t="s">
        <v>531</v>
      </c>
      <c r="F414" s="210" t="s">
        <v>532</v>
      </c>
      <c r="G414" s="211" t="s">
        <v>260</v>
      </c>
      <c r="H414" s="212">
        <v>3.6</v>
      </c>
      <c r="I414" s="213"/>
      <c r="J414" s="214">
        <f>ROUND(I414*H414,2)</f>
        <v>0</v>
      </c>
      <c r="K414" s="210" t="s">
        <v>225</v>
      </c>
      <c r="L414" s="39"/>
      <c r="M414" s="215" t="s">
        <v>1</v>
      </c>
      <c r="N414" s="216" t="s">
        <v>40</v>
      </c>
      <c r="O414" s="71"/>
      <c r="P414" s="217">
        <f>O414*H414</f>
        <v>0</v>
      </c>
      <c r="Q414" s="217">
        <v>0</v>
      </c>
      <c r="R414" s="217">
        <f>Q414*H414</f>
        <v>0</v>
      </c>
      <c r="S414" s="217">
        <v>1.67E-3</v>
      </c>
      <c r="T414" s="218">
        <f>S414*H414</f>
        <v>6.012E-3</v>
      </c>
      <c r="U414" s="34"/>
      <c r="V414" s="34"/>
      <c r="W414" s="34"/>
      <c r="X414" s="34"/>
      <c r="Y414" s="34"/>
      <c r="Z414" s="34"/>
      <c r="AA414" s="34"/>
      <c r="AB414" s="34"/>
      <c r="AC414" s="34"/>
      <c r="AD414" s="34"/>
      <c r="AE414" s="34"/>
      <c r="AR414" s="219" t="s">
        <v>226</v>
      </c>
      <c r="AT414" s="219" t="s">
        <v>221</v>
      </c>
      <c r="AU414" s="219" t="s">
        <v>219</v>
      </c>
      <c r="AY414" s="17" t="s">
        <v>218</v>
      </c>
      <c r="BE414" s="220">
        <f>IF(N414="základní",J414,0)</f>
        <v>0</v>
      </c>
      <c r="BF414" s="220">
        <f>IF(N414="snížená",J414,0)</f>
        <v>0</v>
      </c>
      <c r="BG414" s="220">
        <f>IF(N414="zákl. přenesená",J414,0)</f>
        <v>0</v>
      </c>
      <c r="BH414" s="220">
        <f>IF(N414="sníž. přenesená",J414,0)</f>
        <v>0</v>
      </c>
      <c r="BI414" s="220">
        <f>IF(N414="nulová",J414,0)</f>
        <v>0</v>
      </c>
      <c r="BJ414" s="17" t="s">
        <v>82</v>
      </c>
      <c r="BK414" s="220">
        <f>ROUND(I414*H414,2)</f>
        <v>0</v>
      </c>
      <c r="BL414" s="17" t="s">
        <v>226</v>
      </c>
      <c r="BM414" s="219" t="s">
        <v>533</v>
      </c>
    </row>
    <row r="415" spans="1:65" s="13" customFormat="1" ht="22.5">
      <c r="B415" s="221"/>
      <c r="C415" s="222"/>
      <c r="D415" s="223" t="s">
        <v>228</v>
      </c>
      <c r="E415" s="224" t="s">
        <v>1</v>
      </c>
      <c r="F415" s="225" t="s">
        <v>229</v>
      </c>
      <c r="G415" s="222"/>
      <c r="H415" s="224" t="s">
        <v>1</v>
      </c>
      <c r="I415" s="226"/>
      <c r="J415" s="222"/>
      <c r="K415" s="222"/>
      <c r="L415" s="227"/>
      <c r="M415" s="228"/>
      <c r="N415" s="229"/>
      <c r="O415" s="229"/>
      <c r="P415" s="229"/>
      <c r="Q415" s="229"/>
      <c r="R415" s="229"/>
      <c r="S415" s="229"/>
      <c r="T415" s="230"/>
      <c r="AT415" s="231" t="s">
        <v>228</v>
      </c>
      <c r="AU415" s="231" t="s">
        <v>219</v>
      </c>
      <c r="AV415" s="13" t="s">
        <v>82</v>
      </c>
      <c r="AW415" s="13" t="s">
        <v>31</v>
      </c>
      <c r="AX415" s="13" t="s">
        <v>75</v>
      </c>
      <c r="AY415" s="231" t="s">
        <v>218</v>
      </c>
    </row>
    <row r="416" spans="1:65" s="13" customFormat="1" ht="11.25">
      <c r="B416" s="221"/>
      <c r="C416" s="222"/>
      <c r="D416" s="223" t="s">
        <v>228</v>
      </c>
      <c r="E416" s="224" t="s">
        <v>1</v>
      </c>
      <c r="F416" s="225" t="s">
        <v>230</v>
      </c>
      <c r="G416" s="222"/>
      <c r="H416" s="224" t="s">
        <v>1</v>
      </c>
      <c r="I416" s="226"/>
      <c r="J416" s="222"/>
      <c r="K416" s="222"/>
      <c r="L416" s="227"/>
      <c r="M416" s="228"/>
      <c r="N416" s="229"/>
      <c r="O416" s="229"/>
      <c r="P416" s="229"/>
      <c r="Q416" s="229"/>
      <c r="R416" s="229"/>
      <c r="S416" s="229"/>
      <c r="T416" s="230"/>
      <c r="AT416" s="231" t="s">
        <v>228</v>
      </c>
      <c r="AU416" s="231" t="s">
        <v>219</v>
      </c>
      <c r="AV416" s="13" t="s">
        <v>82</v>
      </c>
      <c r="AW416" s="13" t="s">
        <v>31</v>
      </c>
      <c r="AX416" s="13" t="s">
        <v>75</v>
      </c>
      <c r="AY416" s="231" t="s">
        <v>218</v>
      </c>
    </row>
    <row r="417" spans="1:65" s="14" customFormat="1" ht="11.25">
      <c r="B417" s="232"/>
      <c r="C417" s="233"/>
      <c r="D417" s="223" t="s">
        <v>228</v>
      </c>
      <c r="E417" s="234" t="s">
        <v>1</v>
      </c>
      <c r="F417" s="235" t="s">
        <v>534</v>
      </c>
      <c r="G417" s="233"/>
      <c r="H417" s="236">
        <v>3.6</v>
      </c>
      <c r="I417" s="237"/>
      <c r="J417" s="233"/>
      <c r="K417" s="233"/>
      <c r="L417" s="238"/>
      <c r="M417" s="239"/>
      <c r="N417" s="240"/>
      <c r="O417" s="240"/>
      <c r="P417" s="240"/>
      <c r="Q417" s="240"/>
      <c r="R417" s="240"/>
      <c r="S417" s="240"/>
      <c r="T417" s="241"/>
      <c r="AT417" s="242" t="s">
        <v>228</v>
      </c>
      <c r="AU417" s="242" t="s">
        <v>219</v>
      </c>
      <c r="AV417" s="14" t="s">
        <v>84</v>
      </c>
      <c r="AW417" s="14" t="s">
        <v>31</v>
      </c>
      <c r="AX417" s="14" t="s">
        <v>75</v>
      </c>
      <c r="AY417" s="242" t="s">
        <v>218</v>
      </c>
    </row>
    <row r="418" spans="1:65" s="2" customFormat="1" ht="21.75" customHeight="1">
      <c r="A418" s="34"/>
      <c r="B418" s="35"/>
      <c r="C418" s="208" t="s">
        <v>535</v>
      </c>
      <c r="D418" s="208" t="s">
        <v>221</v>
      </c>
      <c r="E418" s="209" t="s">
        <v>536</v>
      </c>
      <c r="F418" s="210" t="s">
        <v>537</v>
      </c>
      <c r="G418" s="211" t="s">
        <v>253</v>
      </c>
      <c r="H418" s="212">
        <v>3</v>
      </c>
      <c r="I418" s="213"/>
      <c r="J418" s="214">
        <f>ROUND(I418*H418,2)</f>
        <v>0</v>
      </c>
      <c r="K418" s="210" t="s">
        <v>225</v>
      </c>
      <c r="L418" s="39"/>
      <c r="M418" s="215" t="s">
        <v>1</v>
      </c>
      <c r="N418" s="216" t="s">
        <v>40</v>
      </c>
      <c r="O418" s="71"/>
      <c r="P418" s="217">
        <f>O418*H418</f>
        <v>0</v>
      </c>
      <c r="Q418" s="217">
        <v>0</v>
      </c>
      <c r="R418" s="217">
        <f>Q418*H418</f>
        <v>0</v>
      </c>
      <c r="S418" s="217">
        <v>5.0000000000000001E-3</v>
      </c>
      <c r="T418" s="218">
        <f>S418*H418</f>
        <v>1.4999999999999999E-2</v>
      </c>
      <c r="U418" s="34"/>
      <c r="V418" s="34"/>
      <c r="W418" s="34"/>
      <c r="X418" s="34"/>
      <c r="Y418" s="34"/>
      <c r="Z418" s="34"/>
      <c r="AA418" s="34"/>
      <c r="AB418" s="34"/>
      <c r="AC418" s="34"/>
      <c r="AD418" s="34"/>
      <c r="AE418" s="34"/>
      <c r="AR418" s="219" t="s">
        <v>226</v>
      </c>
      <c r="AT418" s="219" t="s">
        <v>221</v>
      </c>
      <c r="AU418" s="219" t="s">
        <v>219</v>
      </c>
      <c r="AY418" s="17" t="s">
        <v>218</v>
      </c>
      <c r="BE418" s="220">
        <f>IF(N418="základní",J418,0)</f>
        <v>0</v>
      </c>
      <c r="BF418" s="220">
        <f>IF(N418="snížená",J418,0)</f>
        <v>0</v>
      </c>
      <c r="BG418" s="220">
        <f>IF(N418="zákl. přenesená",J418,0)</f>
        <v>0</v>
      </c>
      <c r="BH418" s="220">
        <f>IF(N418="sníž. přenesená",J418,0)</f>
        <v>0</v>
      </c>
      <c r="BI418" s="220">
        <f>IF(N418="nulová",J418,0)</f>
        <v>0</v>
      </c>
      <c r="BJ418" s="17" t="s">
        <v>82</v>
      </c>
      <c r="BK418" s="220">
        <f>ROUND(I418*H418,2)</f>
        <v>0</v>
      </c>
      <c r="BL418" s="17" t="s">
        <v>226</v>
      </c>
      <c r="BM418" s="219" t="s">
        <v>538</v>
      </c>
    </row>
    <row r="419" spans="1:65" s="13" customFormat="1" ht="22.5">
      <c r="B419" s="221"/>
      <c r="C419" s="222"/>
      <c r="D419" s="223" t="s">
        <v>228</v>
      </c>
      <c r="E419" s="224" t="s">
        <v>1</v>
      </c>
      <c r="F419" s="225" t="s">
        <v>229</v>
      </c>
      <c r="G419" s="222"/>
      <c r="H419" s="224" t="s">
        <v>1</v>
      </c>
      <c r="I419" s="226"/>
      <c r="J419" s="222"/>
      <c r="K419" s="222"/>
      <c r="L419" s="227"/>
      <c r="M419" s="228"/>
      <c r="N419" s="229"/>
      <c r="O419" s="229"/>
      <c r="P419" s="229"/>
      <c r="Q419" s="229"/>
      <c r="R419" s="229"/>
      <c r="S419" s="229"/>
      <c r="T419" s="230"/>
      <c r="AT419" s="231" t="s">
        <v>228</v>
      </c>
      <c r="AU419" s="231" t="s">
        <v>219</v>
      </c>
      <c r="AV419" s="13" t="s">
        <v>82</v>
      </c>
      <c r="AW419" s="13" t="s">
        <v>31</v>
      </c>
      <c r="AX419" s="13" t="s">
        <v>75</v>
      </c>
      <c r="AY419" s="231" t="s">
        <v>218</v>
      </c>
    </row>
    <row r="420" spans="1:65" s="13" customFormat="1" ht="11.25">
      <c r="B420" s="221"/>
      <c r="C420" s="222"/>
      <c r="D420" s="223" t="s">
        <v>228</v>
      </c>
      <c r="E420" s="224" t="s">
        <v>1</v>
      </c>
      <c r="F420" s="225" t="s">
        <v>230</v>
      </c>
      <c r="G420" s="222"/>
      <c r="H420" s="224" t="s">
        <v>1</v>
      </c>
      <c r="I420" s="226"/>
      <c r="J420" s="222"/>
      <c r="K420" s="222"/>
      <c r="L420" s="227"/>
      <c r="M420" s="228"/>
      <c r="N420" s="229"/>
      <c r="O420" s="229"/>
      <c r="P420" s="229"/>
      <c r="Q420" s="229"/>
      <c r="R420" s="229"/>
      <c r="S420" s="229"/>
      <c r="T420" s="230"/>
      <c r="AT420" s="231" t="s">
        <v>228</v>
      </c>
      <c r="AU420" s="231" t="s">
        <v>219</v>
      </c>
      <c r="AV420" s="13" t="s">
        <v>82</v>
      </c>
      <c r="AW420" s="13" t="s">
        <v>31</v>
      </c>
      <c r="AX420" s="13" t="s">
        <v>75</v>
      </c>
      <c r="AY420" s="231" t="s">
        <v>218</v>
      </c>
    </row>
    <row r="421" spans="1:65" s="14" customFormat="1" ht="11.25">
      <c r="B421" s="232"/>
      <c r="C421" s="233"/>
      <c r="D421" s="223" t="s">
        <v>228</v>
      </c>
      <c r="E421" s="234" t="s">
        <v>1</v>
      </c>
      <c r="F421" s="235" t="s">
        <v>219</v>
      </c>
      <c r="G421" s="233"/>
      <c r="H421" s="236">
        <v>3</v>
      </c>
      <c r="I421" s="237"/>
      <c r="J421" s="233"/>
      <c r="K421" s="233"/>
      <c r="L421" s="238"/>
      <c r="M421" s="239"/>
      <c r="N421" s="240"/>
      <c r="O421" s="240"/>
      <c r="P421" s="240"/>
      <c r="Q421" s="240"/>
      <c r="R421" s="240"/>
      <c r="S421" s="240"/>
      <c r="T421" s="241"/>
      <c r="AT421" s="242" t="s">
        <v>228</v>
      </c>
      <c r="AU421" s="242" t="s">
        <v>219</v>
      </c>
      <c r="AV421" s="14" t="s">
        <v>84</v>
      </c>
      <c r="AW421" s="14" t="s">
        <v>31</v>
      </c>
      <c r="AX421" s="14" t="s">
        <v>75</v>
      </c>
      <c r="AY421" s="242" t="s">
        <v>218</v>
      </c>
    </row>
    <row r="422" spans="1:65" s="2" customFormat="1" ht="21.75" customHeight="1">
      <c r="A422" s="34"/>
      <c r="B422" s="35"/>
      <c r="C422" s="208" t="s">
        <v>539</v>
      </c>
      <c r="D422" s="208" t="s">
        <v>221</v>
      </c>
      <c r="E422" s="209" t="s">
        <v>540</v>
      </c>
      <c r="F422" s="210" t="s">
        <v>541</v>
      </c>
      <c r="G422" s="211" t="s">
        <v>245</v>
      </c>
      <c r="H422" s="212">
        <v>20</v>
      </c>
      <c r="I422" s="213"/>
      <c r="J422" s="214">
        <f>ROUND(I422*H422,2)</f>
        <v>0</v>
      </c>
      <c r="K422" s="210" t="s">
        <v>225</v>
      </c>
      <c r="L422" s="39"/>
      <c r="M422" s="215" t="s">
        <v>1</v>
      </c>
      <c r="N422" s="216" t="s">
        <v>40</v>
      </c>
      <c r="O422" s="71"/>
      <c r="P422" s="217">
        <f>O422*H422</f>
        <v>0</v>
      </c>
      <c r="Q422" s="217">
        <v>0</v>
      </c>
      <c r="R422" s="217">
        <f>Q422*H422</f>
        <v>0</v>
      </c>
      <c r="S422" s="217">
        <v>2.5000000000000001E-3</v>
      </c>
      <c r="T422" s="218">
        <f>S422*H422</f>
        <v>0.05</v>
      </c>
      <c r="U422" s="34"/>
      <c r="V422" s="34"/>
      <c r="W422" s="34"/>
      <c r="X422" s="34"/>
      <c r="Y422" s="34"/>
      <c r="Z422" s="34"/>
      <c r="AA422" s="34"/>
      <c r="AB422" s="34"/>
      <c r="AC422" s="34"/>
      <c r="AD422" s="34"/>
      <c r="AE422" s="34"/>
      <c r="AR422" s="219" t="s">
        <v>226</v>
      </c>
      <c r="AT422" s="219" t="s">
        <v>221</v>
      </c>
      <c r="AU422" s="219" t="s">
        <v>219</v>
      </c>
      <c r="AY422" s="17" t="s">
        <v>218</v>
      </c>
      <c r="BE422" s="220">
        <f>IF(N422="základní",J422,0)</f>
        <v>0</v>
      </c>
      <c r="BF422" s="220">
        <f>IF(N422="snížená",J422,0)</f>
        <v>0</v>
      </c>
      <c r="BG422" s="220">
        <f>IF(N422="zákl. přenesená",J422,0)</f>
        <v>0</v>
      </c>
      <c r="BH422" s="220">
        <f>IF(N422="sníž. přenesená",J422,0)</f>
        <v>0</v>
      </c>
      <c r="BI422" s="220">
        <f>IF(N422="nulová",J422,0)</f>
        <v>0</v>
      </c>
      <c r="BJ422" s="17" t="s">
        <v>82</v>
      </c>
      <c r="BK422" s="220">
        <f>ROUND(I422*H422,2)</f>
        <v>0</v>
      </c>
      <c r="BL422" s="17" t="s">
        <v>226</v>
      </c>
      <c r="BM422" s="219" t="s">
        <v>542</v>
      </c>
    </row>
    <row r="423" spans="1:65" s="13" customFormat="1" ht="22.5">
      <c r="B423" s="221"/>
      <c r="C423" s="222"/>
      <c r="D423" s="223" t="s">
        <v>228</v>
      </c>
      <c r="E423" s="224" t="s">
        <v>1</v>
      </c>
      <c r="F423" s="225" t="s">
        <v>229</v>
      </c>
      <c r="G423" s="222"/>
      <c r="H423" s="224" t="s">
        <v>1</v>
      </c>
      <c r="I423" s="226"/>
      <c r="J423" s="222"/>
      <c r="K423" s="222"/>
      <c r="L423" s="227"/>
      <c r="M423" s="228"/>
      <c r="N423" s="229"/>
      <c r="O423" s="229"/>
      <c r="P423" s="229"/>
      <c r="Q423" s="229"/>
      <c r="R423" s="229"/>
      <c r="S423" s="229"/>
      <c r="T423" s="230"/>
      <c r="AT423" s="231" t="s">
        <v>228</v>
      </c>
      <c r="AU423" s="231" t="s">
        <v>219</v>
      </c>
      <c r="AV423" s="13" t="s">
        <v>82</v>
      </c>
      <c r="AW423" s="13" t="s">
        <v>31</v>
      </c>
      <c r="AX423" s="13" t="s">
        <v>75</v>
      </c>
      <c r="AY423" s="231" t="s">
        <v>218</v>
      </c>
    </row>
    <row r="424" spans="1:65" s="13" customFormat="1" ht="11.25">
      <c r="B424" s="221"/>
      <c r="C424" s="222"/>
      <c r="D424" s="223" t="s">
        <v>228</v>
      </c>
      <c r="E424" s="224" t="s">
        <v>1</v>
      </c>
      <c r="F424" s="225" t="s">
        <v>230</v>
      </c>
      <c r="G424" s="222"/>
      <c r="H424" s="224" t="s">
        <v>1</v>
      </c>
      <c r="I424" s="226"/>
      <c r="J424" s="222"/>
      <c r="K424" s="222"/>
      <c r="L424" s="227"/>
      <c r="M424" s="228"/>
      <c r="N424" s="229"/>
      <c r="O424" s="229"/>
      <c r="P424" s="229"/>
      <c r="Q424" s="229"/>
      <c r="R424" s="229"/>
      <c r="S424" s="229"/>
      <c r="T424" s="230"/>
      <c r="AT424" s="231" t="s">
        <v>228</v>
      </c>
      <c r="AU424" s="231" t="s">
        <v>219</v>
      </c>
      <c r="AV424" s="13" t="s">
        <v>82</v>
      </c>
      <c r="AW424" s="13" t="s">
        <v>31</v>
      </c>
      <c r="AX424" s="13" t="s">
        <v>75</v>
      </c>
      <c r="AY424" s="231" t="s">
        <v>218</v>
      </c>
    </row>
    <row r="425" spans="1:65" s="14" customFormat="1" ht="11.25">
      <c r="B425" s="232"/>
      <c r="C425" s="233"/>
      <c r="D425" s="223" t="s">
        <v>228</v>
      </c>
      <c r="E425" s="234" t="s">
        <v>1</v>
      </c>
      <c r="F425" s="235" t="s">
        <v>543</v>
      </c>
      <c r="G425" s="233"/>
      <c r="H425" s="236">
        <v>20</v>
      </c>
      <c r="I425" s="237"/>
      <c r="J425" s="233"/>
      <c r="K425" s="233"/>
      <c r="L425" s="238"/>
      <c r="M425" s="239"/>
      <c r="N425" s="240"/>
      <c r="O425" s="240"/>
      <c r="P425" s="240"/>
      <c r="Q425" s="240"/>
      <c r="R425" s="240"/>
      <c r="S425" s="240"/>
      <c r="T425" s="241"/>
      <c r="AT425" s="242" t="s">
        <v>228</v>
      </c>
      <c r="AU425" s="242" t="s">
        <v>219</v>
      </c>
      <c r="AV425" s="14" t="s">
        <v>84</v>
      </c>
      <c r="AW425" s="14" t="s">
        <v>31</v>
      </c>
      <c r="AX425" s="14" t="s">
        <v>75</v>
      </c>
      <c r="AY425" s="242" t="s">
        <v>218</v>
      </c>
    </row>
    <row r="426" spans="1:65" s="2" customFormat="1" ht="16.5" customHeight="1">
      <c r="A426" s="34"/>
      <c r="B426" s="35"/>
      <c r="C426" s="208" t="s">
        <v>544</v>
      </c>
      <c r="D426" s="208" t="s">
        <v>221</v>
      </c>
      <c r="E426" s="209" t="s">
        <v>545</v>
      </c>
      <c r="F426" s="210" t="s">
        <v>546</v>
      </c>
      <c r="G426" s="211" t="s">
        <v>260</v>
      </c>
      <c r="H426" s="212">
        <v>22.3</v>
      </c>
      <c r="I426" s="213"/>
      <c r="J426" s="214">
        <f>ROUND(I426*H426,2)</f>
        <v>0</v>
      </c>
      <c r="K426" s="210" t="s">
        <v>225</v>
      </c>
      <c r="L426" s="39"/>
      <c r="M426" s="215" t="s">
        <v>1</v>
      </c>
      <c r="N426" s="216" t="s">
        <v>40</v>
      </c>
      <c r="O426" s="71"/>
      <c r="P426" s="217">
        <f>O426*H426</f>
        <v>0</v>
      </c>
      <c r="Q426" s="217">
        <v>0</v>
      </c>
      <c r="R426" s="217">
        <f>Q426*H426</f>
        <v>0</v>
      </c>
      <c r="S426" s="217">
        <v>2.9999999999999997E-4</v>
      </c>
      <c r="T426" s="218">
        <f>S426*H426</f>
        <v>6.6899999999999998E-3</v>
      </c>
      <c r="U426" s="34"/>
      <c r="V426" s="34"/>
      <c r="W426" s="34"/>
      <c r="X426" s="34"/>
      <c r="Y426" s="34"/>
      <c r="Z426" s="34"/>
      <c r="AA426" s="34"/>
      <c r="AB426" s="34"/>
      <c r="AC426" s="34"/>
      <c r="AD426" s="34"/>
      <c r="AE426" s="34"/>
      <c r="AR426" s="219" t="s">
        <v>226</v>
      </c>
      <c r="AT426" s="219" t="s">
        <v>221</v>
      </c>
      <c r="AU426" s="219" t="s">
        <v>219</v>
      </c>
      <c r="AY426" s="17" t="s">
        <v>218</v>
      </c>
      <c r="BE426" s="220">
        <f>IF(N426="základní",J426,0)</f>
        <v>0</v>
      </c>
      <c r="BF426" s="220">
        <f>IF(N426="snížená",J426,0)</f>
        <v>0</v>
      </c>
      <c r="BG426" s="220">
        <f>IF(N426="zákl. přenesená",J426,0)</f>
        <v>0</v>
      </c>
      <c r="BH426" s="220">
        <f>IF(N426="sníž. přenesená",J426,0)</f>
        <v>0</v>
      </c>
      <c r="BI426" s="220">
        <f>IF(N426="nulová",J426,0)</f>
        <v>0</v>
      </c>
      <c r="BJ426" s="17" t="s">
        <v>82</v>
      </c>
      <c r="BK426" s="220">
        <f>ROUND(I426*H426,2)</f>
        <v>0</v>
      </c>
      <c r="BL426" s="17" t="s">
        <v>226</v>
      </c>
      <c r="BM426" s="219" t="s">
        <v>547</v>
      </c>
    </row>
    <row r="427" spans="1:65" s="13" customFormat="1" ht="22.5">
      <c r="B427" s="221"/>
      <c r="C427" s="222"/>
      <c r="D427" s="223" t="s">
        <v>228</v>
      </c>
      <c r="E427" s="224" t="s">
        <v>1</v>
      </c>
      <c r="F427" s="225" t="s">
        <v>229</v>
      </c>
      <c r="G427" s="222"/>
      <c r="H427" s="224" t="s">
        <v>1</v>
      </c>
      <c r="I427" s="226"/>
      <c r="J427" s="222"/>
      <c r="K427" s="222"/>
      <c r="L427" s="227"/>
      <c r="M427" s="228"/>
      <c r="N427" s="229"/>
      <c r="O427" s="229"/>
      <c r="P427" s="229"/>
      <c r="Q427" s="229"/>
      <c r="R427" s="229"/>
      <c r="S427" s="229"/>
      <c r="T427" s="230"/>
      <c r="AT427" s="231" t="s">
        <v>228</v>
      </c>
      <c r="AU427" s="231" t="s">
        <v>219</v>
      </c>
      <c r="AV427" s="13" t="s">
        <v>82</v>
      </c>
      <c r="AW427" s="13" t="s">
        <v>31</v>
      </c>
      <c r="AX427" s="13" t="s">
        <v>75</v>
      </c>
      <c r="AY427" s="231" t="s">
        <v>218</v>
      </c>
    </row>
    <row r="428" spans="1:65" s="13" customFormat="1" ht="11.25">
      <c r="B428" s="221"/>
      <c r="C428" s="222"/>
      <c r="D428" s="223" t="s">
        <v>228</v>
      </c>
      <c r="E428" s="224" t="s">
        <v>1</v>
      </c>
      <c r="F428" s="225" t="s">
        <v>230</v>
      </c>
      <c r="G428" s="222"/>
      <c r="H428" s="224" t="s">
        <v>1</v>
      </c>
      <c r="I428" s="226"/>
      <c r="J428" s="222"/>
      <c r="K428" s="222"/>
      <c r="L428" s="227"/>
      <c r="M428" s="228"/>
      <c r="N428" s="229"/>
      <c r="O428" s="229"/>
      <c r="P428" s="229"/>
      <c r="Q428" s="229"/>
      <c r="R428" s="229"/>
      <c r="S428" s="229"/>
      <c r="T428" s="230"/>
      <c r="AT428" s="231" t="s">
        <v>228</v>
      </c>
      <c r="AU428" s="231" t="s">
        <v>219</v>
      </c>
      <c r="AV428" s="13" t="s">
        <v>82</v>
      </c>
      <c r="AW428" s="13" t="s">
        <v>31</v>
      </c>
      <c r="AX428" s="13" t="s">
        <v>75</v>
      </c>
      <c r="AY428" s="231" t="s">
        <v>218</v>
      </c>
    </row>
    <row r="429" spans="1:65" s="14" customFormat="1" ht="11.25">
      <c r="B429" s="232"/>
      <c r="C429" s="233"/>
      <c r="D429" s="223" t="s">
        <v>228</v>
      </c>
      <c r="E429" s="234" t="s">
        <v>1</v>
      </c>
      <c r="F429" s="235" t="s">
        <v>548</v>
      </c>
      <c r="G429" s="233"/>
      <c r="H429" s="236">
        <v>22.3</v>
      </c>
      <c r="I429" s="237"/>
      <c r="J429" s="233"/>
      <c r="K429" s="233"/>
      <c r="L429" s="238"/>
      <c r="M429" s="239"/>
      <c r="N429" s="240"/>
      <c r="O429" s="240"/>
      <c r="P429" s="240"/>
      <c r="Q429" s="240"/>
      <c r="R429" s="240"/>
      <c r="S429" s="240"/>
      <c r="T429" s="241"/>
      <c r="AT429" s="242" t="s">
        <v>228</v>
      </c>
      <c r="AU429" s="242" t="s">
        <v>219</v>
      </c>
      <c r="AV429" s="14" t="s">
        <v>84</v>
      </c>
      <c r="AW429" s="14" t="s">
        <v>31</v>
      </c>
      <c r="AX429" s="14" t="s">
        <v>75</v>
      </c>
      <c r="AY429" s="242" t="s">
        <v>218</v>
      </c>
    </row>
    <row r="430" spans="1:65" s="2" customFormat="1" ht="21.75" customHeight="1">
      <c r="A430" s="34"/>
      <c r="B430" s="35"/>
      <c r="C430" s="208" t="s">
        <v>549</v>
      </c>
      <c r="D430" s="208" t="s">
        <v>221</v>
      </c>
      <c r="E430" s="209" t="s">
        <v>550</v>
      </c>
      <c r="F430" s="210" t="s">
        <v>551</v>
      </c>
      <c r="G430" s="211" t="s">
        <v>245</v>
      </c>
      <c r="H430" s="212">
        <v>20</v>
      </c>
      <c r="I430" s="213"/>
      <c r="J430" s="214">
        <f>ROUND(I430*H430,2)</f>
        <v>0</v>
      </c>
      <c r="K430" s="210" t="s">
        <v>225</v>
      </c>
      <c r="L430" s="39"/>
      <c r="M430" s="215" t="s">
        <v>1</v>
      </c>
      <c r="N430" s="216" t="s">
        <v>40</v>
      </c>
      <c r="O430" s="71"/>
      <c r="P430" s="217">
        <f>O430*H430</f>
        <v>0</v>
      </c>
      <c r="Q430" s="217">
        <v>0</v>
      </c>
      <c r="R430" s="217">
        <f>Q430*H430</f>
        <v>0</v>
      </c>
      <c r="S430" s="217">
        <v>0</v>
      </c>
      <c r="T430" s="218">
        <f>S430*H430</f>
        <v>0</v>
      </c>
      <c r="U430" s="34"/>
      <c r="V430" s="34"/>
      <c r="W430" s="34"/>
      <c r="X430" s="34"/>
      <c r="Y430" s="34"/>
      <c r="Z430" s="34"/>
      <c r="AA430" s="34"/>
      <c r="AB430" s="34"/>
      <c r="AC430" s="34"/>
      <c r="AD430" s="34"/>
      <c r="AE430" s="34"/>
      <c r="AR430" s="219" t="s">
        <v>226</v>
      </c>
      <c r="AT430" s="219" t="s">
        <v>221</v>
      </c>
      <c r="AU430" s="219" t="s">
        <v>219</v>
      </c>
      <c r="AY430" s="17" t="s">
        <v>218</v>
      </c>
      <c r="BE430" s="220">
        <f>IF(N430="základní",J430,0)</f>
        <v>0</v>
      </c>
      <c r="BF430" s="220">
        <f>IF(N430="snížená",J430,0)</f>
        <v>0</v>
      </c>
      <c r="BG430" s="220">
        <f>IF(N430="zákl. přenesená",J430,0)</f>
        <v>0</v>
      </c>
      <c r="BH430" s="220">
        <f>IF(N430="sníž. přenesená",J430,0)</f>
        <v>0</v>
      </c>
      <c r="BI430" s="220">
        <f>IF(N430="nulová",J430,0)</f>
        <v>0</v>
      </c>
      <c r="BJ430" s="17" t="s">
        <v>82</v>
      </c>
      <c r="BK430" s="220">
        <f>ROUND(I430*H430,2)</f>
        <v>0</v>
      </c>
      <c r="BL430" s="17" t="s">
        <v>226</v>
      </c>
      <c r="BM430" s="219" t="s">
        <v>552</v>
      </c>
    </row>
    <row r="431" spans="1:65" s="2" customFormat="1" ht="58.5">
      <c r="A431" s="34"/>
      <c r="B431" s="35"/>
      <c r="C431" s="36"/>
      <c r="D431" s="223" t="s">
        <v>247</v>
      </c>
      <c r="E431" s="36"/>
      <c r="F431" s="243" t="s">
        <v>553</v>
      </c>
      <c r="G431" s="36"/>
      <c r="H431" s="36"/>
      <c r="I431" s="122"/>
      <c r="J431" s="36"/>
      <c r="K431" s="36"/>
      <c r="L431" s="39"/>
      <c r="M431" s="244"/>
      <c r="N431" s="245"/>
      <c r="O431" s="71"/>
      <c r="P431" s="71"/>
      <c r="Q431" s="71"/>
      <c r="R431" s="71"/>
      <c r="S431" s="71"/>
      <c r="T431" s="72"/>
      <c r="U431" s="34"/>
      <c r="V431" s="34"/>
      <c r="W431" s="34"/>
      <c r="X431" s="34"/>
      <c r="Y431" s="34"/>
      <c r="Z431" s="34"/>
      <c r="AA431" s="34"/>
      <c r="AB431" s="34"/>
      <c r="AC431" s="34"/>
      <c r="AD431" s="34"/>
      <c r="AE431" s="34"/>
      <c r="AT431" s="17" t="s">
        <v>247</v>
      </c>
      <c r="AU431" s="17" t="s">
        <v>219</v>
      </c>
    </row>
    <row r="432" spans="1:65" s="13" customFormat="1" ht="22.5">
      <c r="B432" s="221"/>
      <c r="C432" s="222"/>
      <c r="D432" s="223" t="s">
        <v>228</v>
      </c>
      <c r="E432" s="224" t="s">
        <v>1</v>
      </c>
      <c r="F432" s="225" t="s">
        <v>229</v>
      </c>
      <c r="G432" s="222"/>
      <c r="H432" s="224" t="s">
        <v>1</v>
      </c>
      <c r="I432" s="226"/>
      <c r="J432" s="222"/>
      <c r="K432" s="222"/>
      <c r="L432" s="227"/>
      <c r="M432" s="228"/>
      <c r="N432" s="229"/>
      <c r="O432" s="229"/>
      <c r="P432" s="229"/>
      <c r="Q432" s="229"/>
      <c r="R432" s="229"/>
      <c r="S432" s="229"/>
      <c r="T432" s="230"/>
      <c r="AT432" s="231" t="s">
        <v>228</v>
      </c>
      <c r="AU432" s="231" t="s">
        <v>219</v>
      </c>
      <c r="AV432" s="13" t="s">
        <v>82</v>
      </c>
      <c r="AW432" s="13" t="s">
        <v>31</v>
      </c>
      <c r="AX432" s="13" t="s">
        <v>75</v>
      </c>
      <c r="AY432" s="231" t="s">
        <v>218</v>
      </c>
    </row>
    <row r="433" spans="1:65" s="13" customFormat="1" ht="11.25">
      <c r="B433" s="221"/>
      <c r="C433" s="222"/>
      <c r="D433" s="223" t="s">
        <v>228</v>
      </c>
      <c r="E433" s="224" t="s">
        <v>1</v>
      </c>
      <c r="F433" s="225" t="s">
        <v>230</v>
      </c>
      <c r="G433" s="222"/>
      <c r="H433" s="224" t="s">
        <v>1</v>
      </c>
      <c r="I433" s="226"/>
      <c r="J433" s="222"/>
      <c r="K433" s="222"/>
      <c r="L433" s="227"/>
      <c r="M433" s="228"/>
      <c r="N433" s="229"/>
      <c r="O433" s="229"/>
      <c r="P433" s="229"/>
      <c r="Q433" s="229"/>
      <c r="R433" s="229"/>
      <c r="S433" s="229"/>
      <c r="T433" s="230"/>
      <c r="AT433" s="231" t="s">
        <v>228</v>
      </c>
      <c r="AU433" s="231" t="s">
        <v>219</v>
      </c>
      <c r="AV433" s="13" t="s">
        <v>82</v>
      </c>
      <c r="AW433" s="13" t="s">
        <v>31</v>
      </c>
      <c r="AX433" s="13" t="s">
        <v>75</v>
      </c>
      <c r="AY433" s="231" t="s">
        <v>218</v>
      </c>
    </row>
    <row r="434" spans="1:65" s="14" customFormat="1" ht="11.25">
      <c r="B434" s="232"/>
      <c r="C434" s="233"/>
      <c r="D434" s="223" t="s">
        <v>228</v>
      </c>
      <c r="E434" s="234" t="s">
        <v>1</v>
      </c>
      <c r="F434" s="235" t="s">
        <v>543</v>
      </c>
      <c r="G434" s="233"/>
      <c r="H434" s="236">
        <v>20</v>
      </c>
      <c r="I434" s="237"/>
      <c r="J434" s="233"/>
      <c r="K434" s="233"/>
      <c r="L434" s="238"/>
      <c r="M434" s="239"/>
      <c r="N434" s="240"/>
      <c r="O434" s="240"/>
      <c r="P434" s="240"/>
      <c r="Q434" s="240"/>
      <c r="R434" s="240"/>
      <c r="S434" s="240"/>
      <c r="T434" s="241"/>
      <c r="AT434" s="242" t="s">
        <v>228</v>
      </c>
      <c r="AU434" s="242" t="s">
        <v>219</v>
      </c>
      <c r="AV434" s="14" t="s">
        <v>84</v>
      </c>
      <c r="AW434" s="14" t="s">
        <v>31</v>
      </c>
      <c r="AX434" s="14" t="s">
        <v>75</v>
      </c>
      <c r="AY434" s="242" t="s">
        <v>218</v>
      </c>
    </row>
    <row r="435" spans="1:65" s="2" customFormat="1" ht="21.75" customHeight="1">
      <c r="A435" s="34"/>
      <c r="B435" s="35"/>
      <c r="C435" s="208" t="s">
        <v>554</v>
      </c>
      <c r="D435" s="208" t="s">
        <v>221</v>
      </c>
      <c r="E435" s="209" t="s">
        <v>555</v>
      </c>
      <c r="F435" s="210" t="s">
        <v>556</v>
      </c>
      <c r="G435" s="211" t="s">
        <v>245</v>
      </c>
      <c r="H435" s="212">
        <v>20</v>
      </c>
      <c r="I435" s="213"/>
      <c r="J435" s="214">
        <f>ROUND(I435*H435,2)</f>
        <v>0</v>
      </c>
      <c r="K435" s="210" t="s">
        <v>225</v>
      </c>
      <c r="L435" s="39"/>
      <c r="M435" s="215" t="s">
        <v>1</v>
      </c>
      <c r="N435" s="216" t="s">
        <v>40</v>
      </c>
      <c r="O435" s="71"/>
      <c r="P435" s="217">
        <f>O435*H435</f>
        <v>0</v>
      </c>
      <c r="Q435" s="217">
        <v>0</v>
      </c>
      <c r="R435" s="217">
        <f>Q435*H435</f>
        <v>0</v>
      </c>
      <c r="S435" s="217">
        <v>2.0999999999999999E-3</v>
      </c>
      <c r="T435" s="218">
        <f>S435*H435</f>
        <v>4.1999999999999996E-2</v>
      </c>
      <c r="U435" s="34"/>
      <c r="V435" s="34"/>
      <c r="W435" s="34"/>
      <c r="X435" s="34"/>
      <c r="Y435" s="34"/>
      <c r="Z435" s="34"/>
      <c r="AA435" s="34"/>
      <c r="AB435" s="34"/>
      <c r="AC435" s="34"/>
      <c r="AD435" s="34"/>
      <c r="AE435" s="34"/>
      <c r="AR435" s="219" t="s">
        <v>226</v>
      </c>
      <c r="AT435" s="219" t="s">
        <v>221</v>
      </c>
      <c r="AU435" s="219" t="s">
        <v>219</v>
      </c>
      <c r="AY435" s="17" t="s">
        <v>218</v>
      </c>
      <c r="BE435" s="220">
        <f>IF(N435="základní",J435,0)</f>
        <v>0</v>
      </c>
      <c r="BF435" s="220">
        <f>IF(N435="snížená",J435,0)</f>
        <v>0</v>
      </c>
      <c r="BG435" s="220">
        <f>IF(N435="zákl. přenesená",J435,0)</f>
        <v>0</v>
      </c>
      <c r="BH435" s="220">
        <f>IF(N435="sníž. přenesená",J435,0)</f>
        <v>0</v>
      </c>
      <c r="BI435" s="220">
        <f>IF(N435="nulová",J435,0)</f>
        <v>0</v>
      </c>
      <c r="BJ435" s="17" t="s">
        <v>82</v>
      </c>
      <c r="BK435" s="220">
        <f>ROUND(I435*H435,2)</f>
        <v>0</v>
      </c>
      <c r="BL435" s="17" t="s">
        <v>226</v>
      </c>
      <c r="BM435" s="219" t="s">
        <v>557</v>
      </c>
    </row>
    <row r="436" spans="1:65" s="2" customFormat="1" ht="39">
      <c r="A436" s="34"/>
      <c r="B436" s="35"/>
      <c r="C436" s="36"/>
      <c r="D436" s="223" t="s">
        <v>247</v>
      </c>
      <c r="E436" s="36"/>
      <c r="F436" s="243" t="s">
        <v>558</v>
      </c>
      <c r="G436" s="36"/>
      <c r="H436" s="36"/>
      <c r="I436" s="122"/>
      <c r="J436" s="36"/>
      <c r="K436" s="36"/>
      <c r="L436" s="39"/>
      <c r="M436" s="244"/>
      <c r="N436" s="245"/>
      <c r="O436" s="71"/>
      <c r="P436" s="71"/>
      <c r="Q436" s="71"/>
      <c r="R436" s="71"/>
      <c r="S436" s="71"/>
      <c r="T436" s="72"/>
      <c r="U436" s="34"/>
      <c r="V436" s="34"/>
      <c r="W436" s="34"/>
      <c r="X436" s="34"/>
      <c r="Y436" s="34"/>
      <c r="Z436" s="34"/>
      <c r="AA436" s="34"/>
      <c r="AB436" s="34"/>
      <c r="AC436" s="34"/>
      <c r="AD436" s="34"/>
      <c r="AE436" s="34"/>
      <c r="AT436" s="17" t="s">
        <v>247</v>
      </c>
      <c r="AU436" s="17" t="s">
        <v>219</v>
      </c>
    </row>
    <row r="437" spans="1:65" s="13" customFormat="1" ht="22.5">
      <c r="B437" s="221"/>
      <c r="C437" s="222"/>
      <c r="D437" s="223" t="s">
        <v>228</v>
      </c>
      <c r="E437" s="224" t="s">
        <v>1</v>
      </c>
      <c r="F437" s="225" t="s">
        <v>229</v>
      </c>
      <c r="G437" s="222"/>
      <c r="H437" s="224" t="s">
        <v>1</v>
      </c>
      <c r="I437" s="226"/>
      <c r="J437" s="222"/>
      <c r="K437" s="222"/>
      <c r="L437" s="227"/>
      <c r="M437" s="228"/>
      <c r="N437" s="229"/>
      <c r="O437" s="229"/>
      <c r="P437" s="229"/>
      <c r="Q437" s="229"/>
      <c r="R437" s="229"/>
      <c r="S437" s="229"/>
      <c r="T437" s="230"/>
      <c r="AT437" s="231" t="s">
        <v>228</v>
      </c>
      <c r="AU437" s="231" t="s">
        <v>219</v>
      </c>
      <c r="AV437" s="13" t="s">
        <v>82</v>
      </c>
      <c r="AW437" s="13" t="s">
        <v>31</v>
      </c>
      <c r="AX437" s="13" t="s">
        <v>75</v>
      </c>
      <c r="AY437" s="231" t="s">
        <v>218</v>
      </c>
    </row>
    <row r="438" spans="1:65" s="13" customFormat="1" ht="11.25">
      <c r="B438" s="221"/>
      <c r="C438" s="222"/>
      <c r="D438" s="223" t="s">
        <v>228</v>
      </c>
      <c r="E438" s="224" t="s">
        <v>1</v>
      </c>
      <c r="F438" s="225" t="s">
        <v>230</v>
      </c>
      <c r="G438" s="222"/>
      <c r="H438" s="224" t="s">
        <v>1</v>
      </c>
      <c r="I438" s="226"/>
      <c r="J438" s="222"/>
      <c r="K438" s="222"/>
      <c r="L438" s="227"/>
      <c r="M438" s="228"/>
      <c r="N438" s="229"/>
      <c r="O438" s="229"/>
      <c r="P438" s="229"/>
      <c r="Q438" s="229"/>
      <c r="R438" s="229"/>
      <c r="S438" s="229"/>
      <c r="T438" s="230"/>
      <c r="AT438" s="231" t="s">
        <v>228</v>
      </c>
      <c r="AU438" s="231" t="s">
        <v>219</v>
      </c>
      <c r="AV438" s="13" t="s">
        <v>82</v>
      </c>
      <c r="AW438" s="13" t="s">
        <v>31</v>
      </c>
      <c r="AX438" s="13" t="s">
        <v>75</v>
      </c>
      <c r="AY438" s="231" t="s">
        <v>218</v>
      </c>
    </row>
    <row r="439" spans="1:65" s="14" customFormat="1" ht="11.25">
      <c r="B439" s="232"/>
      <c r="C439" s="233"/>
      <c r="D439" s="223" t="s">
        <v>228</v>
      </c>
      <c r="E439" s="234" t="s">
        <v>1</v>
      </c>
      <c r="F439" s="235" t="s">
        <v>543</v>
      </c>
      <c r="G439" s="233"/>
      <c r="H439" s="236">
        <v>20</v>
      </c>
      <c r="I439" s="237"/>
      <c r="J439" s="233"/>
      <c r="K439" s="233"/>
      <c r="L439" s="238"/>
      <c r="M439" s="239"/>
      <c r="N439" s="240"/>
      <c r="O439" s="240"/>
      <c r="P439" s="240"/>
      <c r="Q439" s="240"/>
      <c r="R439" s="240"/>
      <c r="S439" s="240"/>
      <c r="T439" s="241"/>
      <c r="AT439" s="242" t="s">
        <v>228</v>
      </c>
      <c r="AU439" s="242" t="s">
        <v>219</v>
      </c>
      <c r="AV439" s="14" t="s">
        <v>84</v>
      </c>
      <c r="AW439" s="14" t="s">
        <v>31</v>
      </c>
      <c r="AX439" s="14" t="s">
        <v>75</v>
      </c>
      <c r="AY439" s="242" t="s">
        <v>218</v>
      </c>
    </row>
    <row r="440" spans="1:65" s="2" customFormat="1" ht="16.5" customHeight="1">
      <c r="A440" s="34"/>
      <c r="B440" s="35"/>
      <c r="C440" s="208" t="s">
        <v>559</v>
      </c>
      <c r="D440" s="208" t="s">
        <v>221</v>
      </c>
      <c r="E440" s="209" t="s">
        <v>560</v>
      </c>
      <c r="F440" s="210" t="s">
        <v>561</v>
      </c>
      <c r="G440" s="211" t="s">
        <v>245</v>
      </c>
      <c r="H440" s="212">
        <v>1.6</v>
      </c>
      <c r="I440" s="213"/>
      <c r="J440" s="214">
        <f>ROUND(I440*H440,2)</f>
        <v>0</v>
      </c>
      <c r="K440" s="210" t="s">
        <v>225</v>
      </c>
      <c r="L440" s="39"/>
      <c r="M440" s="215" t="s">
        <v>1</v>
      </c>
      <c r="N440" s="216" t="s">
        <v>40</v>
      </c>
      <c r="O440" s="71"/>
      <c r="P440" s="217">
        <f>O440*H440</f>
        <v>0</v>
      </c>
      <c r="Q440" s="217">
        <v>0</v>
      </c>
      <c r="R440" s="217">
        <f>Q440*H440</f>
        <v>0</v>
      </c>
      <c r="S440" s="217">
        <v>7.5999999999999998E-2</v>
      </c>
      <c r="T440" s="218">
        <f>S440*H440</f>
        <v>0.1216</v>
      </c>
      <c r="U440" s="34"/>
      <c r="V440" s="34"/>
      <c r="W440" s="34"/>
      <c r="X440" s="34"/>
      <c r="Y440" s="34"/>
      <c r="Z440" s="34"/>
      <c r="AA440" s="34"/>
      <c r="AB440" s="34"/>
      <c r="AC440" s="34"/>
      <c r="AD440" s="34"/>
      <c r="AE440" s="34"/>
      <c r="AR440" s="219" t="s">
        <v>226</v>
      </c>
      <c r="AT440" s="219" t="s">
        <v>221</v>
      </c>
      <c r="AU440" s="219" t="s">
        <v>219</v>
      </c>
      <c r="AY440" s="17" t="s">
        <v>218</v>
      </c>
      <c r="BE440" s="220">
        <f>IF(N440="základní",J440,0)</f>
        <v>0</v>
      </c>
      <c r="BF440" s="220">
        <f>IF(N440="snížená",J440,0)</f>
        <v>0</v>
      </c>
      <c r="BG440" s="220">
        <f>IF(N440="zákl. přenesená",J440,0)</f>
        <v>0</v>
      </c>
      <c r="BH440" s="220">
        <f>IF(N440="sníž. přenesená",J440,0)</f>
        <v>0</v>
      </c>
      <c r="BI440" s="220">
        <f>IF(N440="nulová",J440,0)</f>
        <v>0</v>
      </c>
      <c r="BJ440" s="17" t="s">
        <v>82</v>
      </c>
      <c r="BK440" s="220">
        <f>ROUND(I440*H440,2)</f>
        <v>0</v>
      </c>
      <c r="BL440" s="17" t="s">
        <v>226</v>
      </c>
      <c r="BM440" s="219" t="s">
        <v>562</v>
      </c>
    </row>
    <row r="441" spans="1:65" s="2" customFormat="1" ht="39">
      <c r="A441" s="34"/>
      <c r="B441" s="35"/>
      <c r="C441" s="36"/>
      <c r="D441" s="223" t="s">
        <v>247</v>
      </c>
      <c r="E441" s="36"/>
      <c r="F441" s="243" t="s">
        <v>563</v>
      </c>
      <c r="G441" s="36"/>
      <c r="H441" s="36"/>
      <c r="I441" s="122"/>
      <c r="J441" s="36"/>
      <c r="K441" s="36"/>
      <c r="L441" s="39"/>
      <c r="M441" s="244"/>
      <c r="N441" s="245"/>
      <c r="O441" s="71"/>
      <c r="P441" s="71"/>
      <c r="Q441" s="71"/>
      <c r="R441" s="71"/>
      <c r="S441" s="71"/>
      <c r="T441" s="72"/>
      <c r="U441" s="34"/>
      <c r="V441" s="34"/>
      <c r="W441" s="34"/>
      <c r="X441" s="34"/>
      <c r="Y441" s="34"/>
      <c r="Z441" s="34"/>
      <c r="AA441" s="34"/>
      <c r="AB441" s="34"/>
      <c r="AC441" s="34"/>
      <c r="AD441" s="34"/>
      <c r="AE441" s="34"/>
      <c r="AT441" s="17" t="s">
        <v>247</v>
      </c>
      <c r="AU441" s="17" t="s">
        <v>219</v>
      </c>
    </row>
    <row r="442" spans="1:65" s="13" customFormat="1" ht="22.5">
      <c r="B442" s="221"/>
      <c r="C442" s="222"/>
      <c r="D442" s="223" t="s">
        <v>228</v>
      </c>
      <c r="E442" s="224" t="s">
        <v>1</v>
      </c>
      <c r="F442" s="225" t="s">
        <v>229</v>
      </c>
      <c r="G442" s="222"/>
      <c r="H442" s="224" t="s">
        <v>1</v>
      </c>
      <c r="I442" s="226"/>
      <c r="J442" s="222"/>
      <c r="K442" s="222"/>
      <c r="L442" s="227"/>
      <c r="M442" s="228"/>
      <c r="N442" s="229"/>
      <c r="O442" s="229"/>
      <c r="P442" s="229"/>
      <c r="Q442" s="229"/>
      <c r="R442" s="229"/>
      <c r="S442" s="229"/>
      <c r="T442" s="230"/>
      <c r="AT442" s="231" t="s">
        <v>228</v>
      </c>
      <c r="AU442" s="231" t="s">
        <v>219</v>
      </c>
      <c r="AV442" s="13" t="s">
        <v>82</v>
      </c>
      <c r="AW442" s="13" t="s">
        <v>31</v>
      </c>
      <c r="AX442" s="13" t="s">
        <v>75</v>
      </c>
      <c r="AY442" s="231" t="s">
        <v>218</v>
      </c>
    </row>
    <row r="443" spans="1:65" s="13" customFormat="1" ht="11.25">
      <c r="B443" s="221"/>
      <c r="C443" s="222"/>
      <c r="D443" s="223" t="s">
        <v>228</v>
      </c>
      <c r="E443" s="224" t="s">
        <v>1</v>
      </c>
      <c r="F443" s="225" t="s">
        <v>230</v>
      </c>
      <c r="G443" s="222"/>
      <c r="H443" s="224" t="s">
        <v>1</v>
      </c>
      <c r="I443" s="226"/>
      <c r="J443" s="222"/>
      <c r="K443" s="222"/>
      <c r="L443" s="227"/>
      <c r="M443" s="228"/>
      <c r="N443" s="229"/>
      <c r="O443" s="229"/>
      <c r="P443" s="229"/>
      <c r="Q443" s="229"/>
      <c r="R443" s="229"/>
      <c r="S443" s="229"/>
      <c r="T443" s="230"/>
      <c r="AT443" s="231" t="s">
        <v>228</v>
      </c>
      <c r="AU443" s="231" t="s">
        <v>219</v>
      </c>
      <c r="AV443" s="13" t="s">
        <v>82</v>
      </c>
      <c r="AW443" s="13" t="s">
        <v>31</v>
      </c>
      <c r="AX443" s="13" t="s">
        <v>75</v>
      </c>
      <c r="AY443" s="231" t="s">
        <v>218</v>
      </c>
    </row>
    <row r="444" spans="1:65" s="14" customFormat="1" ht="11.25">
      <c r="B444" s="232"/>
      <c r="C444" s="233"/>
      <c r="D444" s="223" t="s">
        <v>228</v>
      </c>
      <c r="E444" s="234" t="s">
        <v>1</v>
      </c>
      <c r="F444" s="235" t="s">
        <v>564</v>
      </c>
      <c r="G444" s="233"/>
      <c r="H444" s="236">
        <v>1.6</v>
      </c>
      <c r="I444" s="237"/>
      <c r="J444" s="233"/>
      <c r="K444" s="233"/>
      <c r="L444" s="238"/>
      <c r="M444" s="239"/>
      <c r="N444" s="240"/>
      <c r="O444" s="240"/>
      <c r="P444" s="240"/>
      <c r="Q444" s="240"/>
      <c r="R444" s="240"/>
      <c r="S444" s="240"/>
      <c r="T444" s="241"/>
      <c r="AT444" s="242" t="s">
        <v>228</v>
      </c>
      <c r="AU444" s="242" t="s">
        <v>219</v>
      </c>
      <c r="AV444" s="14" t="s">
        <v>84</v>
      </c>
      <c r="AW444" s="14" t="s">
        <v>31</v>
      </c>
      <c r="AX444" s="14" t="s">
        <v>75</v>
      </c>
      <c r="AY444" s="242" t="s">
        <v>218</v>
      </c>
    </row>
    <row r="445" spans="1:65" s="2" customFormat="1" ht="21.75" customHeight="1">
      <c r="A445" s="34"/>
      <c r="B445" s="35"/>
      <c r="C445" s="208" t="s">
        <v>565</v>
      </c>
      <c r="D445" s="208" t="s">
        <v>221</v>
      </c>
      <c r="E445" s="209" t="s">
        <v>566</v>
      </c>
      <c r="F445" s="210" t="s">
        <v>567</v>
      </c>
      <c r="G445" s="211" t="s">
        <v>253</v>
      </c>
      <c r="H445" s="212">
        <v>1</v>
      </c>
      <c r="I445" s="213"/>
      <c r="J445" s="214">
        <f>ROUND(I445*H445,2)</f>
        <v>0</v>
      </c>
      <c r="K445" s="210" t="s">
        <v>225</v>
      </c>
      <c r="L445" s="39"/>
      <c r="M445" s="215" t="s">
        <v>1</v>
      </c>
      <c r="N445" s="216" t="s">
        <v>40</v>
      </c>
      <c r="O445" s="71"/>
      <c r="P445" s="217">
        <f>O445*H445</f>
        <v>0</v>
      </c>
      <c r="Q445" s="217">
        <v>0</v>
      </c>
      <c r="R445" s="217">
        <f>Q445*H445</f>
        <v>0</v>
      </c>
      <c r="S445" s="217">
        <v>2.4E-2</v>
      </c>
      <c r="T445" s="218">
        <f>S445*H445</f>
        <v>2.4E-2</v>
      </c>
      <c r="U445" s="34"/>
      <c r="V445" s="34"/>
      <c r="W445" s="34"/>
      <c r="X445" s="34"/>
      <c r="Y445" s="34"/>
      <c r="Z445" s="34"/>
      <c r="AA445" s="34"/>
      <c r="AB445" s="34"/>
      <c r="AC445" s="34"/>
      <c r="AD445" s="34"/>
      <c r="AE445" s="34"/>
      <c r="AR445" s="219" t="s">
        <v>226</v>
      </c>
      <c r="AT445" s="219" t="s">
        <v>221</v>
      </c>
      <c r="AU445" s="219" t="s">
        <v>219</v>
      </c>
      <c r="AY445" s="17" t="s">
        <v>218</v>
      </c>
      <c r="BE445" s="220">
        <f>IF(N445="základní",J445,0)</f>
        <v>0</v>
      </c>
      <c r="BF445" s="220">
        <f>IF(N445="snížená",J445,0)</f>
        <v>0</v>
      </c>
      <c r="BG445" s="220">
        <f>IF(N445="zákl. přenesená",J445,0)</f>
        <v>0</v>
      </c>
      <c r="BH445" s="220">
        <f>IF(N445="sníž. přenesená",J445,0)</f>
        <v>0</v>
      </c>
      <c r="BI445" s="220">
        <f>IF(N445="nulová",J445,0)</f>
        <v>0</v>
      </c>
      <c r="BJ445" s="17" t="s">
        <v>82</v>
      </c>
      <c r="BK445" s="220">
        <f>ROUND(I445*H445,2)</f>
        <v>0</v>
      </c>
      <c r="BL445" s="17" t="s">
        <v>226</v>
      </c>
      <c r="BM445" s="219" t="s">
        <v>568</v>
      </c>
    </row>
    <row r="446" spans="1:65" s="2" customFormat="1" ht="29.25">
      <c r="A446" s="34"/>
      <c r="B446" s="35"/>
      <c r="C446" s="36"/>
      <c r="D446" s="223" t="s">
        <v>247</v>
      </c>
      <c r="E446" s="36"/>
      <c r="F446" s="243" t="s">
        <v>569</v>
      </c>
      <c r="G446" s="36"/>
      <c r="H446" s="36"/>
      <c r="I446" s="122"/>
      <c r="J446" s="36"/>
      <c r="K446" s="36"/>
      <c r="L446" s="39"/>
      <c r="M446" s="244"/>
      <c r="N446" s="245"/>
      <c r="O446" s="71"/>
      <c r="P446" s="71"/>
      <c r="Q446" s="71"/>
      <c r="R446" s="71"/>
      <c r="S446" s="71"/>
      <c r="T446" s="72"/>
      <c r="U446" s="34"/>
      <c r="V446" s="34"/>
      <c r="W446" s="34"/>
      <c r="X446" s="34"/>
      <c r="Y446" s="34"/>
      <c r="Z446" s="34"/>
      <c r="AA446" s="34"/>
      <c r="AB446" s="34"/>
      <c r="AC446" s="34"/>
      <c r="AD446" s="34"/>
      <c r="AE446" s="34"/>
      <c r="AT446" s="17" t="s">
        <v>247</v>
      </c>
      <c r="AU446" s="17" t="s">
        <v>219</v>
      </c>
    </row>
    <row r="447" spans="1:65" s="13" customFormat="1" ht="22.5">
      <c r="B447" s="221"/>
      <c r="C447" s="222"/>
      <c r="D447" s="223" t="s">
        <v>228</v>
      </c>
      <c r="E447" s="224" t="s">
        <v>1</v>
      </c>
      <c r="F447" s="225" t="s">
        <v>229</v>
      </c>
      <c r="G447" s="222"/>
      <c r="H447" s="224" t="s">
        <v>1</v>
      </c>
      <c r="I447" s="226"/>
      <c r="J447" s="222"/>
      <c r="K447" s="222"/>
      <c r="L447" s="227"/>
      <c r="M447" s="228"/>
      <c r="N447" s="229"/>
      <c r="O447" s="229"/>
      <c r="P447" s="229"/>
      <c r="Q447" s="229"/>
      <c r="R447" s="229"/>
      <c r="S447" s="229"/>
      <c r="T447" s="230"/>
      <c r="AT447" s="231" t="s">
        <v>228</v>
      </c>
      <c r="AU447" s="231" t="s">
        <v>219</v>
      </c>
      <c r="AV447" s="13" t="s">
        <v>82</v>
      </c>
      <c r="AW447" s="13" t="s">
        <v>31</v>
      </c>
      <c r="AX447" s="13" t="s">
        <v>75</v>
      </c>
      <c r="AY447" s="231" t="s">
        <v>218</v>
      </c>
    </row>
    <row r="448" spans="1:65" s="13" customFormat="1" ht="11.25">
      <c r="B448" s="221"/>
      <c r="C448" s="222"/>
      <c r="D448" s="223" t="s">
        <v>228</v>
      </c>
      <c r="E448" s="224" t="s">
        <v>1</v>
      </c>
      <c r="F448" s="225" t="s">
        <v>230</v>
      </c>
      <c r="G448" s="222"/>
      <c r="H448" s="224" t="s">
        <v>1</v>
      </c>
      <c r="I448" s="226"/>
      <c r="J448" s="222"/>
      <c r="K448" s="222"/>
      <c r="L448" s="227"/>
      <c r="M448" s="228"/>
      <c r="N448" s="229"/>
      <c r="O448" s="229"/>
      <c r="P448" s="229"/>
      <c r="Q448" s="229"/>
      <c r="R448" s="229"/>
      <c r="S448" s="229"/>
      <c r="T448" s="230"/>
      <c r="AT448" s="231" t="s">
        <v>228</v>
      </c>
      <c r="AU448" s="231" t="s">
        <v>219</v>
      </c>
      <c r="AV448" s="13" t="s">
        <v>82</v>
      </c>
      <c r="AW448" s="13" t="s">
        <v>31</v>
      </c>
      <c r="AX448" s="13" t="s">
        <v>75</v>
      </c>
      <c r="AY448" s="231" t="s">
        <v>218</v>
      </c>
    </row>
    <row r="449" spans="1:65" s="14" customFormat="1" ht="11.25">
      <c r="B449" s="232"/>
      <c r="C449" s="233"/>
      <c r="D449" s="223" t="s">
        <v>228</v>
      </c>
      <c r="E449" s="234" t="s">
        <v>1</v>
      </c>
      <c r="F449" s="235" t="s">
        <v>256</v>
      </c>
      <c r="G449" s="233"/>
      <c r="H449" s="236">
        <v>1</v>
      </c>
      <c r="I449" s="237"/>
      <c r="J449" s="233"/>
      <c r="K449" s="233"/>
      <c r="L449" s="238"/>
      <c r="M449" s="239"/>
      <c r="N449" s="240"/>
      <c r="O449" s="240"/>
      <c r="P449" s="240"/>
      <c r="Q449" s="240"/>
      <c r="R449" s="240"/>
      <c r="S449" s="240"/>
      <c r="T449" s="241"/>
      <c r="AT449" s="242" t="s">
        <v>228</v>
      </c>
      <c r="AU449" s="242" t="s">
        <v>219</v>
      </c>
      <c r="AV449" s="14" t="s">
        <v>84</v>
      </c>
      <c r="AW449" s="14" t="s">
        <v>31</v>
      </c>
      <c r="AX449" s="14" t="s">
        <v>75</v>
      </c>
      <c r="AY449" s="242" t="s">
        <v>218</v>
      </c>
    </row>
    <row r="450" spans="1:65" s="2" customFormat="1" ht="21.75" customHeight="1">
      <c r="A450" s="34"/>
      <c r="B450" s="35"/>
      <c r="C450" s="208" t="s">
        <v>570</v>
      </c>
      <c r="D450" s="208" t="s">
        <v>221</v>
      </c>
      <c r="E450" s="209" t="s">
        <v>571</v>
      </c>
      <c r="F450" s="210" t="s">
        <v>572</v>
      </c>
      <c r="G450" s="211" t="s">
        <v>245</v>
      </c>
      <c r="H450" s="212">
        <v>6.5880000000000001</v>
      </c>
      <c r="I450" s="213"/>
      <c r="J450" s="214">
        <f>ROUND(I450*H450,2)</f>
        <v>0</v>
      </c>
      <c r="K450" s="210" t="s">
        <v>225</v>
      </c>
      <c r="L450" s="39"/>
      <c r="M450" s="215" t="s">
        <v>1</v>
      </c>
      <c r="N450" s="216" t="s">
        <v>40</v>
      </c>
      <c r="O450" s="71"/>
      <c r="P450" s="217">
        <f>O450*H450</f>
        <v>0</v>
      </c>
      <c r="Q450" s="217">
        <v>0</v>
      </c>
      <c r="R450" s="217">
        <f>Q450*H450</f>
        <v>0</v>
      </c>
      <c r="S450" s="217">
        <v>0</v>
      </c>
      <c r="T450" s="218">
        <f>S450*H450</f>
        <v>0</v>
      </c>
      <c r="U450" s="34"/>
      <c r="V450" s="34"/>
      <c r="W450" s="34"/>
      <c r="X450" s="34"/>
      <c r="Y450" s="34"/>
      <c r="Z450" s="34"/>
      <c r="AA450" s="34"/>
      <c r="AB450" s="34"/>
      <c r="AC450" s="34"/>
      <c r="AD450" s="34"/>
      <c r="AE450" s="34"/>
      <c r="AR450" s="219" t="s">
        <v>226</v>
      </c>
      <c r="AT450" s="219" t="s">
        <v>221</v>
      </c>
      <c r="AU450" s="219" t="s">
        <v>219</v>
      </c>
      <c r="AY450" s="17" t="s">
        <v>218</v>
      </c>
      <c r="BE450" s="220">
        <f>IF(N450="základní",J450,0)</f>
        <v>0</v>
      </c>
      <c r="BF450" s="220">
        <f>IF(N450="snížená",J450,0)</f>
        <v>0</v>
      </c>
      <c r="BG450" s="220">
        <f>IF(N450="zákl. přenesená",J450,0)</f>
        <v>0</v>
      </c>
      <c r="BH450" s="220">
        <f>IF(N450="sníž. přenesená",J450,0)</f>
        <v>0</v>
      </c>
      <c r="BI450" s="220">
        <f>IF(N450="nulová",J450,0)</f>
        <v>0</v>
      </c>
      <c r="BJ450" s="17" t="s">
        <v>82</v>
      </c>
      <c r="BK450" s="220">
        <f>ROUND(I450*H450,2)</f>
        <v>0</v>
      </c>
      <c r="BL450" s="17" t="s">
        <v>226</v>
      </c>
      <c r="BM450" s="219" t="s">
        <v>573</v>
      </c>
    </row>
    <row r="451" spans="1:65" s="2" customFormat="1" ht="58.5">
      <c r="A451" s="34"/>
      <c r="B451" s="35"/>
      <c r="C451" s="36"/>
      <c r="D451" s="223" t="s">
        <v>247</v>
      </c>
      <c r="E451" s="36"/>
      <c r="F451" s="243" t="s">
        <v>574</v>
      </c>
      <c r="G451" s="36"/>
      <c r="H451" s="36"/>
      <c r="I451" s="122"/>
      <c r="J451" s="36"/>
      <c r="K451" s="36"/>
      <c r="L451" s="39"/>
      <c r="M451" s="244"/>
      <c r="N451" s="245"/>
      <c r="O451" s="71"/>
      <c r="P451" s="71"/>
      <c r="Q451" s="71"/>
      <c r="R451" s="71"/>
      <c r="S451" s="71"/>
      <c r="T451" s="72"/>
      <c r="U451" s="34"/>
      <c r="V451" s="34"/>
      <c r="W451" s="34"/>
      <c r="X451" s="34"/>
      <c r="Y451" s="34"/>
      <c r="Z451" s="34"/>
      <c r="AA451" s="34"/>
      <c r="AB451" s="34"/>
      <c r="AC451" s="34"/>
      <c r="AD451" s="34"/>
      <c r="AE451" s="34"/>
      <c r="AT451" s="17" t="s">
        <v>247</v>
      </c>
      <c r="AU451" s="17" t="s">
        <v>219</v>
      </c>
    </row>
    <row r="452" spans="1:65" s="13" customFormat="1" ht="22.5">
      <c r="B452" s="221"/>
      <c r="C452" s="222"/>
      <c r="D452" s="223" t="s">
        <v>228</v>
      </c>
      <c r="E452" s="224" t="s">
        <v>1</v>
      </c>
      <c r="F452" s="225" t="s">
        <v>229</v>
      </c>
      <c r="G452" s="222"/>
      <c r="H452" s="224" t="s">
        <v>1</v>
      </c>
      <c r="I452" s="226"/>
      <c r="J452" s="222"/>
      <c r="K452" s="222"/>
      <c r="L452" s="227"/>
      <c r="M452" s="228"/>
      <c r="N452" s="229"/>
      <c r="O452" s="229"/>
      <c r="P452" s="229"/>
      <c r="Q452" s="229"/>
      <c r="R452" s="229"/>
      <c r="S452" s="229"/>
      <c r="T452" s="230"/>
      <c r="AT452" s="231" t="s">
        <v>228</v>
      </c>
      <c r="AU452" s="231" t="s">
        <v>219</v>
      </c>
      <c r="AV452" s="13" t="s">
        <v>82</v>
      </c>
      <c r="AW452" s="13" t="s">
        <v>31</v>
      </c>
      <c r="AX452" s="13" t="s">
        <v>75</v>
      </c>
      <c r="AY452" s="231" t="s">
        <v>218</v>
      </c>
    </row>
    <row r="453" spans="1:65" s="13" customFormat="1" ht="11.25">
      <c r="B453" s="221"/>
      <c r="C453" s="222"/>
      <c r="D453" s="223" t="s">
        <v>228</v>
      </c>
      <c r="E453" s="224" t="s">
        <v>1</v>
      </c>
      <c r="F453" s="225" t="s">
        <v>230</v>
      </c>
      <c r="G453" s="222"/>
      <c r="H453" s="224" t="s">
        <v>1</v>
      </c>
      <c r="I453" s="226"/>
      <c r="J453" s="222"/>
      <c r="K453" s="222"/>
      <c r="L453" s="227"/>
      <c r="M453" s="228"/>
      <c r="N453" s="229"/>
      <c r="O453" s="229"/>
      <c r="P453" s="229"/>
      <c r="Q453" s="229"/>
      <c r="R453" s="229"/>
      <c r="S453" s="229"/>
      <c r="T453" s="230"/>
      <c r="AT453" s="231" t="s">
        <v>228</v>
      </c>
      <c r="AU453" s="231" t="s">
        <v>219</v>
      </c>
      <c r="AV453" s="13" t="s">
        <v>82</v>
      </c>
      <c r="AW453" s="13" t="s">
        <v>31</v>
      </c>
      <c r="AX453" s="13" t="s">
        <v>75</v>
      </c>
      <c r="AY453" s="231" t="s">
        <v>218</v>
      </c>
    </row>
    <row r="454" spans="1:65" s="14" customFormat="1" ht="11.25">
      <c r="B454" s="232"/>
      <c r="C454" s="233"/>
      <c r="D454" s="223" t="s">
        <v>228</v>
      </c>
      <c r="E454" s="234" t="s">
        <v>1</v>
      </c>
      <c r="F454" s="235" t="s">
        <v>575</v>
      </c>
      <c r="G454" s="233"/>
      <c r="H454" s="236">
        <v>6.5880000000000001</v>
      </c>
      <c r="I454" s="237"/>
      <c r="J454" s="233"/>
      <c r="K454" s="233"/>
      <c r="L454" s="238"/>
      <c r="M454" s="239"/>
      <c r="N454" s="240"/>
      <c r="O454" s="240"/>
      <c r="P454" s="240"/>
      <c r="Q454" s="240"/>
      <c r="R454" s="240"/>
      <c r="S454" s="240"/>
      <c r="T454" s="241"/>
      <c r="AT454" s="242" t="s">
        <v>228</v>
      </c>
      <c r="AU454" s="242" t="s">
        <v>219</v>
      </c>
      <c r="AV454" s="14" t="s">
        <v>84</v>
      </c>
      <c r="AW454" s="14" t="s">
        <v>31</v>
      </c>
      <c r="AX454" s="14" t="s">
        <v>75</v>
      </c>
      <c r="AY454" s="242" t="s">
        <v>218</v>
      </c>
    </row>
    <row r="455" spans="1:65" s="2" customFormat="1" ht="21.75" customHeight="1">
      <c r="A455" s="34"/>
      <c r="B455" s="35"/>
      <c r="C455" s="208" t="s">
        <v>576</v>
      </c>
      <c r="D455" s="208" t="s">
        <v>221</v>
      </c>
      <c r="E455" s="209" t="s">
        <v>577</v>
      </c>
      <c r="F455" s="210" t="s">
        <v>578</v>
      </c>
      <c r="G455" s="211" t="s">
        <v>253</v>
      </c>
      <c r="H455" s="212">
        <v>10</v>
      </c>
      <c r="I455" s="213"/>
      <c r="J455" s="214">
        <f>ROUND(I455*H455,2)</f>
        <v>0</v>
      </c>
      <c r="K455" s="210" t="s">
        <v>225</v>
      </c>
      <c r="L455" s="39"/>
      <c r="M455" s="215" t="s">
        <v>1</v>
      </c>
      <c r="N455" s="216" t="s">
        <v>40</v>
      </c>
      <c r="O455" s="71"/>
      <c r="P455" s="217">
        <f>O455*H455</f>
        <v>0</v>
      </c>
      <c r="Q455" s="217">
        <v>0</v>
      </c>
      <c r="R455" s="217">
        <f>Q455*H455</f>
        <v>0</v>
      </c>
      <c r="S455" s="217">
        <v>1E-3</v>
      </c>
      <c r="T455" s="218">
        <f>S455*H455</f>
        <v>0.01</v>
      </c>
      <c r="U455" s="34"/>
      <c r="V455" s="34"/>
      <c r="W455" s="34"/>
      <c r="X455" s="34"/>
      <c r="Y455" s="34"/>
      <c r="Z455" s="34"/>
      <c r="AA455" s="34"/>
      <c r="AB455" s="34"/>
      <c r="AC455" s="34"/>
      <c r="AD455" s="34"/>
      <c r="AE455" s="34"/>
      <c r="AR455" s="219" t="s">
        <v>226</v>
      </c>
      <c r="AT455" s="219" t="s">
        <v>221</v>
      </c>
      <c r="AU455" s="219" t="s">
        <v>219</v>
      </c>
      <c r="AY455" s="17" t="s">
        <v>218</v>
      </c>
      <c r="BE455" s="220">
        <f>IF(N455="základní",J455,0)</f>
        <v>0</v>
      </c>
      <c r="BF455" s="220">
        <f>IF(N455="snížená",J455,0)</f>
        <v>0</v>
      </c>
      <c r="BG455" s="220">
        <f>IF(N455="zákl. přenesená",J455,0)</f>
        <v>0</v>
      </c>
      <c r="BH455" s="220">
        <f>IF(N455="sníž. přenesená",J455,0)</f>
        <v>0</v>
      </c>
      <c r="BI455" s="220">
        <f>IF(N455="nulová",J455,0)</f>
        <v>0</v>
      </c>
      <c r="BJ455" s="17" t="s">
        <v>82</v>
      </c>
      <c r="BK455" s="220">
        <f>ROUND(I455*H455,2)</f>
        <v>0</v>
      </c>
      <c r="BL455" s="17" t="s">
        <v>226</v>
      </c>
      <c r="BM455" s="219" t="s">
        <v>579</v>
      </c>
    </row>
    <row r="456" spans="1:65" s="13" customFormat="1" ht="22.5">
      <c r="B456" s="221"/>
      <c r="C456" s="222"/>
      <c r="D456" s="223" t="s">
        <v>228</v>
      </c>
      <c r="E456" s="224" t="s">
        <v>1</v>
      </c>
      <c r="F456" s="225" t="s">
        <v>229</v>
      </c>
      <c r="G456" s="222"/>
      <c r="H456" s="224" t="s">
        <v>1</v>
      </c>
      <c r="I456" s="226"/>
      <c r="J456" s="222"/>
      <c r="K456" s="222"/>
      <c r="L456" s="227"/>
      <c r="M456" s="228"/>
      <c r="N456" s="229"/>
      <c r="O456" s="229"/>
      <c r="P456" s="229"/>
      <c r="Q456" s="229"/>
      <c r="R456" s="229"/>
      <c r="S456" s="229"/>
      <c r="T456" s="230"/>
      <c r="AT456" s="231" t="s">
        <v>228</v>
      </c>
      <c r="AU456" s="231" t="s">
        <v>219</v>
      </c>
      <c r="AV456" s="13" t="s">
        <v>82</v>
      </c>
      <c r="AW456" s="13" t="s">
        <v>31</v>
      </c>
      <c r="AX456" s="13" t="s">
        <v>75</v>
      </c>
      <c r="AY456" s="231" t="s">
        <v>218</v>
      </c>
    </row>
    <row r="457" spans="1:65" s="13" customFormat="1" ht="11.25">
      <c r="B457" s="221"/>
      <c r="C457" s="222"/>
      <c r="D457" s="223" t="s">
        <v>228</v>
      </c>
      <c r="E457" s="224" t="s">
        <v>1</v>
      </c>
      <c r="F457" s="225" t="s">
        <v>230</v>
      </c>
      <c r="G457" s="222"/>
      <c r="H457" s="224" t="s">
        <v>1</v>
      </c>
      <c r="I457" s="226"/>
      <c r="J457" s="222"/>
      <c r="K457" s="222"/>
      <c r="L457" s="227"/>
      <c r="M457" s="228"/>
      <c r="N457" s="229"/>
      <c r="O457" s="229"/>
      <c r="P457" s="229"/>
      <c r="Q457" s="229"/>
      <c r="R457" s="229"/>
      <c r="S457" s="229"/>
      <c r="T457" s="230"/>
      <c r="AT457" s="231" t="s">
        <v>228</v>
      </c>
      <c r="AU457" s="231" t="s">
        <v>219</v>
      </c>
      <c r="AV457" s="13" t="s">
        <v>82</v>
      </c>
      <c r="AW457" s="13" t="s">
        <v>31</v>
      </c>
      <c r="AX457" s="13" t="s">
        <v>75</v>
      </c>
      <c r="AY457" s="231" t="s">
        <v>218</v>
      </c>
    </row>
    <row r="458" spans="1:65" s="14" customFormat="1" ht="11.25">
      <c r="B458" s="232"/>
      <c r="C458" s="233"/>
      <c r="D458" s="223" t="s">
        <v>228</v>
      </c>
      <c r="E458" s="234" t="s">
        <v>1</v>
      </c>
      <c r="F458" s="235" t="s">
        <v>288</v>
      </c>
      <c r="G458" s="233"/>
      <c r="H458" s="236">
        <v>10</v>
      </c>
      <c r="I458" s="237"/>
      <c r="J458" s="233"/>
      <c r="K458" s="233"/>
      <c r="L458" s="238"/>
      <c r="M458" s="239"/>
      <c r="N458" s="240"/>
      <c r="O458" s="240"/>
      <c r="P458" s="240"/>
      <c r="Q458" s="240"/>
      <c r="R458" s="240"/>
      <c r="S458" s="240"/>
      <c r="T458" s="241"/>
      <c r="AT458" s="242" t="s">
        <v>228</v>
      </c>
      <c r="AU458" s="242" t="s">
        <v>219</v>
      </c>
      <c r="AV458" s="14" t="s">
        <v>84</v>
      </c>
      <c r="AW458" s="14" t="s">
        <v>31</v>
      </c>
      <c r="AX458" s="14" t="s">
        <v>75</v>
      </c>
      <c r="AY458" s="242" t="s">
        <v>218</v>
      </c>
    </row>
    <row r="459" spans="1:65" s="2" customFormat="1" ht="21.75" customHeight="1">
      <c r="A459" s="34"/>
      <c r="B459" s="35"/>
      <c r="C459" s="208" t="s">
        <v>286</v>
      </c>
      <c r="D459" s="208" t="s">
        <v>221</v>
      </c>
      <c r="E459" s="209" t="s">
        <v>580</v>
      </c>
      <c r="F459" s="210" t="s">
        <v>581</v>
      </c>
      <c r="G459" s="211" t="s">
        <v>224</v>
      </c>
      <c r="H459" s="212">
        <v>1.7999999999999999E-2</v>
      </c>
      <c r="I459" s="213"/>
      <c r="J459" s="214">
        <f>ROUND(I459*H459,2)</f>
        <v>0</v>
      </c>
      <c r="K459" s="210" t="s">
        <v>225</v>
      </c>
      <c r="L459" s="39"/>
      <c r="M459" s="215" t="s">
        <v>1</v>
      </c>
      <c r="N459" s="216" t="s">
        <v>40</v>
      </c>
      <c r="O459" s="71"/>
      <c r="P459" s="217">
        <f>O459*H459</f>
        <v>0</v>
      </c>
      <c r="Q459" s="217">
        <v>0</v>
      </c>
      <c r="R459" s="217">
        <f>Q459*H459</f>
        <v>0</v>
      </c>
      <c r="S459" s="217">
        <v>2.4</v>
      </c>
      <c r="T459" s="218">
        <f>S459*H459</f>
        <v>4.3199999999999995E-2</v>
      </c>
      <c r="U459" s="34"/>
      <c r="V459" s="34"/>
      <c r="W459" s="34"/>
      <c r="X459" s="34"/>
      <c r="Y459" s="34"/>
      <c r="Z459" s="34"/>
      <c r="AA459" s="34"/>
      <c r="AB459" s="34"/>
      <c r="AC459" s="34"/>
      <c r="AD459" s="34"/>
      <c r="AE459" s="34"/>
      <c r="AR459" s="219" t="s">
        <v>226</v>
      </c>
      <c r="AT459" s="219" t="s">
        <v>221</v>
      </c>
      <c r="AU459" s="219" t="s">
        <v>219</v>
      </c>
      <c r="AY459" s="17" t="s">
        <v>218</v>
      </c>
      <c r="BE459" s="220">
        <f>IF(N459="základní",J459,0)</f>
        <v>0</v>
      </c>
      <c r="BF459" s="220">
        <f>IF(N459="snížená",J459,0)</f>
        <v>0</v>
      </c>
      <c r="BG459" s="220">
        <f>IF(N459="zákl. přenesená",J459,0)</f>
        <v>0</v>
      </c>
      <c r="BH459" s="220">
        <f>IF(N459="sníž. přenesená",J459,0)</f>
        <v>0</v>
      </c>
      <c r="BI459" s="220">
        <f>IF(N459="nulová",J459,0)</f>
        <v>0</v>
      </c>
      <c r="BJ459" s="17" t="s">
        <v>82</v>
      </c>
      <c r="BK459" s="220">
        <f>ROUND(I459*H459,2)</f>
        <v>0</v>
      </c>
      <c r="BL459" s="17" t="s">
        <v>226</v>
      </c>
      <c r="BM459" s="219" t="s">
        <v>582</v>
      </c>
    </row>
    <row r="460" spans="1:65" s="2" customFormat="1" ht="29.25">
      <c r="A460" s="34"/>
      <c r="B460" s="35"/>
      <c r="C460" s="36"/>
      <c r="D460" s="223" t="s">
        <v>247</v>
      </c>
      <c r="E460" s="36"/>
      <c r="F460" s="243" t="s">
        <v>583</v>
      </c>
      <c r="G460" s="36"/>
      <c r="H460" s="36"/>
      <c r="I460" s="122"/>
      <c r="J460" s="36"/>
      <c r="K460" s="36"/>
      <c r="L460" s="39"/>
      <c r="M460" s="244"/>
      <c r="N460" s="245"/>
      <c r="O460" s="71"/>
      <c r="P460" s="71"/>
      <c r="Q460" s="71"/>
      <c r="R460" s="71"/>
      <c r="S460" s="71"/>
      <c r="T460" s="72"/>
      <c r="U460" s="34"/>
      <c r="V460" s="34"/>
      <c r="W460" s="34"/>
      <c r="X460" s="34"/>
      <c r="Y460" s="34"/>
      <c r="Z460" s="34"/>
      <c r="AA460" s="34"/>
      <c r="AB460" s="34"/>
      <c r="AC460" s="34"/>
      <c r="AD460" s="34"/>
      <c r="AE460" s="34"/>
      <c r="AT460" s="17" t="s">
        <v>247</v>
      </c>
      <c r="AU460" s="17" t="s">
        <v>219</v>
      </c>
    </row>
    <row r="461" spans="1:65" s="13" customFormat="1" ht="22.5">
      <c r="B461" s="221"/>
      <c r="C461" s="222"/>
      <c r="D461" s="223" t="s">
        <v>228</v>
      </c>
      <c r="E461" s="224" t="s">
        <v>1</v>
      </c>
      <c r="F461" s="225" t="s">
        <v>229</v>
      </c>
      <c r="G461" s="222"/>
      <c r="H461" s="224" t="s">
        <v>1</v>
      </c>
      <c r="I461" s="226"/>
      <c r="J461" s="222"/>
      <c r="K461" s="222"/>
      <c r="L461" s="227"/>
      <c r="M461" s="228"/>
      <c r="N461" s="229"/>
      <c r="O461" s="229"/>
      <c r="P461" s="229"/>
      <c r="Q461" s="229"/>
      <c r="R461" s="229"/>
      <c r="S461" s="229"/>
      <c r="T461" s="230"/>
      <c r="AT461" s="231" t="s">
        <v>228</v>
      </c>
      <c r="AU461" s="231" t="s">
        <v>219</v>
      </c>
      <c r="AV461" s="13" t="s">
        <v>82</v>
      </c>
      <c r="AW461" s="13" t="s">
        <v>31</v>
      </c>
      <c r="AX461" s="13" t="s">
        <v>75</v>
      </c>
      <c r="AY461" s="231" t="s">
        <v>218</v>
      </c>
    </row>
    <row r="462" spans="1:65" s="13" customFormat="1" ht="11.25">
      <c r="B462" s="221"/>
      <c r="C462" s="222"/>
      <c r="D462" s="223" t="s">
        <v>228</v>
      </c>
      <c r="E462" s="224" t="s">
        <v>1</v>
      </c>
      <c r="F462" s="225" t="s">
        <v>230</v>
      </c>
      <c r="G462" s="222"/>
      <c r="H462" s="224" t="s">
        <v>1</v>
      </c>
      <c r="I462" s="226"/>
      <c r="J462" s="222"/>
      <c r="K462" s="222"/>
      <c r="L462" s="227"/>
      <c r="M462" s="228"/>
      <c r="N462" s="229"/>
      <c r="O462" s="229"/>
      <c r="P462" s="229"/>
      <c r="Q462" s="229"/>
      <c r="R462" s="229"/>
      <c r="S462" s="229"/>
      <c r="T462" s="230"/>
      <c r="AT462" s="231" t="s">
        <v>228</v>
      </c>
      <c r="AU462" s="231" t="s">
        <v>219</v>
      </c>
      <c r="AV462" s="13" t="s">
        <v>82</v>
      </c>
      <c r="AW462" s="13" t="s">
        <v>31</v>
      </c>
      <c r="AX462" s="13" t="s">
        <v>75</v>
      </c>
      <c r="AY462" s="231" t="s">
        <v>218</v>
      </c>
    </row>
    <row r="463" spans="1:65" s="14" customFormat="1" ht="11.25">
      <c r="B463" s="232"/>
      <c r="C463" s="233"/>
      <c r="D463" s="223" t="s">
        <v>228</v>
      </c>
      <c r="E463" s="234" t="s">
        <v>1</v>
      </c>
      <c r="F463" s="235" t="s">
        <v>584</v>
      </c>
      <c r="G463" s="233"/>
      <c r="H463" s="236">
        <v>1.7999999999999999E-2</v>
      </c>
      <c r="I463" s="237"/>
      <c r="J463" s="233"/>
      <c r="K463" s="233"/>
      <c r="L463" s="238"/>
      <c r="M463" s="239"/>
      <c r="N463" s="240"/>
      <c r="O463" s="240"/>
      <c r="P463" s="240"/>
      <c r="Q463" s="240"/>
      <c r="R463" s="240"/>
      <c r="S463" s="240"/>
      <c r="T463" s="241"/>
      <c r="AT463" s="242" t="s">
        <v>228</v>
      </c>
      <c r="AU463" s="242" t="s">
        <v>219</v>
      </c>
      <c r="AV463" s="14" t="s">
        <v>84</v>
      </c>
      <c r="AW463" s="14" t="s">
        <v>31</v>
      </c>
      <c r="AX463" s="14" t="s">
        <v>75</v>
      </c>
      <c r="AY463" s="242" t="s">
        <v>218</v>
      </c>
    </row>
    <row r="464" spans="1:65" s="2" customFormat="1" ht="16.5" customHeight="1">
      <c r="A464" s="34"/>
      <c r="B464" s="35"/>
      <c r="C464" s="208" t="s">
        <v>345</v>
      </c>
      <c r="D464" s="208" t="s">
        <v>221</v>
      </c>
      <c r="E464" s="209" t="s">
        <v>585</v>
      </c>
      <c r="F464" s="210" t="s">
        <v>586</v>
      </c>
      <c r="G464" s="211" t="s">
        <v>245</v>
      </c>
      <c r="H464" s="212">
        <v>9.4499999999999993</v>
      </c>
      <c r="I464" s="213"/>
      <c r="J464" s="214">
        <f>ROUND(I464*H464,2)</f>
        <v>0</v>
      </c>
      <c r="K464" s="210" t="s">
        <v>225</v>
      </c>
      <c r="L464" s="39"/>
      <c r="M464" s="215" t="s">
        <v>1</v>
      </c>
      <c r="N464" s="216" t="s">
        <v>40</v>
      </c>
      <c r="O464" s="71"/>
      <c r="P464" s="217">
        <f>O464*H464</f>
        <v>0</v>
      </c>
      <c r="Q464" s="217">
        <v>0</v>
      </c>
      <c r="R464" s="217">
        <f>Q464*H464</f>
        <v>0</v>
      </c>
      <c r="S464" s="217">
        <v>0.13100000000000001</v>
      </c>
      <c r="T464" s="218">
        <f>S464*H464</f>
        <v>1.2379499999999999</v>
      </c>
      <c r="U464" s="34"/>
      <c r="V464" s="34"/>
      <c r="W464" s="34"/>
      <c r="X464" s="34"/>
      <c r="Y464" s="34"/>
      <c r="Z464" s="34"/>
      <c r="AA464" s="34"/>
      <c r="AB464" s="34"/>
      <c r="AC464" s="34"/>
      <c r="AD464" s="34"/>
      <c r="AE464" s="34"/>
      <c r="AR464" s="219" t="s">
        <v>226</v>
      </c>
      <c r="AT464" s="219" t="s">
        <v>221</v>
      </c>
      <c r="AU464" s="219" t="s">
        <v>219</v>
      </c>
      <c r="AY464" s="17" t="s">
        <v>218</v>
      </c>
      <c r="BE464" s="220">
        <f>IF(N464="základní",J464,0)</f>
        <v>0</v>
      </c>
      <c r="BF464" s="220">
        <f>IF(N464="snížená",J464,0)</f>
        <v>0</v>
      </c>
      <c r="BG464" s="220">
        <f>IF(N464="zákl. přenesená",J464,0)</f>
        <v>0</v>
      </c>
      <c r="BH464" s="220">
        <f>IF(N464="sníž. přenesená",J464,0)</f>
        <v>0</v>
      </c>
      <c r="BI464" s="220">
        <f>IF(N464="nulová",J464,0)</f>
        <v>0</v>
      </c>
      <c r="BJ464" s="17" t="s">
        <v>82</v>
      </c>
      <c r="BK464" s="220">
        <f>ROUND(I464*H464,2)</f>
        <v>0</v>
      </c>
      <c r="BL464" s="17" t="s">
        <v>226</v>
      </c>
      <c r="BM464" s="219" t="s">
        <v>587</v>
      </c>
    </row>
    <row r="465" spans="1:65" s="13" customFormat="1" ht="22.5">
      <c r="B465" s="221"/>
      <c r="C465" s="222"/>
      <c r="D465" s="223" t="s">
        <v>228</v>
      </c>
      <c r="E465" s="224" t="s">
        <v>1</v>
      </c>
      <c r="F465" s="225" t="s">
        <v>229</v>
      </c>
      <c r="G465" s="222"/>
      <c r="H465" s="224" t="s">
        <v>1</v>
      </c>
      <c r="I465" s="226"/>
      <c r="J465" s="222"/>
      <c r="K465" s="222"/>
      <c r="L465" s="227"/>
      <c r="M465" s="228"/>
      <c r="N465" s="229"/>
      <c r="O465" s="229"/>
      <c r="P465" s="229"/>
      <c r="Q465" s="229"/>
      <c r="R465" s="229"/>
      <c r="S465" s="229"/>
      <c r="T465" s="230"/>
      <c r="AT465" s="231" t="s">
        <v>228</v>
      </c>
      <c r="AU465" s="231" t="s">
        <v>219</v>
      </c>
      <c r="AV465" s="13" t="s">
        <v>82</v>
      </c>
      <c r="AW465" s="13" t="s">
        <v>31</v>
      </c>
      <c r="AX465" s="13" t="s">
        <v>75</v>
      </c>
      <c r="AY465" s="231" t="s">
        <v>218</v>
      </c>
    </row>
    <row r="466" spans="1:65" s="13" customFormat="1" ht="11.25">
      <c r="B466" s="221"/>
      <c r="C466" s="222"/>
      <c r="D466" s="223" t="s">
        <v>228</v>
      </c>
      <c r="E466" s="224" t="s">
        <v>1</v>
      </c>
      <c r="F466" s="225" t="s">
        <v>230</v>
      </c>
      <c r="G466" s="222"/>
      <c r="H466" s="224" t="s">
        <v>1</v>
      </c>
      <c r="I466" s="226"/>
      <c r="J466" s="222"/>
      <c r="K466" s="222"/>
      <c r="L466" s="227"/>
      <c r="M466" s="228"/>
      <c r="N466" s="229"/>
      <c r="O466" s="229"/>
      <c r="P466" s="229"/>
      <c r="Q466" s="229"/>
      <c r="R466" s="229"/>
      <c r="S466" s="229"/>
      <c r="T466" s="230"/>
      <c r="AT466" s="231" t="s">
        <v>228</v>
      </c>
      <c r="AU466" s="231" t="s">
        <v>219</v>
      </c>
      <c r="AV466" s="13" t="s">
        <v>82</v>
      </c>
      <c r="AW466" s="13" t="s">
        <v>31</v>
      </c>
      <c r="AX466" s="13" t="s">
        <v>75</v>
      </c>
      <c r="AY466" s="231" t="s">
        <v>218</v>
      </c>
    </row>
    <row r="467" spans="1:65" s="14" customFormat="1" ht="11.25">
      <c r="B467" s="232"/>
      <c r="C467" s="233"/>
      <c r="D467" s="223" t="s">
        <v>228</v>
      </c>
      <c r="E467" s="234" t="s">
        <v>1</v>
      </c>
      <c r="F467" s="235" t="s">
        <v>588</v>
      </c>
      <c r="G467" s="233"/>
      <c r="H467" s="236">
        <v>9.4499999999999993</v>
      </c>
      <c r="I467" s="237"/>
      <c r="J467" s="233"/>
      <c r="K467" s="233"/>
      <c r="L467" s="238"/>
      <c r="M467" s="239"/>
      <c r="N467" s="240"/>
      <c r="O467" s="240"/>
      <c r="P467" s="240"/>
      <c r="Q467" s="240"/>
      <c r="R467" s="240"/>
      <c r="S467" s="240"/>
      <c r="T467" s="241"/>
      <c r="AT467" s="242" t="s">
        <v>228</v>
      </c>
      <c r="AU467" s="242" t="s">
        <v>219</v>
      </c>
      <c r="AV467" s="14" t="s">
        <v>84</v>
      </c>
      <c r="AW467" s="14" t="s">
        <v>31</v>
      </c>
      <c r="AX467" s="14" t="s">
        <v>75</v>
      </c>
      <c r="AY467" s="242" t="s">
        <v>218</v>
      </c>
    </row>
    <row r="468" spans="1:65" s="2" customFormat="1" ht="16.5" customHeight="1">
      <c r="A468" s="34"/>
      <c r="B468" s="35"/>
      <c r="C468" s="208" t="s">
        <v>384</v>
      </c>
      <c r="D468" s="208" t="s">
        <v>221</v>
      </c>
      <c r="E468" s="209" t="s">
        <v>589</v>
      </c>
      <c r="F468" s="210" t="s">
        <v>590</v>
      </c>
      <c r="G468" s="211" t="s">
        <v>245</v>
      </c>
      <c r="H468" s="212">
        <v>8.5500000000000007</v>
      </c>
      <c r="I468" s="213"/>
      <c r="J468" s="214">
        <f>ROUND(I468*H468,2)</f>
        <v>0</v>
      </c>
      <c r="K468" s="210" t="s">
        <v>225</v>
      </c>
      <c r="L468" s="39"/>
      <c r="M468" s="215" t="s">
        <v>1</v>
      </c>
      <c r="N468" s="216" t="s">
        <v>40</v>
      </c>
      <c r="O468" s="71"/>
      <c r="P468" s="217">
        <f>O468*H468</f>
        <v>0</v>
      </c>
      <c r="Q468" s="217">
        <v>0</v>
      </c>
      <c r="R468" s="217">
        <f>Q468*H468</f>
        <v>0</v>
      </c>
      <c r="S468" s="217">
        <v>0.26100000000000001</v>
      </c>
      <c r="T468" s="218">
        <f>S468*H468</f>
        <v>2.2315500000000004</v>
      </c>
      <c r="U468" s="34"/>
      <c r="V468" s="34"/>
      <c r="W468" s="34"/>
      <c r="X468" s="34"/>
      <c r="Y468" s="34"/>
      <c r="Z468" s="34"/>
      <c r="AA468" s="34"/>
      <c r="AB468" s="34"/>
      <c r="AC468" s="34"/>
      <c r="AD468" s="34"/>
      <c r="AE468" s="34"/>
      <c r="AR468" s="219" t="s">
        <v>226</v>
      </c>
      <c r="AT468" s="219" t="s">
        <v>221</v>
      </c>
      <c r="AU468" s="219" t="s">
        <v>219</v>
      </c>
      <c r="AY468" s="17" t="s">
        <v>218</v>
      </c>
      <c r="BE468" s="220">
        <f>IF(N468="základní",J468,0)</f>
        <v>0</v>
      </c>
      <c r="BF468" s="220">
        <f>IF(N468="snížená",J468,0)</f>
        <v>0</v>
      </c>
      <c r="BG468" s="220">
        <f>IF(N468="zákl. přenesená",J468,0)</f>
        <v>0</v>
      </c>
      <c r="BH468" s="220">
        <f>IF(N468="sníž. přenesená",J468,0)</f>
        <v>0</v>
      </c>
      <c r="BI468" s="220">
        <f>IF(N468="nulová",J468,0)</f>
        <v>0</v>
      </c>
      <c r="BJ468" s="17" t="s">
        <v>82</v>
      </c>
      <c r="BK468" s="220">
        <f>ROUND(I468*H468,2)</f>
        <v>0</v>
      </c>
      <c r="BL468" s="17" t="s">
        <v>226</v>
      </c>
      <c r="BM468" s="219" t="s">
        <v>591</v>
      </c>
    </row>
    <row r="469" spans="1:65" s="13" customFormat="1" ht="22.5">
      <c r="B469" s="221"/>
      <c r="C469" s="222"/>
      <c r="D469" s="223" t="s">
        <v>228</v>
      </c>
      <c r="E469" s="224" t="s">
        <v>1</v>
      </c>
      <c r="F469" s="225" t="s">
        <v>229</v>
      </c>
      <c r="G469" s="222"/>
      <c r="H469" s="224" t="s">
        <v>1</v>
      </c>
      <c r="I469" s="226"/>
      <c r="J469" s="222"/>
      <c r="K469" s="222"/>
      <c r="L469" s="227"/>
      <c r="M469" s="228"/>
      <c r="N469" s="229"/>
      <c r="O469" s="229"/>
      <c r="P469" s="229"/>
      <c r="Q469" s="229"/>
      <c r="R469" s="229"/>
      <c r="S469" s="229"/>
      <c r="T469" s="230"/>
      <c r="AT469" s="231" t="s">
        <v>228</v>
      </c>
      <c r="AU469" s="231" t="s">
        <v>219</v>
      </c>
      <c r="AV469" s="13" t="s">
        <v>82</v>
      </c>
      <c r="AW469" s="13" t="s">
        <v>31</v>
      </c>
      <c r="AX469" s="13" t="s">
        <v>75</v>
      </c>
      <c r="AY469" s="231" t="s">
        <v>218</v>
      </c>
    </row>
    <row r="470" spans="1:65" s="13" customFormat="1" ht="11.25">
      <c r="B470" s="221"/>
      <c r="C470" s="222"/>
      <c r="D470" s="223" t="s">
        <v>228</v>
      </c>
      <c r="E470" s="224" t="s">
        <v>1</v>
      </c>
      <c r="F470" s="225" t="s">
        <v>230</v>
      </c>
      <c r="G470" s="222"/>
      <c r="H470" s="224" t="s">
        <v>1</v>
      </c>
      <c r="I470" s="226"/>
      <c r="J470" s="222"/>
      <c r="K470" s="222"/>
      <c r="L470" s="227"/>
      <c r="M470" s="228"/>
      <c r="N470" s="229"/>
      <c r="O470" s="229"/>
      <c r="P470" s="229"/>
      <c r="Q470" s="229"/>
      <c r="R470" s="229"/>
      <c r="S470" s="229"/>
      <c r="T470" s="230"/>
      <c r="AT470" s="231" t="s">
        <v>228</v>
      </c>
      <c r="AU470" s="231" t="s">
        <v>219</v>
      </c>
      <c r="AV470" s="13" t="s">
        <v>82</v>
      </c>
      <c r="AW470" s="13" t="s">
        <v>31</v>
      </c>
      <c r="AX470" s="13" t="s">
        <v>75</v>
      </c>
      <c r="AY470" s="231" t="s">
        <v>218</v>
      </c>
    </row>
    <row r="471" spans="1:65" s="14" customFormat="1" ht="11.25">
      <c r="B471" s="232"/>
      <c r="C471" s="233"/>
      <c r="D471" s="223" t="s">
        <v>228</v>
      </c>
      <c r="E471" s="234" t="s">
        <v>1</v>
      </c>
      <c r="F471" s="235" t="s">
        <v>592</v>
      </c>
      <c r="G471" s="233"/>
      <c r="H471" s="236">
        <v>8.5500000000000007</v>
      </c>
      <c r="I471" s="237"/>
      <c r="J471" s="233"/>
      <c r="K471" s="233"/>
      <c r="L471" s="238"/>
      <c r="M471" s="239"/>
      <c r="N471" s="240"/>
      <c r="O471" s="240"/>
      <c r="P471" s="240"/>
      <c r="Q471" s="240"/>
      <c r="R471" s="240"/>
      <c r="S471" s="240"/>
      <c r="T471" s="241"/>
      <c r="AT471" s="242" t="s">
        <v>228</v>
      </c>
      <c r="AU471" s="242" t="s">
        <v>219</v>
      </c>
      <c r="AV471" s="14" t="s">
        <v>84</v>
      </c>
      <c r="AW471" s="14" t="s">
        <v>31</v>
      </c>
      <c r="AX471" s="14" t="s">
        <v>75</v>
      </c>
      <c r="AY471" s="242" t="s">
        <v>218</v>
      </c>
    </row>
    <row r="472" spans="1:65" s="2" customFormat="1" ht="21.75" customHeight="1">
      <c r="A472" s="34"/>
      <c r="B472" s="35"/>
      <c r="C472" s="208" t="s">
        <v>593</v>
      </c>
      <c r="D472" s="208" t="s">
        <v>221</v>
      </c>
      <c r="E472" s="209" t="s">
        <v>594</v>
      </c>
      <c r="F472" s="210" t="s">
        <v>595</v>
      </c>
      <c r="G472" s="211" t="s">
        <v>224</v>
      </c>
      <c r="H472" s="212">
        <v>0.89800000000000002</v>
      </c>
      <c r="I472" s="213"/>
      <c r="J472" s="214">
        <f>ROUND(I472*H472,2)</f>
        <v>0</v>
      </c>
      <c r="K472" s="210" t="s">
        <v>225</v>
      </c>
      <c r="L472" s="39"/>
      <c r="M472" s="215" t="s">
        <v>1</v>
      </c>
      <c r="N472" s="216" t="s">
        <v>40</v>
      </c>
      <c r="O472" s="71"/>
      <c r="P472" s="217">
        <f>O472*H472</f>
        <v>0</v>
      </c>
      <c r="Q472" s="217">
        <v>0</v>
      </c>
      <c r="R472" s="217">
        <f>Q472*H472</f>
        <v>0</v>
      </c>
      <c r="S472" s="217">
        <v>1.8</v>
      </c>
      <c r="T472" s="218">
        <f>S472*H472</f>
        <v>1.6164000000000001</v>
      </c>
      <c r="U472" s="34"/>
      <c r="V472" s="34"/>
      <c r="W472" s="34"/>
      <c r="X472" s="34"/>
      <c r="Y472" s="34"/>
      <c r="Z472" s="34"/>
      <c r="AA472" s="34"/>
      <c r="AB472" s="34"/>
      <c r="AC472" s="34"/>
      <c r="AD472" s="34"/>
      <c r="AE472" s="34"/>
      <c r="AR472" s="219" t="s">
        <v>226</v>
      </c>
      <c r="AT472" s="219" t="s">
        <v>221</v>
      </c>
      <c r="AU472" s="219" t="s">
        <v>219</v>
      </c>
      <c r="AY472" s="17" t="s">
        <v>218</v>
      </c>
      <c r="BE472" s="220">
        <f>IF(N472="základní",J472,0)</f>
        <v>0</v>
      </c>
      <c r="BF472" s="220">
        <f>IF(N472="snížená",J472,0)</f>
        <v>0</v>
      </c>
      <c r="BG472" s="220">
        <f>IF(N472="zákl. přenesená",J472,0)</f>
        <v>0</v>
      </c>
      <c r="BH472" s="220">
        <f>IF(N472="sníž. přenesená",J472,0)</f>
        <v>0</v>
      </c>
      <c r="BI472" s="220">
        <f>IF(N472="nulová",J472,0)</f>
        <v>0</v>
      </c>
      <c r="BJ472" s="17" t="s">
        <v>82</v>
      </c>
      <c r="BK472" s="220">
        <f>ROUND(I472*H472,2)</f>
        <v>0</v>
      </c>
      <c r="BL472" s="17" t="s">
        <v>226</v>
      </c>
      <c r="BM472" s="219" t="s">
        <v>596</v>
      </c>
    </row>
    <row r="473" spans="1:65" s="2" customFormat="1" ht="39">
      <c r="A473" s="34"/>
      <c r="B473" s="35"/>
      <c r="C473" s="36"/>
      <c r="D473" s="223" t="s">
        <v>247</v>
      </c>
      <c r="E473" s="36"/>
      <c r="F473" s="243" t="s">
        <v>597</v>
      </c>
      <c r="G473" s="36"/>
      <c r="H473" s="36"/>
      <c r="I473" s="122"/>
      <c r="J473" s="36"/>
      <c r="K473" s="36"/>
      <c r="L473" s="39"/>
      <c r="M473" s="244"/>
      <c r="N473" s="245"/>
      <c r="O473" s="71"/>
      <c r="P473" s="71"/>
      <c r="Q473" s="71"/>
      <c r="R473" s="71"/>
      <c r="S473" s="71"/>
      <c r="T473" s="72"/>
      <c r="U473" s="34"/>
      <c r="V473" s="34"/>
      <c r="W473" s="34"/>
      <c r="X473" s="34"/>
      <c r="Y473" s="34"/>
      <c r="Z473" s="34"/>
      <c r="AA473" s="34"/>
      <c r="AB473" s="34"/>
      <c r="AC473" s="34"/>
      <c r="AD473" s="34"/>
      <c r="AE473" s="34"/>
      <c r="AT473" s="17" t="s">
        <v>247</v>
      </c>
      <c r="AU473" s="17" t="s">
        <v>219</v>
      </c>
    </row>
    <row r="474" spans="1:65" s="13" customFormat="1" ht="22.5">
      <c r="B474" s="221"/>
      <c r="C474" s="222"/>
      <c r="D474" s="223" t="s">
        <v>228</v>
      </c>
      <c r="E474" s="224" t="s">
        <v>1</v>
      </c>
      <c r="F474" s="225" t="s">
        <v>229</v>
      </c>
      <c r="G474" s="222"/>
      <c r="H474" s="224" t="s">
        <v>1</v>
      </c>
      <c r="I474" s="226"/>
      <c r="J474" s="222"/>
      <c r="K474" s="222"/>
      <c r="L474" s="227"/>
      <c r="M474" s="228"/>
      <c r="N474" s="229"/>
      <c r="O474" s="229"/>
      <c r="P474" s="229"/>
      <c r="Q474" s="229"/>
      <c r="R474" s="229"/>
      <c r="S474" s="229"/>
      <c r="T474" s="230"/>
      <c r="AT474" s="231" t="s">
        <v>228</v>
      </c>
      <c r="AU474" s="231" t="s">
        <v>219</v>
      </c>
      <c r="AV474" s="13" t="s">
        <v>82</v>
      </c>
      <c r="AW474" s="13" t="s">
        <v>31</v>
      </c>
      <c r="AX474" s="13" t="s">
        <v>75</v>
      </c>
      <c r="AY474" s="231" t="s">
        <v>218</v>
      </c>
    </row>
    <row r="475" spans="1:65" s="13" customFormat="1" ht="11.25">
      <c r="B475" s="221"/>
      <c r="C475" s="222"/>
      <c r="D475" s="223" t="s">
        <v>228</v>
      </c>
      <c r="E475" s="224" t="s">
        <v>1</v>
      </c>
      <c r="F475" s="225" t="s">
        <v>230</v>
      </c>
      <c r="G475" s="222"/>
      <c r="H475" s="224" t="s">
        <v>1</v>
      </c>
      <c r="I475" s="226"/>
      <c r="J475" s="222"/>
      <c r="K475" s="222"/>
      <c r="L475" s="227"/>
      <c r="M475" s="228"/>
      <c r="N475" s="229"/>
      <c r="O475" s="229"/>
      <c r="P475" s="229"/>
      <c r="Q475" s="229"/>
      <c r="R475" s="229"/>
      <c r="S475" s="229"/>
      <c r="T475" s="230"/>
      <c r="AT475" s="231" t="s">
        <v>228</v>
      </c>
      <c r="AU475" s="231" t="s">
        <v>219</v>
      </c>
      <c r="AV475" s="13" t="s">
        <v>82</v>
      </c>
      <c r="AW475" s="13" t="s">
        <v>31</v>
      </c>
      <c r="AX475" s="13" t="s">
        <v>75</v>
      </c>
      <c r="AY475" s="231" t="s">
        <v>218</v>
      </c>
    </row>
    <row r="476" spans="1:65" s="14" customFormat="1" ht="11.25">
      <c r="B476" s="232"/>
      <c r="C476" s="233"/>
      <c r="D476" s="223" t="s">
        <v>228</v>
      </c>
      <c r="E476" s="234" t="s">
        <v>1</v>
      </c>
      <c r="F476" s="235" t="s">
        <v>598</v>
      </c>
      <c r="G476" s="233"/>
      <c r="H476" s="236">
        <v>0.89800000000000002</v>
      </c>
      <c r="I476" s="237"/>
      <c r="J476" s="233"/>
      <c r="K476" s="233"/>
      <c r="L476" s="238"/>
      <c r="M476" s="239"/>
      <c r="N476" s="240"/>
      <c r="O476" s="240"/>
      <c r="P476" s="240"/>
      <c r="Q476" s="240"/>
      <c r="R476" s="240"/>
      <c r="S476" s="240"/>
      <c r="T476" s="241"/>
      <c r="AT476" s="242" t="s">
        <v>228</v>
      </c>
      <c r="AU476" s="242" t="s">
        <v>219</v>
      </c>
      <c r="AV476" s="14" t="s">
        <v>84</v>
      </c>
      <c r="AW476" s="14" t="s">
        <v>31</v>
      </c>
      <c r="AX476" s="14" t="s">
        <v>75</v>
      </c>
      <c r="AY476" s="242" t="s">
        <v>218</v>
      </c>
    </row>
    <row r="477" spans="1:65" s="2" customFormat="1" ht="21.75" customHeight="1">
      <c r="A477" s="34"/>
      <c r="B477" s="35"/>
      <c r="C477" s="208" t="s">
        <v>599</v>
      </c>
      <c r="D477" s="208" t="s">
        <v>221</v>
      </c>
      <c r="E477" s="209" t="s">
        <v>600</v>
      </c>
      <c r="F477" s="210" t="s">
        <v>601</v>
      </c>
      <c r="G477" s="211" t="s">
        <v>253</v>
      </c>
      <c r="H477" s="212">
        <v>1</v>
      </c>
      <c r="I477" s="213"/>
      <c r="J477" s="214">
        <f>ROUND(I477*H477,2)</f>
        <v>0</v>
      </c>
      <c r="K477" s="210" t="s">
        <v>225</v>
      </c>
      <c r="L477" s="39"/>
      <c r="M477" s="215" t="s">
        <v>1</v>
      </c>
      <c r="N477" s="216" t="s">
        <v>40</v>
      </c>
      <c r="O477" s="71"/>
      <c r="P477" s="217">
        <f>O477*H477</f>
        <v>0</v>
      </c>
      <c r="Q477" s="217">
        <v>0</v>
      </c>
      <c r="R477" s="217">
        <f>Q477*H477</f>
        <v>0</v>
      </c>
      <c r="S477" s="217">
        <v>1.4999999999999999E-2</v>
      </c>
      <c r="T477" s="218">
        <f>S477*H477</f>
        <v>1.4999999999999999E-2</v>
      </c>
      <c r="U477" s="34"/>
      <c r="V477" s="34"/>
      <c r="W477" s="34"/>
      <c r="X477" s="34"/>
      <c r="Y477" s="34"/>
      <c r="Z477" s="34"/>
      <c r="AA477" s="34"/>
      <c r="AB477" s="34"/>
      <c r="AC477" s="34"/>
      <c r="AD477" s="34"/>
      <c r="AE477" s="34"/>
      <c r="AR477" s="219" t="s">
        <v>226</v>
      </c>
      <c r="AT477" s="219" t="s">
        <v>221</v>
      </c>
      <c r="AU477" s="219" t="s">
        <v>219</v>
      </c>
      <c r="AY477" s="17" t="s">
        <v>218</v>
      </c>
      <c r="BE477" s="220">
        <f>IF(N477="základní",J477,0)</f>
        <v>0</v>
      </c>
      <c r="BF477" s="220">
        <f>IF(N477="snížená",J477,0)</f>
        <v>0</v>
      </c>
      <c r="BG477" s="220">
        <f>IF(N477="zákl. přenesená",J477,0)</f>
        <v>0</v>
      </c>
      <c r="BH477" s="220">
        <f>IF(N477="sníž. přenesená",J477,0)</f>
        <v>0</v>
      </c>
      <c r="BI477" s="220">
        <f>IF(N477="nulová",J477,0)</f>
        <v>0</v>
      </c>
      <c r="BJ477" s="17" t="s">
        <v>82</v>
      </c>
      <c r="BK477" s="220">
        <f>ROUND(I477*H477,2)</f>
        <v>0</v>
      </c>
      <c r="BL477" s="17" t="s">
        <v>226</v>
      </c>
      <c r="BM477" s="219" t="s">
        <v>602</v>
      </c>
    </row>
    <row r="478" spans="1:65" s="13" customFormat="1" ht="22.5">
      <c r="B478" s="221"/>
      <c r="C478" s="222"/>
      <c r="D478" s="223" t="s">
        <v>228</v>
      </c>
      <c r="E478" s="224" t="s">
        <v>1</v>
      </c>
      <c r="F478" s="225" t="s">
        <v>229</v>
      </c>
      <c r="G478" s="222"/>
      <c r="H478" s="224" t="s">
        <v>1</v>
      </c>
      <c r="I478" s="226"/>
      <c r="J478" s="222"/>
      <c r="K478" s="222"/>
      <c r="L478" s="227"/>
      <c r="M478" s="228"/>
      <c r="N478" s="229"/>
      <c r="O478" s="229"/>
      <c r="P478" s="229"/>
      <c r="Q478" s="229"/>
      <c r="R478" s="229"/>
      <c r="S478" s="229"/>
      <c r="T478" s="230"/>
      <c r="AT478" s="231" t="s">
        <v>228</v>
      </c>
      <c r="AU478" s="231" t="s">
        <v>219</v>
      </c>
      <c r="AV478" s="13" t="s">
        <v>82</v>
      </c>
      <c r="AW478" s="13" t="s">
        <v>31</v>
      </c>
      <c r="AX478" s="13" t="s">
        <v>75</v>
      </c>
      <c r="AY478" s="231" t="s">
        <v>218</v>
      </c>
    </row>
    <row r="479" spans="1:65" s="13" customFormat="1" ht="11.25">
      <c r="B479" s="221"/>
      <c r="C479" s="222"/>
      <c r="D479" s="223" t="s">
        <v>228</v>
      </c>
      <c r="E479" s="224" t="s">
        <v>1</v>
      </c>
      <c r="F479" s="225" t="s">
        <v>230</v>
      </c>
      <c r="G479" s="222"/>
      <c r="H479" s="224" t="s">
        <v>1</v>
      </c>
      <c r="I479" s="226"/>
      <c r="J479" s="222"/>
      <c r="K479" s="222"/>
      <c r="L479" s="227"/>
      <c r="M479" s="228"/>
      <c r="N479" s="229"/>
      <c r="O479" s="229"/>
      <c r="P479" s="229"/>
      <c r="Q479" s="229"/>
      <c r="R479" s="229"/>
      <c r="S479" s="229"/>
      <c r="T479" s="230"/>
      <c r="AT479" s="231" t="s">
        <v>228</v>
      </c>
      <c r="AU479" s="231" t="s">
        <v>219</v>
      </c>
      <c r="AV479" s="13" t="s">
        <v>82</v>
      </c>
      <c r="AW479" s="13" t="s">
        <v>31</v>
      </c>
      <c r="AX479" s="13" t="s">
        <v>75</v>
      </c>
      <c r="AY479" s="231" t="s">
        <v>218</v>
      </c>
    </row>
    <row r="480" spans="1:65" s="14" customFormat="1" ht="11.25">
      <c r="B480" s="232"/>
      <c r="C480" s="233"/>
      <c r="D480" s="223" t="s">
        <v>228</v>
      </c>
      <c r="E480" s="234" t="s">
        <v>1</v>
      </c>
      <c r="F480" s="235" t="s">
        <v>256</v>
      </c>
      <c r="G480" s="233"/>
      <c r="H480" s="236">
        <v>1</v>
      </c>
      <c r="I480" s="237"/>
      <c r="J480" s="233"/>
      <c r="K480" s="233"/>
      <c r="L480" s="238"/>
      <c r="M480" s="239"/>
      <c r="N480" s="240"/>
      <c r="O480" s="240"/>
      <c r="P480" s="240"/>
      <c r="Q480" s="240"/>
      <c r="R480" s="240"/>
      <c r="S480" s="240"/>
      <c r="T480" s="241"/>
      <c r="AT480" s="242" t="s">
        <v>228</v>
      </c>
      <c r="AU480" s="242" t="s">
        <v>219</v>
      </c>
      <c r="AV480" s="14" t="s">
        <v>84</v>
      </c>
      <c r="AW480" s="14" t="s">
        <v>31</v>
      </c>
      <c r="AX480" s="14" t="s">
        <v>75</v>
      </c>
      <c r="AY480" s="242" t="s">
        <v>218</v>
      </c>
    </row>
    <row r="481" spans="1:65" s="2" customFormat="1" ht="21.75" customHeight="1">
      <c r="A481" s="34"/>
      <c r="B481" s="35"/>
      <c r="C481" s="208" t="s">
        <v>603</v>
      </c>
      <c r="D481" s="208" t="s">
        <v>221</v>
      </c>
      <c r="E481" s="209" t="s">
        <v>604</v>
      </c>
      <c r="F481" s="210" t="s">
        <v>605</v>
      </c>
      <c r="G481" s="211" t="s">
        <v>253</v>
      </c>
      <c r="H481" s="212">
        <v>1</v>
      </c>
      <c r="I481" s="213"/>
      <c r="J481" s="214">
        <f>ROUND(I481*H481,2)</f>
        <v>0</v>
      </c>
      <c r="K481" s="210" t="s">
        <v>225</v>
      </c>
      <c r="L481" s="39"/>
      <c r="M481" s="215" t="s">
        <v>1</v>
      </c>
      <c r="N481" s="216" t="s">
        <v>40</v>
      </c>
      <c r="O481" s="71"/>
      <c r="P481" s="217">
        <f>O481*H481</f>
        <v>0</v>
      </c>
      <c r="Q481" s="217">
        <v>0</v>
      </c>
      <c r="R481" s="217">
        <f>Q481*H481</f>
        <v>0</v>
      </c>
      <c r="S481" s="217">
        <v>4.9000000000000002E-2</v>
      </c>
      <c r="T481" s="218">
        <f>S481*H481</f>
        <v>4.9000000000000002E-2</v>
      </c>
      <c r="U481" s="34"/>
      <c r="V481" s="34"/>
      <c r="W481" s="34"/>
      <c r="X481" s="34"/>
      <c r="Y481" s="34"/>
      <c r="Z481" s="34"/>
      <c r="AA481" s="34"/>
      <c r="AB481" s="34"/>
      <c r="AC481" s="34"/>
      <c r="AD481" s="34"/>
      <c r="AE481" s="34"/>
      <c r="AR481" s="219" t="s">
        <v>226</v>
      </c>
      <c r="AT481" s="219" t="s">
        <v>221</v>
      </c>
      <c r="AU481" s="219" t="s">
        <v>219</v>
      </c>
      <c r="AY481" s="17" t="s">
        <v>218</v>
      </c>
      <c r="BE481" s="220">
        <f>IF(N481="základní",J481,0)</f>
        <v>0</v>
      </c>
      <c r="BF481" s="220">
        <f>IF(N481="snížená",J481,0)</f>
        <v>0</v>
      </c>
      <c r="BG481" s="220">
        <f>IF(N481="zákl. přenesená",J481,0)</f>
        <v>0</v>
      </c>
      <c r="BH481" s="220">
        <f>IF(N481="sníž. přenesená",J481,0)</f>
        <v>0</v>
      </c>
      <c r="BI481" s="220">
        <f>IF(N481="nulová",J481,0)</f>
        <v>0</v>
      </c>
      <c r="BJ481" s="17" t="s">
        <v>82</v>
      </c>
      <c r="BK481" s="220">
        <f>ROUND(I481*H481,2)</f>
        <v>0</v>
      </c>
      <c r="BL481" s="17" t="s">
        <v>226</v>
      </c>
      <c r="BM481" s="219" t="s">
        <v>606</v>
      </c>
    </row>
    <row r="482" spans="1:65" s="13" customFormat="1" ht="22.5">
      <c r="B482" s="221"/>
      <c r="C482" s="222"/>
      <c r="D482" s="223" t="s">
        <v>228</v>
      </c>
      <c r="E482" s="224" t="s">
        <v>1</v>
      </c>
      <c r="F482" s="225" t="s">
        <v>229</v>
      </c>
      <c r="G482" s="222"/>
      <c r="H482" s="224" t="s">
        <v>1</v>
      </c>
      <c r="I482" s="226"/>
      <c r="J482" s="222"/>
      <c r="K482" s="222"/>
      <c r="L482" s="227"/>
      <c r="M482" s="228"/>
      <c r="N482" s="229"/>
      <c r="O482" s="229"/>
      <c r="P482" s="229"/>
      <c r="Q482" s="229"/>
      <c r="R482" s="229"/>
      <c r="S482" s="229"/>
      <c r="T482" s="230"/>
      <c r="AT482" s="231" t="s">
        <v>228</v>
      </c>
      <c r="AU482" s="231" t="s">
        <v>219</v>
      </c>
      <c r="AV482" s="13" t="s">
        <v>82</v>
      </c>
      <c r="AW482" s="13" t="s">
        <v>31</v>
      </c>
      <c r="AX482" s="13" t="s">
        <v>75</v>
      </c>
      <c r="AY482" s="231" t="s">
        <v>218</v>
      </c>
    </row>
    <row r="483" spans="1:65" s="13" customFormat="1" ht="11.25">
      <c r="B483" s="221"/>
      <c r="C483" s="222"/>
      <c r="D483" s="223" t="s">
        <v>228</v>
      </c>
      <c r="E483" s="224" t="s">
        <v>1</v>
      </c>
      <c r="F483" s="225" t="s">
        <v>230</v>
      </c>
      <c r="G483" s="222"/>
      <c r="H483" s="224" t="s">
        <v>1</v>
      </c>
      <c r="I483" s="226"/>
      <c r="J483" s="222"/>
      <c r="K483" s="222"/>
      <c r="L483" s="227"/>
      <c r="M483" s="228"/>
      <c r="N483" s="229"/>
      <c r="O483" s="229"/>
      <c r="P483" s="229"/>
      <c r="Q483" s="229"/>
      <c r="R483" s="229"/>
      <c r="S483" s="229"/>
      <c r="T483" s="230"/>
      <c r="AT483" s="231" t="s">
        <v>228</v>
      </c>
      <c r="AU483" s="231" t="s">
        <v>219</v>
      </c>
      <c r="AV483" s="13" t="s">
        <v>82</v>
      </c>
      <c r="AW483" s="13" t="s">
        <v>31</v>
      </c>
      <c r="AX483" s="13" t="s">
        <v>75</v>
      </c>
      <c r="AY483" s="231" t="s">
        <v>218</v>
      </c>
    </row>
    <row r="484" spans="1:65" s="14" customFormat="1" ht="11.25">
      <c r="B484" s="232"/>
      <c r="C484" s="233"/>
      <c r="D484" s="223" t="s">
        <v>228</v>
      </c>
      <c r="E484" s="234" t="s">
        <v>1</v>
      </c>
      <c r="F484" s="235" t="s">
        <v>256</v>
      </c>
      <c r="G484" s="233"/>
      <c r="H484" s="236">
        <v>1</v>
      </c>
      <c r="I484" s="237"/>
      <c r="J484" s="233"/>
      <c r="K484" s="233"/>
      <c r="L484" s="238"/>
      <c r="M484" s="239"/>
      <c r="N484" s="240"/>
      <c r="O484" s="240"/>
      <c r="P484" s="240"/>
      <c r="Q484" s="240"/>
      <c r="R484" s="240"/>
      <c r="S484" s="240"/>
      <c r="T484" s="241"/>
      <c r="AT484" s="242" t="s">
        <v>228</v>
      </c>
      <c r="AU484" s="242" t="s">
        <v>219</v>
      </c>
      <c r="AV484" s="14" t="s">
        <v>84</v>
      </c>
      <c r="AW484" s="14" t="s">
        <v>31</v>
      </c>
      <c r="AX484" s="14" t="s">
        <v>75</v>
      </c>
      <c r="AY484" s="242" t="s">
        <v>218</v>
      </c>
    </row>
    <row r="485" spans="1:65" s="2" customFormat="1" ht="21.75" customHeight="1">
      <c r="A485" s="34"/>
      <c r="B485" s="35"/>
      <c r="C485" s="208" t="s">
        <v>607</v>
      </c>
      <c r="D485" s="208" t="s">
        <v>221</v>
      </c>
      <c r="E485" s="209" t="s">
        <v>608</v>
      </c>
      <c r="F485" s="210" t="s">
        <v>609</v>
      </c>
      <c r="G485" s="211" t="s">
        <v>260</v>
      </c>
      <c r="H485" s="212">
        <v>5.3</v>
      </c>
      <c r="I485" s="213"/>
      <c r="J485" s="214">
        <f>ROUND(I485*H485,2)</f>
        <v>0</v>
      </c>
      <c r="K485" s="210" t="s">
        <v>225</v>
      </c>
      <c r="L485" s="39"/>
      <c r="M485" s="215" t="s">
        <v>1</v>
      </c>
      <c r="N485" s="216" t="s">
        <v>40</v>
      </c>
      <c r="O485" s="71"/>
      <c r="P485" s="217">
        <f>O485*H485</f>
        <v>0</v>
      </c>
      <c r="Q485" s="217">
        <v>5.3260000000000002E-2</v>
      </c>
      <c r="R485" s="217">
        <f>Q485*H485</f>
        <v>0.28227799999999997</v>
      </c>
      <c r="S485" s="217">
        <v>0</v>
      </c>
      <c r="T485" s="218">
        <f>S485*H485</f>
        <v>0</v>
      </c>
      <c r="U485" s="34"/>
      <c r="V485" s="34"/>
      <c r="W485" s="34"/>
      <c r="X485" s="34"/>
      <c r="Y485" s="34"/>
      <c r="Z485" s="34"/>
      <c r="AA485" s="34"/>
      <c r="AB485" s="34"/>
      <c r="AC485" s="34"/>
      <c r="AD485" s="34"/>
      <c r="AE485" s="34"/>
      <c r="AR485" s="219" t="s">
        <v>226</v>
      </c>
      <c r="AT485" s="219" t="s">
        <v>221</v>
      </c>
      <c r="AU485" s="219" t="s">
        <v>219</v>
      </c>
      <c r="AY485" s="17" t="s">
        <v>218</v>
      </c>
      <c r="BE485" s="220">
        <f>IF(N485="základní",J485,0)</f>
        <v>0</v>
      </c>
      <c r="BF485" s="220">
        <f>IF(N485="snížená",J485,0)</f>
        <v>0</v>
      </c>
      <c r="BG485" s="220">
        <f>IF(N485="zákl. přenesená",J485,0)</f>
        <v>0</v>
      </c>
      <c r="BH485" s="220">
        <f>IF(N485="sníž. přenesená",J485,0)</f>
        <v>0</v>
      </c>
      <c r="BI485" s="220">
        <f>IF(N485="nulová",J485,0)</f>
        <v>0</v>
      </c>
      <c r="BJ485" s="17" t="s">
        <v>82</v>
      </c>
      <c r="BK485" s="220">
        <f>ROUND(I485*H485,2)</f>
        <v>0</v>
      </c>
      <c r="BL485" s="17" t="s">
        <v>226</v>
      </c>
      <c r="BM485" s="219" t="s">
        <v>610</v>
      </c>
    </row>
    <row r="486" spans="1:65" s="2" customFormat="1" ht="39">
      <c r="A486" s="34"/>
      <c r="B486" s="35"/>
      <c r="C486" s="36"/>
      <c r="D486" s="223" t="s">
        <v>247</v>
      </c>
      <c r="E486" s="36"/>
      <c r="F486" s="243" t="s">
        <v>611</v>
      </c>
      <c r="G486" s="36"/>
      <c r="H486" s="36"/>
      <c r="I486" s="122"/>
      <c r="J486" s="36"/>
      <c r="K486" s="36"/>
      <c r="L486" s="39"/>
      <c r="M486" s="244"/>
      <c r="N486" s="245"/>
      <c r="O486" s="71"/>
      <c r="P486" s="71"/>
      <c r="Q486" s="71"/>
      <c r="R486" s="71"/>
      <c r="S486" s="71"/>
      <c r="T486" s="72"/>
      <c r="U486" s="34"/>
      <c r="V486" s="34"/>
      <c r="W486" s="34"/>
      <c r="X486" s="34"/>
      <c r="Y486" s="34"/>
      <c r="Z486" s="34"/>
      <c r="AA486" s="34"/>
      <c r="AB486" s="34"/>
      <c r="AC486" s="34"/>
      <c r="AD486" s="34"/>
      <c r="AE486" s="34"/>
      <c r="AT486" s="17" t="s">
        <v>247</v>
      </c>
      <c r="AU486" s="17" t="s">
        <v>219</v>
      </c>
    </row>
    <row r="487" spans="1:65" s="13" customFormat="1" ht="22.5">
      <c r="B487" s="221"/>
      <c r="C487" s="222"/>
      <c r="D487" s="223" t="s">
        <v>228</v>
      </c>
      <c r="E487" s="224" t="s">
        <v>1</v>
      </c>
      <c r="F487" s="225" t="s">
        <v>229</v>
      </c>
      <c r="G487" s="222"/>
      <c r="H487" s="224" t="s">
        <v>1</v>
      </c>
      <c r="I487" s="226"/>
      <c r="J487" s="222"/>
      <c r="K487" s="222"/>
      <c r="L487" s="227"/>
      <c r="M487" s="228"/>
      <c r="N487" s="229"/>
      <c r="O487" s="229"/>
      <c r="P487" s="229"/>
      <c r="Q487" s="229"/>
      <c r="R487" s="229"/>
      <c r="S487" s="229"/>
      <c r="T487" s="230"/>
      <c r="AT487" s="231" t="s">
        <v>228</v>
      </c>
      <c r="AU487" s="231" t="s">
        <v>219</v>
      </c>
      <c r="AV487" s="13" t="s">
        <v>82</v>
      </c>
      <c r="AW487" s="13" t="s">
        <v>31</v>
      </c>
      <c r="AX487" s="13" t="s">
        <v>75</v>
      </c>
      <c r="AY487" s="231" t="s">
        <v>218</v>
      </c>
    </row>
    <row r="488" spans="1:65" s="13" customFormat="1" ht="11.25">
      <c r="B488" s="221"/>
      <c r="C488" s="222"/>
      <c r="D488" s="223" t="s">
        <v>228</v>
      </c>
      <c r="E488" s="224" t="s">
        <v>1</v>
      </c>
      <c r="F488" s="225" t="s">
        <v>230</v>
      </c>
      <c r="G488" s="222"/>
      <c r="H488" s="224" t="s">
        <v>1</v>
      </c>
      <c r="I488" s="226"/>
      <c r="J488" s="222"/>
      <c r="K488" s="222"/>
      <c r="L488" s="227"/>
      <c r="M488" s="228"/>
      <c r="N488" s="229"/>
      <c r="O488" s="229"/>
      <c r="P488" s="229"/>
      <c r="Q488" s="229"/>
      <c r="R488" s="229"/>
      <c r="S488" s="229"/>
      <c r="T488" s="230"/>
      <c r="AT488" s="231" t="s">
        <v>228</v>
      </c>
      <c r="AU488" s="231" t="s">
        <v>219</v>
      </c>
      <c r="AV488" s="13" t="s">
        <v>82</v>
      </c>
      <c r="AW488" s="13" t="s">
        <v>31</v>
      </c>
      <c r="AX488" s="13" t="s">
        <v>75</v>
      </c>
      <c r="AY488" s="231" t="s">
        <v>218</v>
      </c>
    </row>
    <row r="489" spans="1:65" s="14" customFormat="1" ht="11.25">
      <c r="B489" s="232"/>
      <c r="C489" s="233"/>
      <c r="D489" s="223" t="s">
        <v>228</v>
      </c>
      <c r="E489" s="234" t="s">
        <v>1</v>
      </c>
      <c r="F489" s="235" t="s">
        <v>612</v>
      </c>
      <c r="G489" s="233"/>
      <c r="H489" s="236">
        <v>5.3</v>
      </c>
      <c r="I489" s="237"/>
      <c r="J489" s="233"/>
      <c r="K489" s="233"/>
      <c r="L489" s="238"/>
      <c r="M489" s="239"/>
      <c r="N489" s="240"/>
      <c r="O489" s="240"/>
      <c r="P489" s="240"/>
      <c r="Q489" s="240"/>
      <c r="R489" s="240"/>
      <c r="S489" s="240"/>
      <c r="T489" s="241"/>
      <c r="AT489" s="242" t="s">
        <v>228</v>
      </c>
      <c r="AU489" s="242" t="s">
        <v>219</v>
      </c>
      <c r="AV489" s="14" t="s">
        <v>84</v>
      </c>
      <c r="AW489" s="14" t="s">
        <v>31</v>
      </c>
      <c r="AX489" s="14" t="s">
        <v>75</v>
      </c>
      <c r="AY489" s="242" t="s">
        <v>218</v>
      </c>
    </row>
    <row r="490" spans="1:65" s="2" customFormat="1" ht="21.75" customHeight="1">
      <c r="A490" s="34"/>
      <c r="B490" s="35"/>
      <c r="C490" s="208" t="s">
        <v>613</v>
      </c>
      <c r="D490" s="208" t="s">
        <v>221</v>
      </c>
      <c r="E490" s="209" t="s">
        <v>614</v>
      </c>
      <c r="F490" s="210" t="s">
        <v>615</v>
      </c>
      <c r="G490" s="211" t="s">
        <v>260</v>
      </c>
      <c r="H490" s="212">
        <v>1.7</v>
      </c>
      <c r="I490" s="213"/>
      <c r="J490" s="214">
        <f>ROUND(I490*H490,2)</f>
        <v>0</v>
      </c>
      <c r="K490" s="210" t="s">
        <v>225</v>
      </c>
      <c r="L490" s="39"/>
      <c r="M490" s="215" t="s">
        <v>1</v>
      </c>
      <c r="N490" s="216" t="s">
        <v>40</v>
      </c>
      <c r="O490" s="71"/>
      <c r="P490" s="217">
        <f>O490*H490</f>
        <v>0</v>
      </c>
      <c r="Q490" s="217">
        <v>0</v>
      </c>
      <c r="R490" s="217">
        <f>Q490*H490</f>
        <v>0</v>
      </c>
      <c r="S490" s="217">
        <v>0</v>
      </c>
      <c r="T490" s="218">
        <f>S490*H490</f>
        <v>0</v>
      </c>
      <c r="U490" s="34"/>
      <c r="V490" s="34"/>
      <c r="W490" s="34"/>
      <c r="X490" s="34"/>
      <c r="Y490" s="34"/>
      <c r="Z490" s="34"/>
      <c r="AA490" s="34"/>
      <c r="AB490" s="34"/>
      <c r="AC490" s="34"/>
      <c r="AD490" s="34"/>
      <c r="AE490" s="34"/>
      <c r="AR490" s="219" t="s">
        <v>226</v>
      </c>
      <c r="AT490" s="219" t="s">
        <v>221</v>
      </c>
      <c r="AU490" s="219" t="s">
        <v>219</v>
      </c>
      <c r="AY490" s="17" t="s">
        <v>218</v>
      </c>
      <c r="BE490" s="220">
        <f>IF(N490="základní",J490,0)</f>
        <v>0</v>
      </c>
      <c r="BF490" s="220">
        <f>IF(N490="snížená",J490,0)</f>
        <v>0</v>
      </c>
      <c r="BG490" s="220">
        <f>IF(N490="zákl. přenesená",J490,0)</f>
        <v>0</v>
      </c>
      <c r="BH490" s="220">
        <f>IF(N490="sníž. přenesená",J490,0)</f>
        <v>0</v>
      </c>
      <c r="BI490" s="220">
        <f>IF(N490="nulová",J490,0)</f>
        <v>0</v>
      </c>
      <c r="BJ490" s="17" t="s">
        <v>82</v>
      </c>
      <c r="BK490" s="220">
        <f>ROUND(I490*H490,2)</f>
        <v>0</v>
      </c>
      <c r="BL490" s="17" t="s">
        <v>226</v>
      </c>
      <c r="BM490" s="219" t="s">
        <v>616</v>
      </c>
    </row>
    <row r="491" spans="1:65" s="13" customFormat="1" ht="22.5">
      <c r="B491" s="221"/>
      <c r="C491" s="222"/>
      <c r="D491" s="223" t="s">
        <v>228</v>
      </c>
      <c r="E491" s="224" t="s">
        <v>1</v>
      </c>
      <c r="F491" s="225" t="s">
        <v>229</v>
      </c>
      <c r="G491" s="222"/>
      <c r="H491" s="224" t="s">
        <v>1</v>
      </c>
      <c r="I491" s="226"/>
      <c r="J491" s="222"/>
      <c r="K491" s="222"/>
      <c r="L491" s="227"/>
      <c r="M491" s="228"/>
      <c r="N491" s="229"/>
      <c r="O491" s="229"/>
      <c r="P491" s="229"/>
      <c r="Q491" s="229"/>
      <c r="R491" s="229"/>
      <c r="S491" s="229"/>
      <c r="T491" s="230"/>
      <c r="AT491" s="231" t="s">
        <v>228</v>
      </c>
      <c r="AU491" s="231" t="s">
        <v>219</v>
      </c>
      <c r="AV491" s="13" t="s">
        <v>82</v>
      </c>
      <c r="AW491" s="13" t="s">
        <v>31</v>
      </c>
      <c r="AX491" s="13" t="s">
        <v>75</v>
      </c>
      <c r="AY491" s="231" t="s">
        <v>218</v>
      </c>
    </row>
    <row r="492" spans="1:65" s="13" customFormat="1" ht="11.25">
      <c r="B492" s="221"/>
      <c r="C492" s="222"/>
      <c r="D492" s="223" t="s">
        <v>228</v>
      </c>
      <c r="E492" s="224" t="s">
        <v>1</v>
      </c>
      <c r="F492" s="225" t="s">
        <v>230</v>
      </c>
      <c r="G492" s="222"/>
      <c r="H492" s="224" t="s">
        <v>1</v>
      </c>
      <c r="I492" s="226"/>
      <c r="J492" s="222"/>
      <c r="K492" s="222"/>
      <c r="L492" s="227"/>
      <c r="M492" s="228"/>
      <c r="N492" s="229"/>
      <c r="O492" s="229"/>
      <c r="P492" s="229"/>
      <c r="Q492" s="229"/>
      <c r="R492" s="229"/>
      <c r="S492" s="229"/>
      <c r="T492" s="230"/>
      <c r="AT492" s="231" t="s">
        <v>228</v>
      </c>
      <c r="AU492" s="231" t="s">
        <v>219</v>
      </c>
      <c r="AV492" s="13" t="s">
        <v>82</v>
      </c>
      <c r="AW492" s="13" t="s">
        <v>31</v>
      </c>
      <c r="AX492" s="13" t="s">
        <v>75</v>
      </c>
      <c r="AY492" s="231" t="s">
        <v>218</v>
      </c>
    </row>
    <row r="493" spans="1:65" s="13" customFormat="1" ht="11.25">
      <c r="B493" s="221"/>
      <c r="C493" s="222"/>
      <c r="D493" s="223" t="s">
        <v>228</v>
      </c>
      <c r="E493" s="224" t="s">
        <v>1</v>
      </c>
      <c r="F493" s="225" t="s">
        <v>617</v>
      </c>
      <c r="G493" s="222"/>
      <c r="H493" s="224" t="s">
        <v>1</v>
      </c>
      <c r="I493" s="226"/>
      <c r="J493" s="222"/>
      <c r="K493" s="222"/>
      <c r="L493" s="227"/>
      <c r="M493" s="228"/>
      <c r="N493" s="229"/>
      <c r="O493" s="229"/>
      <c r="P493" s="229"/>
      <c r="Q493" s="229"/>
      <c r="R493" s="229"/>
      <c r="S493" s="229"/>
      <c r="T493" s="230"/>
      <c r="AT493" s="231" t="s">
        <v>228</v>
      </c>
      <c r="AU493" s="231" t="s">
        <v>219</v>
      </c>
      <c r="AV493" s="13" t="s">
        <v>82</v>
      </c>
      <c r="AW493" s="13" t="s">
        <v>31</v>
      </c>
      <c r="AX493" s="13" t="s">
        <v>75</v>
      </c>
      <c r="AY493" s="231" t="s">
        <v>218</v>
      </c>
    </row>
    <row r="494" spans="1:65" s="14" customFormat="1" ht="11.25">
      <c r="B494" s="232"/>
      <c r="C494" s="233"/>
      <c r="D494" s="223" t="s">
        <v>228</v>
      </c>
      <c r="E494" s="234" t="s">
        <v>1</v>
      </c>
      <c r="F494" s="235" t="s">
        <v>618</v>
      </c>
      <c r="G494" s="233"/>
      <c r="H494" s="236">
        <v>1.7</v>
      </c>
      <c r="I494" s="237"/>
      <c r="J494" s="233"/>
      <c r="K494" s="233"/>
      <c r="L494" s="238"/>
      <c r="M494" s="239"/>
      <c r="N494" s="240"/>
      <c r="O494" s="240"/>
      <c r="P494" s="240"/>
      <c r="Q494" s="240"/>
      <c r="R494" s="240"/>
      <c r="S494" s="240"/>
      <c r="T494" s="241"/>
      <c r="AT494" s="242" t="s">
        <v>228</v>
      </c>
      <c r="AU494" s="242" t="s">
        <v>219</v>
      </c>
      <c r="AV494" s="14" t="s">
        <v>84</v>
      </c>
      <c r="AW494" s="14" t="s">
        <v>31</v>
      </c>
      <c r="AX494" s="14" t="s">
        <v>75</v>
      </c>
      <c r="AY494" s="242" t="s">
        <v>218</v>
      </c>
    </row>
    <row r="495" spans="1:65" s="2" customFormat="1" ht="21.75" customHeight="1">
      <c r="A495" s="34"/>
      <c r="B495" s="35"/>
      <c r="C495" s="208" t="s">
        <v>619</v>
      </c>
      <c r="D495" s="208" t="s">
        <v>221</v>
      </c>
      <c r="E495" s="209" t="s">
        <v>620</v>
      </c>
      <c r="F495" s="210" t="s">
        <v>621</v>
      </c>
      <c r="G495" s="211" t="s">
        <v>260</v>
      </c>
      <c r="H495" s="212">
        <v>0.85</v>
      </c>
      <c r="I495" s="213"/>
      <c r="J495" s="214">
        <f>ROUND(I495*H495,2)</f>
        <v>0</v>
      </c>
      <c r="K495" s="210" t="s">
        <v>225</v>
      </c>
      <c r="L495" s="39"/>
      <c r="M495" s="215" t="s">
        <v>1</v>
      </c>
      <c r="N495" s="216" t="s">
        <v>40</v>
      </c>
      <c r="O495" s="71"/>
      <c r="P495" s="217">
        <f>O495*H495</f>
        <v>0</v>
      </c>
      <c r="Q495" s="217">
        <v>0</v>
      </c>
      <c r="R495" s="217">
        <f>Q495*H495</f>
        <v>0</v>
      </c>
      <c r="S495" s="217">
        <v>0.05</v>
      </c>
      <c r="T495" s="218">
        <f>S495*H495</f>
        <v>4.2500000000000003E-2</v>
      </c>
      <c r="U495" s="34"/>
      <c r="V495" s="34"/>
      <c r="W495" s="34"/>
      <c r="X495" s="34"/>
      <c r="Y495" s="34"/>
      <c r="Z495" s="34"/>
      <c r="AA495" s="34"/>
      <c r="AB495" s="34"/>
      <c r="AC495" s="34"/>
      <c r="AD495" s="34"/>
      <c r="AE495" s="34"/>
      <c r="AR495" s="219" t="s">
        <v>226</v>
      </c>
      <c r="AT495" s="219" t="s">
        <v>221</v>
      </c>
      <c r="AU495" s="219" t="s">
        <v>219</v>
      </c>
      <c r="AY495" s="17" t="s">
        <v>218</v>
      </c>
      <c r="BE495" s="220">
        <f>IF(N495="základní",J495,0)</f>
        <v>0</v>
      </c>
      <c r="BF495" s="220">
        <f>IF(N495="snížená",J495,0)</f>
        <v>0</v>
      </c>
      <c r="BG495" s="220">
        <f>IF(N495="zákl. přenesená",J495,0)</f>
        <v>0</v>
      </c>
      <c r="BH495" s="220">
        <f>IF(N495="sníž. přenesená",J495,0)</f>
        <v>0</v>
      </c>
      <c r="BI495" s="220">
        <f>IF(N495="nulová",J495,0)</f>
        <v>0</v>
      </c>
      <c r="BJ495" s="17" t="s">
        <v>82</v>
      </c>
      <c r="BK495" s="220">
        <f>ROUND(I495*H495,2)</f>
        <v>0</v>
      </c>
      <c r="BL495" s="17" t="s">
        <v>226</v>
      </c>
      <c r="BM495" s="219" t="s">
        <v>622</v>
      </c>
    </row>
    <row r="496" spans="1:65" s="13" customFormat="1" ht="22.5">
      <c r="B496" s="221"/>
      <c r="C496" s="222"/>
      <c r="D496" s="223" t="s">
        <v>228</v>
      </c>
      <c r="E496" s="224" t="s">
        <v>1</v>
      </c>
      <c r="F496" s="225" t="s">
        <v>229</v>
      </c>
      <c r="G496" s="222"/>
      <c r="H496" s="224" t="s">
        <v>1</v>
      </c>
      <c r="I496" s="226"/>
      <c r="J496" s="222"/>
      <c r="K496" s="222"/>
      <c r="L496" s="227"/>
      <c r="M496" s="228"/>
      <c r="N496" s="229"/>
      <c r="O496" s="229"/>
      <c r="P496" s="229"/>
      <c r="Q496" s="229"/>
      <c r="R496" s="229"/>
      <c r="S496" s="229"/>
      <c r="T496" s="230"/>
      <c r="AT496" s="231" t="s">
        <v>228</v>
      </c>
      <c r="AU496" s="231" t="s">
        <v>219</v>
      </c>
      <c r="AV496" s="13" t="s">
        <v>82</v>
      </c>
      <c r="AW496" s="13" t="s">
        <v>31</v>
      </c>
      <c r="AX496" s="13" t="s">
        <v>75</v>
      </c>
      <c r="AY496" s="231" t="s">
        <v>218</v>
      </c>
    </row>
    <row r="497" spans="1:65" s="13" customFormat="1" ht="11.25">
      <c r="B497" s="221"/>
      <c r="C497" s="222"/>
      <c r="D497" s="223" t="s">
        <v>228</v>
      </c>
      <c r="E497" s="224" t="s">
        <v>1</v>
      </c>
      <c r="F497" s="225" t="s">
        <v>230</v>
      </c>
      <c r="G497" s="222"/>
      <c r="H497" s="224" t="s">
        <v>1</v>
      </c>
      <c r="I497" s="226"/>
      <c r="J497" s="222"/>
      <c r="K497" s="222"/>
      <c r="L497" s="227"/>
      <c r="M497" s="228"/>
      <c r="N497" s="229"/>
      <c r="O497" s="229"/>
      <c r="P497" s="229"/>
      <c r="Q497" s="229"/>
      <c r="R497" s="229"/>
      <c r="S497" s="229"/>
      <c r="T497" s="230"/>
      <c r="AT497" s="231" t="s">
        <v>228</v>
      </c>
      <c r="AU497" s="231" t="s">
        <v>219</v>
      </c>
      <c r="AV497" s="13" t="s">
        <v>82</v>
      </c>
      <c r="AW497" s="13" t="s">
        <v>31</v>
      </c>
      <c r="AX497" s="13" t="s">
        <v>75</v>
      </c>
      <c r="AY497" s="231" t="s">
        <v>218</v>
      </c>
    </row>
    <row r="498" spans="1:65" s="13" customFormat="1" ht="11.25">
      <c r="B498" s="221"/>
      <c r="C498" s="222"/>
      <c r="D498" s="223" t="s">
        <v>228</v>
      </c>
      <c r="E498" s="224" t="s">
        <v>1</v>
      </c>
      <c r="F498" s="225" t="s">
        <v>617</v>
      </c>
      <c r="G498" s="222"/>
      <c r="H498" s="224" t="s">
        <v>1</v>
      </c>
      <c r="I498" s="226"/>
      <c r="J498" s="222"/>
      <c r="K498" s="222"/>
      <c r="L498" s="227"/>
      <c r="M498" s="228"/>
      <c r="N498" s="229"/>
      <c r="O498" s="229"/>
      <c r="P498" s="229"/>
      <c r="Q498" s="229"/>
      <c r="R498" s="229"/>
      <c r="S498" s="229"/>
      <c r="T498" s="230"/>
      <c r="AT498" s="231" t="s">
        <v>228</v>
      </c>
      <c r="AU498" s="231" t="s">
        <v>219</v>
      </c>
      <c r="AV498" s="13" t="s">
        <v>82</v>
      </c>
      <c r="AW498" s="13" t="s">
        <v>31</v>
      </c>
      <c r="AX498" s="13" t="s">
        <v>75</v>
      </c>
      <c r="AY498" s="231" t="s">
        <v>218</v>
      </c>
    </row>
    <row r="499" spans="1:65" s="14" customFormat="1" ht="11.25">
      <c r="B499" s="232"/>
      <c r="C499" s="233"/>
      <c r="D499" s="223" t="s">
        <v>228</v>
      </c>
      <c r="E499" s="234" t="s">
        <v>1</v>
      </c>
      <c r="F499" s="235" t="s">
        <v>623</v>
      </c>
      <c r="G499" s="233"/>
      <c r="H499" s="236">
        <v>0.85</v>
      </c>
      <c r="I499" s="237"/>
      <c r="J499" s="233"/>
      <c r="K499" s="233"/>
      <c r="L499" s="238"/>
      <c r="M499" s="239"/>
      <c r="N499" s="240"/>
      <c r="O499" s="240"/>
      <c r="P499" s="240"/>
      <c r="Q499" s="240"/>
      <c r="R499" s="240"/>
      <c r="S499" s="240"/>
      <c r="T499" s="241"/>
      <c r="AT499" s="242" t="s">
        <v>228</v>
      </c>
      <c r="AU499" s="242" t="s">
        <v>219</v>
      </c>
      <c r="AV499" s="14" t="s">
        <v>84</v>
      </c>
      <c r="AW499" s="14" t="s">
        <v>31</v>
      </c>
      <c r="AX499" s="14" t="s">
        <v>75</v>
      </c>
      <c r="AY499" s="242" t="s">
        <v>218</v>
      </c>
    </row>
    <row r="500" spans="1:65" s="2" customFormat="1" ht="21.75" customHeight="1">
      <c r="A500" s="34"/>
      <c r="B500" s="35"/>
      <c r="C500" s="208" t="s">
        <v>624</v>
      </c>
      <c r="D500" s="208" t="s">
        <v>221</v>
      </c>
      <c r="E500" s="209" t="s">
        <v>625</v>
      </c>
      <c r="F500" s="210" t="s">
        <v>626</v>
      </c>
      <c r="G500" s="211" t="s">
        <v>260</v>
      </c>
      <c r="H500" s="212">
        <v>10.6</v>
      </c>
      <c r="I500" s="213"/>
      <c r="J500" s="214">
        <f>ROUND(I500*H500,2)</f>
        <v>0</v>
      </c>
      <c r="K500" s="210" t="s">
        <v>225</v>
      </c>
      <c r="L500" s="39"/>
      <c r="M500" s="215" t="s">
        <v>1</v>
      </c>
      <c r="N500" s="216" t="s">
        <v>40</v>
      </c>
      <c r="O500" s="71"/>
      <c r="P500" s="217">
        <f>O500*H500</f>
        <v>0</v>
      </c>
      <c r="Q500" s="217">
        <v>0</v>
      </c>
      <c r="R500" s="217">
        <f>Q500*H500</f>
        <v>0</v>
      </c>
      <c r="S500" s="217">
        <v>4.2000000000000003E-2</v>
      </c>
      <c r="T500" s="218">
        <f>S500*H500</f>
        <v>0.44520000000000004</v>
      </c>
      <c r="U500" s="34"/>
      <c r="V500" s="34"/>
      <c r="W500" s="34"/>
      <c r="X500" s="34"/>
      <c r="Y500" s="34"/>
      <c r="Z500" s="34"/>
      <c r="AA500" s="34"/>
      <c r="AB500" s="34"/>
      <c r="AC500" s="34"/>
      <c r="AD500" s="34"/>
      <c r="AE500" s="34"/>
      <c r="AR500" s="219" t="s">
        <v>226</v>
      </c>
      <c r="AT500" s="219" t="s">
        <v>221</v>
      </c>
      <c r="AU500" s="219" t="s">
        <v>219</v>
      </c>
      <c r="AY500" s="17" t="s">
        <v>218</v>
      </c>
      <c r="BE500" s="220">
        <f>IF(N500="základní",J500,0)</f>
        <v>0</v>
      </c>
      <c r="BF500" s="220">
        <f>IF(N500="snížená",J500,0)</f>
        <v>0</v>
      </c>
      <c r="BG500" s="220">
        <f>IF(N500="zákl. přenesená",J500,0)</f>
        <v>0</v>
      </c>
      <c r="BH500" s="220">
        <f>IF(N500="sníž. přenesená",J500,0)</f>
        <v>0</v>
      </c>
      <c r="BI500" s="220">
        <f>IF(N500="nulová",J500,0)</f>
        <v>0</v>
      </c>
      <c r="BJ500" s="17" t="s">
        <v>82</v>
      </c>
      <c r="BK500" s="220">
        <f>ROUND(I500*H500,2)</f>
        <v>0</v>
      </c>
      <c r="BL500" s="17" t="s">
        <v>226</v>
      </c>
      <c r="BM500" s="219" t="s">
        <v>627</v>
      </c>
    </row>
    <row r="501" spans="1:65" s="13" customFormat="1" ht="22.5">
      <c r="B501" s="221"/>
      <c r="C501" s="222"/>
      <c r="D501" s="223" t="s">
        <v>228</v>
      </c>
      <c r="E501" s="224" t="s">
        <v>1</v>
      </c>
      <c r="F501" s="225" t="s">
        <v>229</v>
      </c>
      <c r="G501" s="222"/>
      <c r="H501" s="224" t="s">
        <v>1</v>
      </c>
      <c r="I501" s="226"/>
      <c r="J501" s="222"/>
      <c r="K501" s="222"/>
      <c r="L501" s="227"/>
      <c r="M501" s="228"/>
      <c r="N501" s="229"/>
      <c r="O501" s="229"/>
      <c r="P501" s="229"/>
      <c r="Q501" s="229"/>
      <c r="R501" s="229"/>
      <c r="S501" s="229"/>
      <c r="T501" s="230"/>
      <c r="AT501" s="231" t="s">
        <v>228</v>
      </c>
      <c r="AU501" s="231" t="s">
        <v>219</v>
      </c>
      <c r="AV501" s="13" t="s">
        <v>82</v>
      </c>
      <c r="AW501" s="13" t="s">
        <v>31</v>
      </c>
      <c r="AX501" s="13" t="s">
        <v>75</v>
      </c>
      <c r="AY501" s="231" t="s">
        <v>218</v>
      </c>
    </row>
    <row r="502" spans="1:65" s="13" customFormat="1" ht="11.25">
      <c r="B502" s="221"/>
      <c r="C502" s="222"/>
      <c r="D502" s="223" t="s">
        <v>228</v>
      </c>
      <c r="E502" s="224" t="s">
        <v>1</v>
      </c>
      <c r="F502" s="225" t="s">
        <v>230</v>
      </c>
      <c r="G502" s="222"/>
      <c r="H502" s="224" t="s">
        <v>1</v>
      </c>
      <c r="I502" s="226"/>
      <c r="J502" s="222"/>
      <c r="K502" s="222"/>
      <c r="L502" s="227"/>
      <c r="M502" s="228"/>
      <c r="N502" s="229"/>
      <c r="O502" s="229"/>
      <c r="P502" s="229"/>
      <c r="Q502" s="229"/>
      <c r="R502" s="229"/>
      <c r="S502" s="229"/>
      <c r="T502" s="230"/>
      <c r="AT502" s="231" t="s">
        <v>228</v>
      </c>
      <c r="AU502" s="231" t="s">
        <v>219</v>
      </c>
      <c r="AV502" s="13" t="s">
        <v>82</v>
      </c>
      <c r="AW502" s="13" t="s">
        <v>31</v>
      </c>
      <c r="AX502" s="13" t="s">
        <v>75</v>
      </c>
      <c r="AY502" s="231" t="s">
        <v>218</v>
      </c>
    </row>
    <row r="503" spans="1:65" s="13" customFormat="1" ht="11.25">
      <c r="B503" s="221"/>
      <c r="C503" s="222"/>
      <c r="D503" s="223" t="s">
        <v>228</v>
      </c>
      <c r="E503" s="224" t="s">
        <v>1</v>
      </c>
      <c r="F503" s="225" t="s">
        <v>240</v>
      </c>
      <c r="G503" s="222"/>
      <c r="H503" s="224" t="s">
        <v>1</v>
      </c>
      <c r="I503" s="226"/>
      <c r="J503" s="222"/>
      <c r="K503" s="222"/>
      <c r="L503" s="227"/>
      <c r="M503" s="228"/>
      <c r="N503" s="229"/>
      <c r="O503" s="229"/>
      <c r="P503" s="229"/>
      <c r="Q503" s="229"/>
      <c r="R503" s="229"/>
      <c r="S503" s="229"/>
      <c r="T503" s="230"/>
      <c r="AT503" s="231" t="s">
        <v>228</v>
      </c>
      <c r="AU503" s="231" t="s">
        <v>219</v>
      </c>
      <c r="AV503" s="13" t="s">
        <v>82</v>
      </c>
      <c r="AW503" s="13" t="s">
        <v>31</v>
      </c>
      <c r="AX503" s="13" t="s">
        <v>75</v>
      </c>
      <c r="AY503" s="231" t="s">
        <v>218</v>
      </c>
    </row>
    <row r="504" spans="1:65" s="14" customFormat="1" ht="11.25">
      <c r="B504" s="232"/>
      <c r="C504" s="233"/>
      <c r="D504" s="223" t="s">
        <v>228</v>
      </c>
      <c r="E504" s="234" t="s">
        <v>1</v>
      </c>
      <c r="F504" s="235" t="s">
        <v>628</v>
      </c>
      <c r="G504" s="233"/>
      <c r="H504" s="236">
        <v>10.6</v>
      </c>
      <c r="I504" s="237"/>
      <c r="J504" s="233"/>
      <c r="K504" s="233"/>
      <c r="L504" s="238"/>
      <c r="M504" s="239"/>
      <c r="N504" s="240"/>
      <c r="O504" s="240"/>
      <c r="P504" s="240"/>
      <c r="Q504" s="240"/>
      <c r="R504" s="240"/>
      <c r="S504" s="240"/>
      <c r="T504" s="241"/>
      <c r="AT504" s="242" t="s">
        <v>228</v>
      </c>
      <c r="AU504" s="242" t="s">
        <v>219</v>
      </c>
      <c r="AV504" s="14" t="s">
        <v>84</v>
      </c>
      <c r="AW504" s="14" t="s">
        <v>31</v>
      </c>
      <c r="AX504" s="14" t="s">
        <v>75</v>
      </c>
      <c r="AY504" s="242" t="s">
        <v>218</v>
      </c>
    </row>
    <row r="505" spans="1:65" s="2" customFormat="1" ht="21.75" customHeight="1">
      <c r="A505" s="34"/>
      <c r="B505" s="35"/>
      <c r="C505" s="208" t="s">
        <v>629</v>
      </c>
      <c r="D505" s="208" t="s">
        <v>221</v>
      </c>
      <c r="E505" s="209" t="s">
        <v>630</v>
      </c>
      <c r="F505" s="210" t="s">
        <v>631</v>
      </c>
      <c r="G505" s="211" t="s">
        <v>260</v>
      </c>
      <c r="H505" s="212">
        <v>20</v>
      </c>
      <c r="I505" s="213"/>
      <c r="J505" s="214">
        <f>ROUND(I505*H505,2)</f>
        <v>0</v>
      </c>
      <c r="K505" s="210" t="s">
        <v>225</v>
      </c>
      <c r="L505" s="39"/>
      <c r="M505" s="215" t="s">
        <v>1</v>
      </c>
      <c r="N505" s="216" t="s">
        <v>40</v>
      </c>
      <c r="O505" s="71"/>
      <c r="P505" s="217">
        <f>O505*H505</f>
        <v>0</v>
      </c>
      <c r="Q505" s="217">
        <v>0</v>
      </c>
      <c r="R505" s="217">
        <f>Q505*H505</f>
        <v>0</v>
      </c>
      <c r="S505" s="217">
        <v>1.2999999999999999E-2</v>
      </c>
      <c r="T505" s="218">
        <f>S505*H505</f>
        <v>0.26</v>
      </c>
      <c r="U505" s="34"/>
      <c r="V505" s="34"/>
      <c r="W505" s="34"/>
      <c r="X505" s="34"/>
      <c r="Y505" s="34"/>
      <c r="Z505" s="34"/>
      <c r="AA505" s="34"/>
      <c r="AB505" s="34"/>
      <c r="AC505" s="34"/>
      <c r="AD505" s="34"/>
      <c r="AE505" s="34"/>
      <c r="AR505" s="219" t="s">
        <v>226</v>
      </c>
      <c r="AT505" s="219" t="s">
        <v>221</v>
      </c>
      <c r="AU505" s="219" t="s">
        <v>219</v>
      </c>
      <c r="AY505" s="17" t="s">
        <v>218</v>
      </c>
      <c r="BE505" s="220">
        <f>IF(N505="základní",J505,0)</f>
        <v>0</v>
      </c>
      <c r="BF505" s="220">
        <f>IF(N505="snížená",J505,0)</f>
        <v>0</v>
      </c>
      <c r="BG505" s="220">
        <f>IF(N505="zákl. přenesená",J505,0)</f>
        <v>0</v>
      </c>
      <c r="BH505" s="220">
        <f>IF(N505="sníž. přenesená",J505,0)</f>
        <v>0</v>
      </c>
      <c r="BI505" s="220">
        <f>IF(N505="nulová",J505,0)</f>
        <v>0</v>
      </c>
      <c r="BJ505" s="17" t="s">
        <v>82</v>
      </c>
      <c r="BK505" s="220">
        <f>ROUND(I505*H505,2)</f>
        <v>0</v>
      </c>
      <c r="BL505" s="17" t="s">
        <v>226</v>
      </c>
      <c r="BM505" s="219" t="s">
        <v>632</v>
      </c>
    </row>
    <row r="506" spans="1:65" s="13" customFormat="1" ht="22.5">
      <c r="B506" s="221"/>
      <c r="C506" s="222"/>
      <c r="D506" s="223" t="s">
        <v>228</v>
      </c>
      <c r="E506" s="224" t="s">
        <v>1</v>
      </c>
      <c r="F506" s="225" t="s">
        <v>229</v>
      </c>
      <c r="G506" s="222"/>
      <c r="H506" s="224" t="s">
        <v>1</v>
      </c>
      <c r="I506" s="226"/>
      <c r="J506" s="222"/>
      <c r="K506" s="222"/>
      <c r="L506" s="227"/>
      <c r="M506" s="228"/>
      <c r="N506" s="229"/>
      <c r="O506" s="229"/>
      <c r="P506" s="229"/>
      <c r="Q506" s="229"/>
      <c r="R506" s="229"/>
      <c r="S506" s="229"/>
      <c r="T506" s="230"/>
      <c r="AT506" s="231" t="s">
        <v>228</v>
      </c>
      <c r="AU506" s="231" t="s">
        <v>219</v>
      </c>
      <c r="AV506" s="13" t="s">
        <v>82</v>
      </c>
      <c r="AW506" s="13" t="s">
        <v>31</v>
      </c>
      <c r="AX506" s="13" t="s">
        <v>75</v>
      </c>
      <c r="AY506" s="231" t="s">
        <v>218</v>
      </c>
    </row>
    <row r="507" spans="1:65" s="13" customFormat="1" ht="11.25">
      <c r="B507" s="221"/>
      <c r="C507" s="222"/>
      <c r="D507" s="223" t="s">
        <v>228</v>
      </c>
      <c r="E507" s="224" t="s">
        <v>1</v>
      </c>
      <c r="F507" s="225" t="s">
        <v>230</v>
      </c>
      <c r="G507" s="222"/>
      <c r="H507" s="224" t="s">
        <v>1</v>
      </c>
      <c r="I507" s="226"/>
      <c r="J507" s="222"/>
      <c r="K507" s="222"/>
      <c r="L507" s="227"/>
      <c r="M507" s="228"/>
      <c r="N507" s="229"/>
      <c r="O507" s="229"/>
      <c r="P507" s="229"/>
      <c r="Q507" s="229"/>
      <c r="R507" s="229"/>
      <c r="S507" s="229"/>
      <c r="T507" s="230"/>
      <c r="AT507" s="231" t="s">
        <v>228</v>
      </c>
      <c r="AU507" s="231" t="s">
        <v>219</v>
      </c>
      <c r="AV507" s="13" t="s">
        <v>82</v>
      </c>
      <c r="AW507" s="13" t="s">
        <v>31</v>
      </c>
      <c r="AX507" s="13" t="s">
        <v>75</v>
      </c>
      <c r="AY507" s="231" t="s">
        <v>218</v>
      </c>
    </row>
    <row r="508" spans="1:65" s="13" customFormat="1" ht="11.25">
      <c r="B508" s="221"/>
      <c r="C508" s="222"/>
      <c r="D508" s="223" t="s">
        <v>228</v>
      </c>
      <c r="E508" s="224" t="s">
        <v>1</v>
      </c>
      <c r="F508" s="225" t="s">
        <v>633</v>
      </c>
      <c r="G508" s="222"/>
      <c r="H508" s="224" t="s">
        <v>1</v>
      </c>
      <c r="I508" s="226"/>
      <c r="J508" s="222"/>
      <c r="K508" s="222"/>
      <c r="L508" s="227"/>
      <c r="M508" s="228"/>
      <c r="N508" s="229"/>
      <c r="O508" s="229"/>
      <c r="P508" s="229"/>
      <c r="Q508" s="229"/>
      <c r="R508" s="229"/>
      <c r="S508" s="229"/>
      <c r="T508" s="230"/>
      <c r="AT508" s="231" t="s">
        <v>228</v>
      </c>
      <c r="AU508" s="231" t="s">
        <v>219</v>
      </c>
      <c r="AV508" s="13" t="s">
        <v>82</v>
      </c>
      <c r="AW508" s="13" t="s">
        <v>31</v>
      </c>
      <c r="AX508" s="13" t="s">
        <v>75</v>
      </c>
      <c r="AY508" s="231" t="s">
        <v>218</v>
      </c>
    </row>
    <row r="509" spans="1:65" s="14" customFormat="1" ht="11.25">
      <c r="B509" s="232"/>
      <c r="C509" s="233"/>
      <c r="D509" s="223" t="s">
        <v>228</v>
      </c>
      <c r="E509" s="234" t="s">
        <v>1</v>
      </c>
      <c r="F509" s="235" t="s">
        <v>634</v>
      </c>
      <c r="G509" s="233"/>
      <c r="H509" s="236">
        <v>20</v>
      </c>
      <c r="I509" s="237"/>
      <c r="J509" s="233"/>
      <c r="K509" s="233"/>
      <c r="L509" s="238"/>
      <c r="M509" s="239"/>
      <c r="N509" s="240"/>
      <c r="O509" s="240"/>
      <c r="P509" s="240"/>
      <c r="Q509" s="240"/>
      <c r="R509" s="240"/>
      <c r="S509" s="240"/>
      <c r="T509" s="241"/>
      <c r="AT509" s="242" t="s">
        <v>228</v>
      </c>
      <c r="AU509" s="242" t="s">
        <v>219</v>
      </c>
      <c r="AV509" s="14" t="s">
        <v>84</v>
      </c>
      <c r="AW509" s="14" t="s">
        <v>31</v>
      </c>
      <c r="AX509" s="14" t="s">
        <v>75</v>
      </c>
      <c r="AY509" s="242" t="s">
        <v>218</v>
      </c>
    </row>
    <row r="510" spans="1:65" s="2" customFormat="1" ht="21.75" customHeight="1">
      <c r="A510" s="34"/>
      <c r="B510" s="35"/>
      <c r="C510" s="208" t="s">
        <v>635</v>
      </c>
      <c r="D510" s="208" t="s">
        <v>221</v>
      </c>
      <c r="E510" s="209" t="s">
        <v>636</v>
      </c>
      <c r="F510" s="210" t="s">
        <v>637</v>
      </c>
      <c r="G510" s="211" t="s">
        <v>260</v>
      </c>
      <c r="H510" s="212">
        <v>2</v>
      </c>
      <c r="I510" s="213"/>
      <c r="J510" s="214">
        <f>ROUND(I510*H510,2)</f>
        <v>0</v>
      </c>
      <c r="K510" s="210" t="s">
        <v>225</v>
      </c>
      <c r="L510" s="39"/>
      <c r="M510" s="215" t="s">
        <v>1</v>
      </c>
      <c r="N510" s="216" t="s">
        <v>40</v>
      </c>
      <c r="O510" s="71"/>
      <c r="P510" s="217">
        <f>O510*H510</f>
        <v>0</v>
      </c>
      <c r="Q510" s="217">
        <v>5.9000000000000003E-4</v>
      </c>
      <c r="R510" s="217">
        <f>Q510*H510</f>
        <v>1.1800000000000001E-3</v>
      </c>
      <c r="S510" s="217">
        <v>1.4999999999999999E-2</v>
      </c>
      <c r="T510" s="218">
        <f>S510*H510</f>
        <v>0.03</v>
      </c>
      <c r="U510" s="34"/>
      <c r="V510" s="34"/>
      <c r="W510" s="34"/>
      <c r="X510" s="34"/>
      <c r="Y510" s="34"/>
      <c r="Z510" s="34"/>
      <c r="AA510" s="34"/>
      <c r="AB510" s="34"/>
      <c r="AC510" s="34"/>
      <c r="AD510" s="34"/>
      <c r="AE510" s="34"/>
      <c r="AR510" s="219" t="s">
        <v>226</v>
      </c>
      <c r="AT510" s="219" t="s">
        <v>221</v>
      </c>
      <c r="AU510" s="219" t="s">
        <v>219</v>
      </c>
      <c r="AY510" s="17" t="s">
        <v>218</v>
      </c>
      <c r="BE510" s="220">
        <f>IF(N510="základní",J510,0)</f>
        <v>0</v>
      </c>
      <c r="BF510" s="220">
        <f>IF(N510="snížená",J510,0)</f>
        <v>0</v>
      </c>
      <c r="BG510" s="220">
        <f>IF(N510="zákl. přenesená",J510,0)</f>
        <v>0</v>
      </c>
      <c r="BH510" s="220">
        <f>IF(N510="sníž. přenesená",J510,0)</f>
        <v>0</v>
      </c>
      <c r="BI510" s="220">
        <f>IF(N510="nulová",J510,0)</f>
        <v>0</v>
      </c>
      <c r="BJ510" s="17" t="s">
        <v>82</v>
      </c>
      <c r="BK510" s="220">
        <f>ROUND(I510*H510,2)</f>
        <v>0</v>
      </c>
      <c r="BL510" s="17" t="s">
        <v>226</v>
      </c>
      <c r="BM510" s="219" t="s">
        <v>638</v>
      </c>
    </row>
    <row r="511" spans="1:65" s="2" customFormat="1" ht="48.75">
      <c r="A511" s="34"/>
      <c r="B511" s="35"/>
      <c r="C511" s="36"/>
      <c r="D511" s="223" t="s">
        <v>247</v>
      </c>
      <c r="E511" s="36"/>
      <c r="F511" s="243" t="s">
        <v>639</v>
      </c>
      <c r="G511" s="36"/>
      <c r="H511" s="36"/>
      <c r="I511" s="122"/>
      <c r="J511" s="36"/>
      <c r="K511" s="36"/>
      <c r="L511" s="39"/>
      <c r="M511" s="244"/>
      <c r="N511" s="245"/>
      <c r="O511" s="71"/>
      <c r="P511" s="71"/>
      <c r="Q511" s="71"/>
      <c r="R511" s="71"/>
      <c r="S511" s="71"/>
      <c r="T511" s="72"/>
      <c r="U511" s="34"/>
      <c r="V511" s="34"/>
      <c r="W511" s="34"/>
      <c r="X511" s="34"/>
      <c r="Y511" s="34"/>
      <c r="Z511" s="34"/>
      <c r="AA511" s="34"/>
      <c r="AB511" s="34"/>
      <c r="AC511" s="34"/>
      <c r="AD511" s="34"/>
      <c r="AE511" s="34"/>
      <c r="AT511" s="17" t="s">
        <v>247</v>
      </c>
      <c r="AU511" s="17" t="s">
        <v>219</v>
      </c>
    </row>
    <row r="512" spans="1:65" s="13" customFormat="1" ht="22.5">
      <c r="B512" s="221"/>
      <c r="C512" s="222"/>
      <c r="D512" s="223" t="s">
        <v>228</v>
      </c>
      <c r="E512" s="224" t="s">
        <v>1</v>
      </c>
      <c r="F512" s="225" t="s">
        <v>229</v>
      </c>
      <c r="G512" s="222"/>
      <c r="H512" s="224" t="s">
        <v>1</v>
      </c>
      <c r="I512" s="226"/>
      <c r="J512" s="222"/>
      <c r="K512" s="222"/>
      <c r="L512" s="227"/>
      <c r="M512" s="228"/>
      <c r="N512" s="229"/>
      <c r="O512" s="229"/>
      <c r="P512" s="229"/>
      <c r="Q512" s="229"/>
      <c r="R512" s="229"/>
      <c r="S512" s="229"/>
      <c r="T512" s="230"/>
      <c r="AT512" s="231" t="s">
        <v>228</v>
      </c>
      <c r="AU512" s="231" t="s">
        <v>219</v>
      </c>
      <c r="AV512" s="13" t="s">
        <v>82</v>
      </c>
      <c r="AW512" s="13" t="s">
        <v>31</v>
      </c>
      <c r="AX512" s="13" t="s">
        <v>75</v>
      </c>
      <c r="AY512" s="231" t="s">
        <v>218</v>
      </c>
    </row>
    <row r="513" spans="1:65" s="13" customFormat="1" ht="11.25">
      <c r="B513" s="221"/>
      <c r="C513" s="222"/>
      <c r="D513" s="223" t="s">
        <v>228</v>
      </c>
      <c r="E513" s="224" t="s">
        <v>1</v>
      </c>
      <c r="F513" s="225" t="s">
        <v>230</v>
      </c>
      <c r="G513" s="222"/>
      <c r="H513" s="224" t="s">
        <v>1</v>
      </c>
      <c r="I513" s="226"/>
      <c r="J513" s="222"/>
      <c r="K513" s="222"/>
      <c r="L513" s="227"/>
      <c r="M513" s="228"/>
      <c r="N513" s="229"/>
      <c r="O513" s="229"/>
      <c r="P513" s="229"/>
      <c r="Q513" s="229"/>
      <c r="R513" s="229"/>
      <c r="S513" s="229"/>
      <c r="T513" s="230"/>
      <c r="AT513" s="231" t="s">
        <v>228</v>
      </c>
      <c r="AU513" s="231" t="s">
        <v>219</v>
      </c>
      <c r="AV513" s="13" t="s">
        <v>82</v>
      </c>
      <c r="AW513" s="13" t="s">
        <v>31</v>
      </c>
      <c r="AX513" s="13" t="s">
        <v>75</v>
      </c>
      <c r="AY513" s="231" t="s">
        <v>218</v>
      </c>
    </row>
    <row r="514" spans="1:65" s="13" customFormat="1" ht="11.25">
      <c r="B514" s="221"/>
      <c r="C514" s="222"/>
      <c r="D514" s="223" t="s">
        <v>228</v>
      </c>
      <c r="E514" s="224" t="s">
        <v>1</v>
      </c>
      <c r="F514" s="225" t="s">
        <v>633</v>
      </c>
      <c r="G514" s="222"/>
      <c r="H514" s="224" t="s">
        <v>1</v>
      </c>
      <c r="I514" s="226"/>
      <c r="J514" s="222"/>
      <c r="K514" s="222"/>
      <c r="L514" s="227"/>
      <c r="M514" s="228"/>
      <c r="N514" s="229"/>
      <c r="O514" s="229"/>
      <c r="P514" s="229"/>
      <c r="Q514" s="229"/>
      <c r="R514" s="229"/>
      <c r="S514" s="229"/>
      <c r="T514" s="230"/>
      <c r="AT514" s="231" t="s">
        <v>228</v>
      </c>
      <c r="AU514" s="231" t="s">
        <v>219</v>
      </c>
      <c r="AV514" s="13" t="s">
        <v>82</v>
      </c>
      <c r="AW514" s="13" t="s">
        <v>31</v>
      </c>
      <c r="AX514" s="13" t="s">
        <v>75</v>
      </c>
      <c r="AY514" s="231" t="s">
        <v>218</v>
      </c>
    </row>
    <row r="515" spans="1:65" s="14" customFormat="1" ht="11.25">
      <c r="B515" s="232"/>
      <c r="C515" s="233"/>
      <c r="D515" s="223" t="s">
        <v>228</v>
      </c>
      <c r="E515" s="234" t="s">
        <v>1</v>
      </c>
      <c r="F515" s="235" t="s">
        <v>640</v>
      </c>
      <c r="G515" s="233"/>
      <c r="H515" s="236">
        <v>2</v>
      </c>
      <c r="I515" s="237"/>
      <c r="J515" s="233"/>
      <c r="K515" s="233"/>
      <c r="L515" s="238"/>
      <c r="M515" s="239"/>
      <c r="N515" s="240"/>
      <c r="O515" s="240"/>
      <c r="P515" s="240"/>
      <c r="Q515" s="240"/>
      <c r="R515" s="240"/>
      <c r="S515" s="240"/>
      <c r="T515" s="241"/>
      <c r="AT515" s="242" t="s">
        <v>228</v>
      </c>
      <c r="AU515" s="242" t="s">
        <v>219</v>
      </c>
      <c r="AV515" s="14" t="s">
        <v>84</v>
      </c>
      <c r="AW515" s="14" t="s">
        <v>31</v>
      </c>
      <c r="AX515" s="14" t="s">
        <v>75</v>
      </c>
      <c r="AY515" s="242" t="s">
        <v>218</v>
      </c>
    </row>
    <row r="516" spans="1:65" s="12" customFormat="1" ht="20.85" customHeight="1">
      <c r="B516" s="192"/>
      <c r="C516" s="193"/>
      <c r="D516" s="194" t="s">
        <v>74</v>
      </c>
      <c r="E516" s="206" t="s">
        <v>641</v>
      </c>
      <c r="F516" s="206" t="s">
        <v>642</v>
      </c>
      <c r="G516" s="193"/>
      <c r="H516" s="193"/>
      <c r="I516" s="196"/>
      <c r="J516" s="207">
        <f>BK516</f>
        <v>0</v>
      </c>
      <c r="K516" s="193"/>
      <c r="L516" s="198"/>
      <c r="M516" s="199"/>
      <c r="N516" s="200"/>
      <c r="O516" s="200"/>
      <c r="P516" s="201">
        <f>SUM(P517:P524)</f>
        <v>0</v>
      </c>
      <c r="Q516" s="200"/>
      <c r="R516" s="201">
        <f>SUM(R517:R524)</f>
        <v>0</v>
      </c>
      <c r="S516" s="200"/>
      <c r="T516" s="202">
        <f>SUM(T517:T524)</f>
        <v>0</v>
      </c>
      <c r="AR516" s="203" t="s">
        <v>82</v>
      </c>
      <c r="AT516" s="204" t="s">
        <v>74</v>
      </c>
      <c r="AU516" s="204" t="s">
        <v>84</v>
      </c>
      <c r="AY516" s="203" t="s">
        <v>218</v>
      </c>
      <c r="BK516" s="205">
        <f>SUM(BK517:BK524)</f>
        <v>0</v>
      </c>
    </row>
    <row r="517" spans="1:65" s="2" customFormat="1" ht="21.75" customHeight="1">
      <c r="A517" s="34"/>
      <c r="B517" s="35"/>
      <c r="C517" s="208" t="s">
        <v>643</v>
      </c>
      <c r="D517" s="208" t="s">
        <v>221</v>
      </c>
      <c r="E517" s="209" t="s">
        <v>644</v>
      </c>
      <c r="F517" s="210" t="s">
        <v>645</v>
      </c>
      <c r="G517" s="211" t="s">
        <v>238</v>
      </c>
      <c r="H517" s="212">
        <v>7.0119999999999996</v>
      </c>
      <c r="I517" s="213"/>
      <c r="J517" s="214">
        <f>ROUND(I517*H517,2)</f>
        <v>0</v>
      </c>
      <c r="K517" s="210" t="s">
        <v>225</v>
      </c>
      <c r="L517" s="39"/>
      <c r="M517" s="215" t="s">
        <v>1</v>
      </c>
      <c r="N517" s="216" t="s">
        <v>40</v>
      </c>
      <c r="O517" s="71"/>
      <c r="P517" s="217">
        <f>O517*H517</f>
        <v>0</v>
      </c>
      <c r="Q517" s="217">
        <v>0</v>
      </c>
      <c r="R517" s="217">
        <f>Q517*H517</f>
        <v>0</v>
      </c>
      <c r="S517" s="217">
        <v>0</v>
      </c>
      <c r="T517" s="218">
        <f>S517*H517</f>
        <v>0</v>
      </c>
      <c r="U517" s="34"/>
      <c r="V517" s="34"/>
      <c r="W517" s="34"/>
      <c r="X517" s="34"/>
      <c r="Y517" s="34"/>
      <c r="Z517" s="34"/>
      <c r="AA517" s="34"/>
      <c r="AB517" s="34"/>
      <c r="AC517" s="34"/>
      <c r="AD517" s="34"/>
      <c r="AE517" s="34"/>
      <c r="AR517" s="219" t="s">
        <v>226</v>
      </c>
      <c r="AT517" s="219" t="s">
        <v>221</v>
      </c>
      <c r="AU517" s="219" t="s">
        <v>219</v>
      </c>
      <c r="AY517" s="17" t="s">
        <v>218</v>
      </c>
      <c r="BE517" s="220">
        <f>IF(N517="základní",J517,0)</f>
        <v>0</v>
      </c>
      <c r="BF517" s="220">
        <f>IF(N517="snížená",J517,0)</f>
        <v>0</v>
      </c>
      <c r="BG517" s="220">
        <f>IF(N517="zákl. přenesená",J517,0)</f>
        <v>0</v>
      </c>
      <c r="BH517" s="220">
        <f>IF(N517="sníž. přenesená",J517,0)</f>
        <v>0</v>
      </c>
      <c r="BI517" s="220">
        <f>IF(N517="nulová",J517,0)</f>
        <v>0</v>
      </c>
      <c r="BJ517" s="17" t="s">
        <v>82</v>
      </c>
      <c r="BK517" s="220">
        <f>ROUND(I517*H517,2)</f>
        <v>0</v>
      </c>
      <c r="BL517" s="17" t="s">
        <v>226</v>
      </c>
      <c r="BM517" s="219" t="s">
        <v>646</v>
      </c>
    </row>
    <row r="518" spans="1:65" s="2" customFormat="1" ht="117">
      <c r="A518" s="34"/>
      <c r="B518" s="35"/>
      <c r="C518" s="36"/>
      <c r="D518" s="223" t="s">
        <v>247</v>
      </c>
      <c r="E518" s="36"/>
      <c r="F518" s="243" t="s">
        <v>647</v>
      </c>
      <c r="G518" s="36"/>
      <c r="H518" s="36"/>
      <c r="I518" s="122"/>
      <c r="J518" s="36"/>
      <c r="K518" s="36"/>
      <c r="L518" s="39"/>
      <c r="M518" s="244"/>
      <c r="N518" s="245"/>
      <c r="O518" s="71"/>
      <c r="P518" s="71"/>
      <c r="Q518" s="71"/>
      <c r="R518" s="71"/>
      <c r="S518" s="71"/>
      <c r="T518" s="72"/>
      <c r="U518" s="34"/>
      <c r="V518" s="34"/>
      <c r="W518" s="34"/>
      <c r="X518" s="34"/>
      <c r="Y518" s="34"/>
      <c r="Z518" s="34"/>
      <c r="AA518" s="34"/>
      <c r="AB518" s="34"/>
      <c r="AC518" s="34"/>
      <c r="AD518" s="34"/>
      <c r="AE518" s="34"/>
      <c r="AT518" s="17" t="s">
        <v>247</v>
      </c>
      <c r="AU518" s="17" t="s">
        <v>219</v>
      </c>
    </row>
    <row r="519" spans="1:65" s="2" customFormat="1" ht="21.75" customHeight="1">
      <c r="A519" s="34"/>
      <c r="B519" s="35"/>
      <c r="C519" s="208" t="s">
        <v>648</v>
      </c>
      <c r="D519" s="208" t="s">
        <v>221</v>
      </c>
      <c r="E519" s="209" t="s">
        <v>649</v>
      </c>
      <c r="F519" s="210" t="s">
        <v>650</v>
      </c>
      <c r="G519" s="211" t="s">
        <v>238</v>
      </c>
      <c r="H519" s="212">
        <v>7.0119999999999996</v>
      </c>
      <c r="I519" s="213"/>
      <c r="J519" s="214">
        <f>ROUND(I519*H519,2)</f>
        <v>0</v>
      </c>
      <c r="K519" s="210" t="s">
        <v>225</v>
      </c>
      <c r="L519" s="39"/>
      <c r="M519" s="215" t="s">
        <v>1</v>
      </c>
      <c r="N519" s="216" t="s">
        <v>40</v>
      </c>
      <c r="O519" s="71"/>
      <c r="P519" s="217">
        <f>O519*H519</f>
        <v>0</v>
      </c>
      <c r="Q519" s="217">
        <v>0</v>
      </c>
      <c r="R519" s="217">
        <f>Q519*H519</f>
        <v>0</v>
      </c>
      <c r="S519" s="217">
        <v>0</v>
      </c>
      <c r="T519" s="218">
        <f>S519*H519</f>
        <v>0</v>
      </c>
      <c r="U519" s="34"/>
      <c r="V519" s="34"/>
      <c r="W519" s="34"/>
      <c r="X519" s="34"/>
      <c r="Y519" s="34"/>
      <c r="Z519" s="34"/>
      <c r="AA519" s="34"/>
      <c r="AB519" s="34"/>
      <c r="AC519" s="34"/>
      <c r="AD519" s="34"/>
      <c r="AE519" s="34"/>
      <c r="AR519" s="219" t="s">
        <v>226</v>
      </c>
      <c r="AT519" s="219" t="s">
        <v>221</v>
      </c>
      <c r="AU519" s="219" t="s">
        <v>219</v>
      </c>
      <c r="AY519" s="17" t="s">
        <v>218</v>
      </c>
      <c r="BE519" s="220">
        <f>IF(N519="základní",J519,0)</f>
        <v>0</v>
      </c>
      <c r="BF519" s="220">
        <f>IF(N519="snížená",J519,0)</f>
        <v>0</v>
      </c>
      <c r="BG519" s="220">
        <f>IF(N519="zákl. přenesená",J519,0)</f>
        <v>0</v>
      </c>
      <c r="BH519" s="220">
        <f>IF(N519="sníž. přenesená",J519,0)</f>
        <v>0</v>
      </c>
      <c r="BI519" s="220">
        <f>IF(N519="nulová",J519,0)</f>
        <v>0</v>
      </c>
      <c r="BJ519" s="17" t="s">
        <v>82</v>
      </c>
      <c r="BK519" s="220">
        <f>ROUND(I519*H519,2)</f>
        <v>0</v>
      </c>
      <c r="BL519" s="17" t="s">
        <v>226</v>
      </c>
      <c r="BM519" s="219" t="s">
        <v>651</v>
      </c>
    </row>
    <row r="520" spans="1:65" s="2" customFormat="1" ht="21.75" customHeight="1">
      <c r="A520" s="34"/>
      <c r="B520" s="35"/>
      <c r="C520" s="208" t="s">
        <v>652</v>
      </c>
      <c r="D520" s="208" t="s">
        <v>221</v>
      </c>
      <c r="E520" s="209" t="s">
        <v>653</v>
      </c>
      <c r="F520" s="210" t="s">
        <v>654</v>
      </c>
      <c r="G520" s="211" t="s">
        <v>238</v>
      </c>
      <c r="H520" s="212">
        <v>49.084000000000003</v>
      </c>
      <c r="I520" s="213"/>
      <c r="J520" s="214">
        <f>ROUND(I520*H520,2)</f>
        <v>0</v>
      </c>
      <c r="K520" s="210" t="s">
        <v>225</v>
      </c>
      <c r="L520" s="39"/>
      <c r="M520" s="215" t="s">
        <v>1</v>
      </c>
      <c r="N520" s="216" t="s">
        <v>40</v>
      </c>
      <c r="O520" s="71"/>
      <c r="P520" s="217">
        <f>O520*H520</f>
        <v>0</v>
      </c>
      <c r="Q520" s="217">
        <v>0</v>
      </c>
      <c r="R520" s="217">
        <f>Q520*H520</f>
        <v>0</v>
      </c>
      <c r="S520" s="217">
        <v>0</v>
      </c>
      <c r="T520" s="218">
        <f>S520*H520</f>
        <v>0</v>
      </c>
      <c r="U520" s="34"/>
      <c r="V520" s="34"/>
      <c r="W520" s="34"/>
      <c r="X520" s="34"/>
      <c r="Y520" s="34"/>
      <c r="Z520" s="34"/>
      <c r="AA520" s="34"/>
      <c r="AB520" s="34"/>
      <c r="AC520" s="34"/>
      <c r="AD520" s="34"/>
      <c r="AE520" s="34"/>
      <c r="AR520" s="219" t="s">
        <v>226</v>
      </c>
      <c r="AT520" s="219" t="s">
        <v>221</v>
      </c>
      <c r="AU520" s="219" t="s">
        <v>219</v>
      </c>
      <c r="AY520" s="17" t="s">
        <v>218</v>
      </c>
      <c r="BE520" s="220">
        <f>IF(N520="základní",J520,0)</f>
        <v>0</v>
      </c>
      <c r="BF520" s="220">
        <f>IF(N520="snížená",J520,0)</f>
        <v>0</v>
      </c>
      <c r="BG520" s="220">
        <f>IF(N520="zákl. přenesená",J520,0)</f>
        <v>0</v>
      </c>
      <c r="BH520" s="220">
        <f>IF(N520="sníž. přenesená",J520,0)</f>
        <v>0</v>
      </c>
      <c r="BI520" s="220">
        <f>IF(N520="nulová",J520,0)</f>
        <v>0</v>
      </c>
      <c r="BJ520" s="17" t="s">
        <v>82</v>
      </c>
      <c r="BK520" s="220">
        <f>ROUND(I520*H520,2)</f>
        <v>0</v>
      </c>
      <c r="BL520" s="17" t="s">
        <v>226</v>
      </c>
      <c r="BM520" s="219" t="s">
        <v>655</v>
      </c>
    </row>
    <row r="521" spans="1:65" s="14" customFormat="1" ht="11.25">
      <c r="B521" s="232"/>
      <c r="C521" s="233"/>
      <c r="D521" s="223" t="s">
        <v>228</v>
      </c>
      <c r="E521" s="233"/>
      <c r="F521" s="235" t="s">
        <v>656</v>
      </c>
      <c r="G521" s="233"/>
      <c r="H521" s="236">
        <v>49.084000000000003</v>
      </c>
      <c r="I521" s="237"/>
      <c r="J521" s="233"/>
      <c r="K521" s="233"/>
      <c r="L521" s="238"/>
      <c r="M521" s="239"/>
      <c r="N521" s="240"/>
      <c r="O521" s="240"/>
      <c r="P521" s="240"/>
      <c r="Q521" s="240"/>
      <c r="R521" s="240"/>
      <c r="S521" s="240"/>
      <c r="T521" s="241"/>
      <c r="AT521" s="242" t="s">
        <v>228</v>
      </c>
      <c r="AU521" s="242" t="s">
        <v>219</v>
      </c>
      <c r="AV521" s="14" t="s">
        <v>84</v>
      </c>
      <c r="AW521" s="14" t="s">
        <v>4</v>
      </c>
      <c r="AX521" s="14" t="s">
        <v>82</v>
      </c>
      <c r="AY521" s="242" t="s">
        <v>218</v>
      </c>
    </row>
    <row r="522" spans="1:65" s="2" customFormat="1" ht="33" customHeight="1">
      <c r="A522" s="34"/>
      <c r="B522" s="35"/>
      <c r="C522" s="208" t="s">
        <v>657</v>
      </c>
      <c r="D522" s="208" t="s">
        <v>221</v>
      </c>
      <c r="E522" s="209" t="s">
        <v>658</v>
      </c>
      <c r="F522" s="210" t="s">
        <v>659</v>
      </c>
      <c r="G522" s="211" t="s">
        <v>238</v>
      </c>
      <c r="H522" s="212">
        <v>7.0119999999999996</v>
      </c>
      <c r="I522" s="213"/>
      <c r="J522" s="214">
        <f>ROUND(I522*H522,2)</f>
        <v>0</v>
      </c>
      <c r="K522" s="210" t="s">
        <v>225</v>
      </c>
      <c r="L522" s="39"/>
      <c r="M522" s="215" t="s">
        <v>1</v>
      </c>
      <c r="N522" s="216" t="s">
        <v>40</v>
      </c>
      <c r="O522" s="71"/>
      <c r="P522" s="217">
        <f>O522*H522</f>
        <v>0</v>
      </c>
      <c r="Q522" s="217">
        <v>0</v>
      </c>
      <c r="R522" s="217">
        <f>Q522*H522</f>
        <v>0</v>
      </c>
      <c r="S522" s="217">
        <v>0</v>
      </c>
      <c r="T522" s="218">
        <f>S522*H522</f>
        <v>0</v>
      </c>
      <c r="U522" s="34"/>
      <c r="V522" s="34"/>
      <c r="W522" s="34"/>
      <c r="X522" s="34"/>
      <c r="Y522" s="34"/>
      <c r="Z522" s="34"/>
      <c r="AA522" s="34"/>
      <c r="AB522" s="34"/>
      <c r="AC522" s="34"/>
      <c r="AD522" s="34"/>
      <c r="AE522" s="34"/>
      <c r="AR522" s="219" t="s">
        <v>226</v>
      </c>
      <c r="AT522" s="219" t="s">
        <v>221</v>
      </c>
      <c r="AU522" s="219" t="s">
        <v>219</v>
      </c>
      <c r="AY522" s="17" t="s">
        <v>218</v>
      </c>
      <c r="BE522" s="220">
        <f>IF(N522="základní",J522,0)</f>
        <v>0</v>
      </c>
      <c r="BF522" s="220">
        <f>IF(N522="snížená",J522,0)</f>
        <v>0</v>
      </c>
      <c r="BG522" s="220">
        <f>IF(N522="zákl. přenesená",J522,0)</f>
        <v>0</v>
      </c>
      <c r="BH522" s="220">
        <f>IF(N522="sníž. přenesená",J522,0)</f>
        <v>0</v>
      </c>
      <c r="BI522" s="220">
        <f>IF(N522="nulová",J522,0)</f>
        <v>0</v>
      </c>
      <c r="BJ522" s="17" t="s">
        <v>82</v>
      </c>
      <c r="BK522" s="220">
        <f>ROUND(I522*H522,2)</f>
        <v>0</v>
      </c>
      <c r="BL522" s="17" t="s">
        <v>226</v>
      </c>
      <c r="BM522" s="219" t="s">
        <v>660</v>
      </c>
    </row>
    <row r="523" spans="1:65" s="2" customFormat="1" ht="39">
      <c r="A523" s="34"/>
      <c r="B523" s="35"/>
      <c r="C523" s="36"/>
      <c r="D523" s="223" t="s">
        <v>247</v>
      </c>
      <c r="E523" s="36"/>
      <c r="F523" s="243" t="s">
        <v>661</v>
      </c>
      <c r="G523" s="36"/>
      <c r="H523" s="36"/>
      <c r="I523" s="122"/>
      <c r="J523" s="36"/>
      <c r="K523" s="36"/>
      <c r="L523" s="39"/>
      <c r="M523" s="244"/>
      <c r="N523" s="245"/>
      <c r="O523" s="71"/>
      <c r="P523" s="71"/>
      <c r="Q523" s="71"/>
      <c r="R523" s="71"/>
      <c r="S523" s="71"/>
      <c r="T523" s="72"/>
      <c r="U523" s="34"/>
      <c r="V523" s="34"/>
      <c r="W523" s="34"/>
      <c r="X523" s="34"/>
      <c r="Y523" s="34"/>
      <c r="Z523" s="34"/>
      <c r="AA523" s="34"/>
      <c r="AB523" s="34"/>
      <c r="AC523" s="34"/>
      <c r="AD523" s="34"/>
      <c r="AE523" s="34"/>
      <c r="AT523" s="17" t="s">
        <v>247</v>
      </c>
      <c r="AU523" s="17" t="s">
        <v>219</v>
      </c>
    </row>
    <row r="524" spans="1:65" s="2" customFormat="1" ht="21.75" customHeight="1">
      <c r="A524" s="34"/>
      <c r="B524" s="35"/>
      <c r="C524" s="208" t="s">
        <v>662</v>
      </c>
      <c r="D524" s="208" t="s">
        <v>221</v>
      </c>
      <c r="E524" s="209" t="s">
        <v>663</v>
      </c>
      <c r="F524" s="210" t="s">
        <v>664</v>
      </c>
      <c r="G524" s="211" t="s">
        <v>238</v>
      </c>
      <c r="H524" s="212">
        <v>30.643999999999998</v>
      </c>
      <c r="I524" s="213"/>
      <c r="J524" s="214">
        <f>ROUND(I524*H524,2)</f>
        <v>0</v>
      </c>
      <c r="K524" s="210" t="s">
        <v>225</v>
      </c>
      <c r="L524" s="39"/>
      <c r="M524" s="215" t="s">
        <v>1</v>
      </c>
      <c r="N524" s="216" t="s">
        <v>40</v>
      </c>
      <c r="O524" s="71"/>
      <c r="P524" s="217">
        <f>O524*H524</f>
        <v>0</v>
      </c>
      <c r="Q524" s="217">
        <v>0</v>
      </c>
      <c r="R524" s="217">
        <f>Q524*H524</f>
        <v>0</v>
      </c>
      <c r="S524" s="217">
        <v>0</v>
      </c>
      <c r="T524" s="218">
        <f>S524*H524</f>
        <v>0</v>
      </c>
      <c r="U524" s="34"/>
      <c r="V524" s="34"/>
      <c r="W524" s="34"/>
      <c r="X524" s="34"/>
      <c r="Y524" s="34"/>
      <c r="Z524" s="34"/>
      <c r="AA524" s="34"/>
      <c r="AB524" s="34"/>
      <c r="AC524" s="34"/>
      <c r="AD524" s="34"/>
      <c r="AE524" s="34"/>
      <c r="AR524" s="219" t="s">
        <v>226</v>
      </c>
      <c r="AT524" s="219" t="s">
        <v>221</v>
      </c>
      <c r="AU524" s="219" t="s">
        <v>219</v>
      </c>
      <c r="AY524" s="17" t="s">
        <v>218</v>
      </c>
      <c r="BE524" s="220">
        <f>IF(N524="základní",J524,0)</f>
        <v>0</v>
      </c>
      <c r="BF524" s="220">
        <f>IF(N524="snížená",J524,0)</f>
        <v>0</v>
      </c>
      <c r="BG524" s="220">
        <f>IF(N524="zákl. přenesená",J524,0)</f>
        <v>0</v>
      </c>
      <c r="BH524" s="220">
        <f>IF(N524="sníž. přenesená",J524,0)</f>
        <v>0</v>
      </c>
      <c r="BI524" s="220">
        <f>IF(N524="nulová",J524,0)</f>
        <v>0</v>
      </c>
      <c r="BJ524" s="17" t="s">
        <v>82</v>
      </c>
      <c r="BK524" s="220">
        <f>ROUND(I524*H524,2)</f>
        <v>0</v>
      </c>
      <c r="BL524" s="17" t="s">
        <v>226</v>
      </c>
      <c r="BM524" s="219" t="s">
        <v>665</v>
      </c>
    </row>
    <row r="525" spans="1:65" s="12" customFormat="1" ht="25.9" customHeight="1">
      <c r="B525" s="192"/>
      <c r="C525" s="193"/>
      <c r="D525" s="194" t="s">
        <v>74</v>
      </c>
      <c r="E525" s="195" t="s">
        <v>666</v>
      </c>
      <c r="F525" s="195" t="s">
        <v>667</v>
      </c>
      <c r="G525" s="193"/>
      <c r="H525" s="193"/>
      <c r="I525" s="196"/>
      <c r="J525" s="197">
        <f>BK525</f>
        <v>0</v>
      </c>
      <c r="K525" s="193"/>
      <c r="L525" s="198"/>
      <c r="M525" s="199"/>
      <c r="N525" s="200"/>
      <c r="O525" s="200"/>
      <c r="P525" s="201">
        <f>P526+P606+P687+P711+P742+P811+P844+P853+P937+P950+P1015+P1040</f>
        <v>0</v>
      </c>
      <c r="Q525" s="200"/>
      <c r="R525" s="201">
        <f>R526+R606+R687+R711+R742+R811+R844+R853+R937+R950+R1015+R1040</f>
        <v>5.0422691800000008</v>
      </c>
      <c r="S525" s="200"/>
      <c r="T525" s="202">
        <f>T526+T606+T687+T711+T742+T811+T844+T853+T937+T950+T1015+T1040</f>
        <v>0.76616200000000001</v>
      </c>
      <c r="AR525" s="203" t="s">
        <v>84</v>
      </c>
      <c r="AT525" s="204" t="s">
        <v>74</v>
      </c>
      <c r="AU525" s="204" t="s">
        <v>75</v>
      </c>
      <c r="AY525" s="203" t="s">
        <v>218</v>
      </c>
      <c r="BK525" s="205">
        <f>BK526+BK606+BK687+BK711+BK742+BK811+BK844+BK853+BK937+BK950+BK1015+BK1040</f>
        <v>0</v>
      </c>
    </row>
    <row r="526" spans="1:65" s="12" customFormat="1" ht="22.9" customHeight="1">
      <c r="B526" s="192"/>
      <c r="C526" s="193"/>
      <c r="D526" s="194" t="s">
        <v>74</v>
      </c>
      <c r="E526" s="206" t="s">
        <v>668</v>
      </c>
      <c r="F526" s="206" t="s">
        <v>669</v>
      </c>
      <c r="G526" s="193"/>
      <c r="H526" s="193"/>
      <c r="I526" s="196"/>
      <c r="J526" s="207">
        <f>BK526</f>
        <v>0</v>
      </c>
      <c r="K526" s="193"/>
      <c r="L526" s="198"/>
      <c r="M526" s="199"/>
      <c r="N526" s="200"/>
      <c r="O526" s="200"/>
      <c r="P526" s="201">
        <f>SUM(P527:P605)</f>
        <v>0</v>
      </c>
      <c r="Q526" s="200"/>
      <c r="R526" s="201">
        <f>SUM(R527:R605)</f>
        <v>0.38922640000000003</v>
      </c>
      <c r="S526" s="200"/>
      <c r="T526" s="202">
        <f>SUM(T527:T605)</f>
        <v>0</v>
      </c>
      <c r="AR526" s="203" t="s">
        <v>84</v>
      </c>
      <c r="AT526" s="204" t="s">
        <v>74</v>
      </c>
      <c r="AU526" s="204" t="s">
        <v>82</v>
      </c>
      <c r="AY526" s="203" t="s">
        <v>218</v>
      </c>
      <c r="BK526" s="205">
        <f>SUM(BK527:BK605)</f>
        <v>0</v>
      </c>
    </row>
    <row r="527" spans="1:65" s="2" customFormat="1" ht="21.75" customHeight="1">
      <c r="A527" s="34"/>
      <c r="B527" s="35"/>
      <c r="C527" s="208" t="s">
        <v>670</v>
      </c>
      <c r="D527" s="208" t="s">
        <v>221</v>
      </c>
      <c r="E527" s="209" t="s">
        <v>671</v>
      </c>
      <c r="F527" s="210" t="s">
        <v>672</v>
      </c>
      <c r="G527" s="211" t="s">
        <v>260</v>
      </c>
      <c r="H527" s="212">
        <v>8.82</v>
      </c>
      <c r="I527" s="213"/>
      <c r="J527" s="214">
        <f>ROUND(I527*H527,2)</f>
        <v>0</v>
      </c>
      <c r="K527" s="210" t="s">
        <v>1</v>
      </c>
      <c r="L527" s="39"/>
      <c r="M527" s="215" t="s">
        <v>1</v>
      </c>
      <c r="N527" s="216" t="s">
        <v>40</v>
      </c>
      <c r="O527" s="71"/>
      <c r="P527" s="217">
        <f>O527*H527</f>
        <v>0</v>
      </c>
      <c r="Q527" s="217">
        <v>6.0000000000000001E-3</v>
      </c>
      <c r="R527" s="217">
        <f>Q527*H527</f>
        <v>5.2920000000000002E-2</v>
      </c>
      <c r="S527" s="217">
        <v>0</v>
      </c>
      <c r="T527" s="218">
        <f>S527*H527</f>
        <v>0</v>
      </c>
      <c r="U527" s="34"/>
      <c r="V527" s="34"/>
      <c r="W527" s="34"/>
      <c r="X527" s="34"/>
      <c r="Y527" s="34"/>
      <c r="Z527" s="34"/>
      <c r="AA527" s="34"/>
      <c r="AB527" s="34"/>
      <c r="AC527" s="34"/>
      <c r="AD527" s="34"/>
      <c r="AE527" s="34"/>
      <c r="AR527" s="219" t="s">
        <v>323</v>
      </c>
      <c r="AT527" s="219" t="s">
        <v>221</v>
      </c>
      <c r="AU527" s="219" t="s">
        <v>84</v>
      </c>
      <c r="AY527" s="17" t="s">
        <v>218</v>
      </c>
      <c r="BE527" s="220">
        <f>IF(N527="základní",J527,0)</f>
        <v>0</v>
      </c>
      <c r="BF527" s="220">
        <f>IF(N527="snížená",J527,0)</f>
        <v>0</v>
      </c>
      <c r="BG527" s="220">
        <f>IF(N527="zákl. přenesená",J527,0)</f>
        <v>0</v>
      </c>
      <c r="BH527" s="220">
        <f>IF(N527="sníž. přenesená",J527,0)</f>
        <v>0</v>
      </c>
      <c r="BI527" s="220">
        <f>IF(N527="nulová",J527,0)</f>
        <v>0</v>
      </c>
      <c r="BJ527" s="17" t="s">
        <v>82</v>
      </c>
      <c r="BK527" s="220">
        <f>ROUND(I527*H527,2)</f>
        <v>0</v>
      </c>
      <c r="BL527" s="17" t="s">
        <v>323</v>
      </c>
      <c r="BM527" s="219" t="s">
        <v>673</v>
      </c>
    </row>
    <row r="528" spans="1:65" s="13" customFormat="1" ht="22.5">
      <c r="B528" s="221"/>
      <c r="C528" s="222"/>
      <c r="D528" s="223" t="s">
        <v>228</v>
      </c>
      <c r="E528" s="224" t="s">
        <v>1</v>
      </c>
      <c r="F528" s="225" t="s">
        <v>229</v>
      </c>
      <c r="G528" s="222"/>
      <c r="H528" s="224" t="s">
        <v>1</v>
      </c>
      <c r="I528" s="226"/>
      <c r="J528" s="222"/>
      <c r="K528" s="222"/>
      <c r="L528" s="227"/>
      <c r="M528" s="228"/>
      <c r="N528" s="229"/>
      <c r="O528" s="229"/>
      <c r="P528" s="229"/>
      <c r="Q528" s="229"/>
      <c r="R528" s="229"/>
      <c r="S528" s="229"/>
      <c r="T528" s="230"/>
      <c r="AT528" s="231" t="s">
        <v>228</v>
      </c>
      <c r="AU528" s="231" t="s">
        <v>84</v>
      </c>
      <c r="AV528" s="13" t="s">
        <v>82</v>
      </c>
      <c r="AW528" s="13" t="s">
        <v>31</v>
      </c>
      <c r="AX528" s="13" t="s">
        <v>75</v>
      </c>
      <c r="AY528" s="231" t="s">
        <v>218</v>
      </c>
    </row>
    <row r="529" spans="1:65" s="13" customFormat="1" ht="11.25">
      <c r="B529" s="221"/>
      <c r="C529" s="222"/>
      <c r="D529" s="223" t="s">
        <v>228</v>
      </c>
      <c r="E529" s="224" t="s">
        <v>1</v>
      </c>
      <c r="F529" s="225" t="s">
        <v>230</v>
      </c>
      <c r="G529" s="222"/>
      <c r="H529" s="224" t="s">
        <v>1</v>
      </c>
      <c r="I529" s="226"/>
      <c r="J529" s="222"/>
      <c r="K529" s="222"/>
      <c r="L529" s="227"/>
      <c r="M529" s="228"/>
      <c r="N529" s="229"/>
      <c r="O529" s="229"/>
      <c r="P529" s="229"/>
      <c r="Q529" s="229"/>
      <c r="R529" s="229"/>
      <c r="S529" s="229"/>
      <c r="T529" s="230"/>
      <c r="AT529" s="231" t="s">
        <v>228</v>
      </c>
      <c r="AU529" s="231" t="s">
        <v>84</v>
      </c>
      <c r="AV529" s="13" t="s">
        <v>82</v>
      </c>
      <c r="AW529" s="13" t="s">
        <v>31</v>
      </c>
      <c r="AX529" s="13" t="s">
        <v>75</v>
      </c>
      <c r="AY529" s="231" t="s">
        <v>218</v>
      </c>
    </row>
    <row r="530" spans="1:65" s="14" customFormat="1" ht="11.25">
      <c r="B530" s="232"/>
      <c r="C530" s="233"/>
      <c r="D530" s="223" t="s">
        <v>228</v>
      </c>
      <c r="E530" s="234" t="s">
        <v>1</v>
      </c>
      <c r="F530" s="235" t="s">
        <v>674</v>
      </c>
      <c r="G530" s="233"/>
      <c r="H530" s="236">
        <v>8.82</v>
      </c>
      <c r="I530" s="237"/>
      <c r="J530" s="233"/>
      <c r="K530" s="233"/>
      <c r="L530" s="238"/>
      <c r="M530" s="239"/>
      <c r="N530" s="240"/>
      <c r="O530" s="240"/>
      <c r="P530" s="240"/>
      <c r="Q530" s="240"/>
      <c r="R530" s="240"/>
      <c r="S530" s="240"/>
      <c r="T530" s="241"/>
      <c r="AT530" s="242" t="s">
        <v>228</v>
      </c>
      <c r="AU530" s="242" t="s">
        <v>84</v>
      </c>
      <c r="AV530" s="14" t="s">
        <v>84</v>
      </c>
      <c r="AW530" s="14" t="s">
        <v>31</v>
      </c>
      <c r="AX530" s="14" t="s">
        <v>75</v>
      </c>
      <c r="AY530" s="242" t="s">
        <v>218</v>
      </c>
    </row>
    <row r="531" spans="1:65" s="2" customFormat="1" ht="21.75" customHeight="1">
      <c r="A531" s="34"/>
      <c r="B531" s="35"/>
      <c r="C531" s="208" t="s">
        <v>675</v>
      </c>
      <c r="D531" s="208" t="s">
        <v>221</v>
      </c>
      <c r="E531" s="209" t="s">
        <v>676</v>
      </c>
      <c r="F531" s="210" t="s">
        <v>677</v>
      </c>
      <c r="G531" s="211" t="s">
        <v>245</v>
      </c>
      <c r="H531" s="212">
        <v>9.5139999999999993</v>
      </c>
      <c r="I531" s="213"/>
      <c r="J531" s="214">
        <f>ROUND(I531*H531,2)</f>
        <v>0</v>
      </c>
      <c r="K531" s="210" t="s">
        <v>225</v>
      </c>
      <c r="L531" s="39"/>
      <c r="M531" s="215" t="s">
        <v>1</v>
      </c>
      <c r="N531" s="216" t="s">
        <v>40</v>
      </c>
      <c r="O531" s="71"/>
      <c r="P531" s="217">
        <f>O531*H531</f>
        <v>0</v>
      </c>
      <c r="Q531" s="217">
        <v>0</v>
      </c>
      <c r="R531" s="217">
        <f>Q531*H531</f>
        <v>0</v>
      </c>
      <c r="S531" s="217">
        <v>0</v>
      </c>
      <c r="T531" s="218">
        <f>S531*H531</f>
        <v>0</v>
      </c>
      <c r="U531" s="34"/>
      <c r="V531" s="34"/>
      <c r="W531" s="34"/>
      <c r="X531" s="34"/>
      <c r="Y531" s="34"/>
      <c r="Z531" s="34"/>
      <c r="AA531" s="34"/>
      <c r="AB531" s="34"/>
      <c r="AC531" s="34"/>
      <c r="AD531" s="34"/>
      <c r="AE531" s="34"/>
      <c r="AR531" s="219" t="s">
        <v>323</v>
      </c>
      <c r="AT531" s="219" t="s">
        <v>221</v>
      </c>
      <c r="AU531" s="219" t="s">
        <v>84</v>
      </c>
      <c r="AY531" s="17" t="s">
        <v>218</v>
      </c>
      <c r="BE531" s="220">
        <f>IF(N531="základní",J531,0)</f>
        <v>0</v>
      </c>
      <c r="BF531" s="220">
        <f>IF(N531="snížená",J531,0)</f>
        <v>0</v>
      </c>
      <c r="BG531" s="220">
        <f>IF(N531="zákl. přenesená",J531,0)</f>
        <v>0</v>
      </c>
      <c r="BH531" s="220">
        <f>IF(N531="sníž. přenesená",J531,0)</f>
        <v>0</v>
      </c>
      <c r="BI531" s="220">
        <f>IF(N531="nulová",J531,0)</f>
        <v>0</v>
      </c>
      <c r="BJ531" s="17" t="s">
        <v>82</v>
      </c>
      <c r="BK531" s="220">
        <f>ROUND(I531*H531,2)</f>
        <v>0</v>
      </c>
      <c r="BL531" s="17" t="s">
        <v>323</v>
      </c>
      <c r="BM531" s="219" t="s">
        <v>678</v>
      </c>
    </row>
    <row r="532" spans="1:65" s="13" customFormat="1" ht="22.5">
      <c r="B532" s="221"/>
      <c r="C532" s="222"/>
      <c r="D532" s="223" t="s">
        <v>228</v>
      </c>
      <c r="E532" s="224" t="s">
        <v>1</v>
      </c>
      <c r="F532" s="225" t="s">
        <v>229</v>
      </c>
      <c r="G532" s="222"/>
      <c r="H532" s="224" t="s">
        <v>1</v>
      </c>
      <c r="I532" s="226"/>
      <c r="J532" s="222"/>
      <c r="K532" s="222"/>
      <c r="L532" s="227"/>
      <c r="M532" s="228"/>
      <c r="N532" s="229"/>
      <c r="O532" s="229"/>
      <c r="P532" s="229"/>
      <c r="Q532" s="229"/>
      <c r="R532" s="229"/>
      <c r="S532" s="229"/>
      <c r="T532" s="230"/>
      <c r="AT532" s="231" t="s">
        <v>228</v>
      </c>
      <c r="AU532" s="231" t="s">
        <v>84</v>
      </c>
      <c r="AV532" s="13" t="s">
        <v>82</v>
      </c>
      <c r="AW532" s="13" t="s">
        <v>31</v>
      </c>
      <c r="AX532" s="13" t="s">
        <v>75</v>
      </c>
      <c r="AY532" s="231" t="s">
        <v>218</v>
      </c>
    </row>
    <row r="533" spans="1:65" s="13" customFormat="1" ht="11.25">
      <c r="B533" s="221"/>
      <c r="C533" s="222"/>
      <c r="D533" s="223" t="s">
        <v>228</v>
      </c>
      <c r="E533" s="224" t="s">
        <v>1</v>
      </c>
      <c r="F533" s="225" t="s">
        <v>230</v>
      </c>
      <c r="G533" s="222"/>
      <c r="H533" s="224" t="s">
        <v>1</v>
      </c>
      <c r="I533" s="226"/>
      <c r="J533" s="222"/>
      <c r="K533" s="222"/>
      <c r="L533" s="227"/>
      <c r="M533" s="228"/>
      <c r="N533" s="229"/>
      <c r="O533" s="229"/>
      <c r="P533" s="229"/>
      <c r="Q533" s="229"/>
      <c r="R533" s="229"/>
      <c r="S533" s="229"/>
      <c r="T533" s="230"/>
      <c r="AT533" s="231" t="s">
        <v>228</v>
      </c>
      <c r="AU533" s="231" t="s">
        <v>84</v>
      </c>
      <c r="AV533" s="13" t="s">
        <v>82</v>
      </c>
      <c r="AW533" s="13" t="s">
        <v>31</v>
      </c>
      <c r="AX533" s="13" t="s">
        <v>75</v>
      </c>
      <c r="AY533" s="231" t="s">
        <v>218</v>
      </c>
    </row>
    <row r="534" spans="1:65" s="13" customFormat="1" ht="11.25">
      <c r="B534" s="221"/>
      <c r="C534" s="222"/>
      <c r="D534" s="223" t="s">
        <v>228</v>
      </c>
      <c r="E534" s="224" t="s">
        <v>1</v>
      </c>
      <c r="F534" s="225" t="s">
        <v>679</v>
      </c>
      <c r="G534" s="222"/>
      <c r="H534" s="224" t="s">
        <v>1</v>
      </c>
      <c r="I534" s="226"/>
      <c r="J534" s="222"/>
      <c r="K534" s="222"/>
      <c r="L534" s="227"/>
      <c r="M534" s="228"/>
      <c r="N534" s="229"/>
      <c r="O534" s="229"/>
      <c r="P534" s="229"/>
      <c r="Q534" s="229"/>
      <c r="R534" s="229"/>
      <c r="S534" s="229"/>
      <c r="T534" s="230"/>
      <c r="AT534" s="231" t="s">
        <v>228</v>
      </c>
      <c r="AU534" s="231" t="s">
        <v>84</v>
      </c>
      <c r="AV534" s="13" t="s">
        <v>82</v>
      </c>
      <c r="AW534" s="13" t="s">
        <v>31</v>
      </c>
      <c r="AX534" s="13" t="s">
        <v>75</v>
      </c>
      <c r="AY534" s="231" t="s">
        <v>218</v>
      </c>
    </row>
    <row r="535" spans="1:65" s="13" customFormat="1" ht="11.25">
      <c r="B535" s="221"/>
      <c r="C535" s="222"/>
      <c r="D535" s="223" t="s">
        <v>228</v>
      </c>
      <c r="E535" s="224" t="s">
        <v>1</v>
      </c>
      <c r="F535" s="225" t="s">
        <v>230</v>
      </c>
      <c r="G535" s="222"/>
      <c r="H535" s="224" t="s">
        <v>1</v>
      </c>
      <c r="I535" s="226"/>
      <c r="J535" s="222"/>
      <c r="K535" s="222"/>
      <c r="L535" s="227"/>
      <c r="M535" s="228"/>
      <c r="N535" s="229"/>
      <c r="O535" s="229"/>
      <c r="P535" s="229"/>
      <c r="Q535" s="229"/>
      <c r="R535" s="229"/>
      <c r="S535" s="229"/>
      <c r="T535" s="230"/>
      <c r="AT535" s="231" t="s">
        <v>228</v>
      </c>
      <c r="AU535" s="231" t="s">
        <v>84</v>
      </c>
      <c r="AV535" s="13" t="s">
        <v>82</v>
      </c>
      <c r="AW535" s="13" t="s">
        <v>31</v>
      </c>
      <c r="AX535" s="13" t="s">
        <v>75</v>
      </c>
      <c r="AY535" s="231" t="s">
        <v>218</v>
      </c>
    </row>
    <row r="536" spans="1:65" s="13" customFormat="1" ht="11.25">
      <c r="B536" s="221"/>
      <c r="C536" s="222"/>
      <c r="D536" s="223" t="s">
        <v>228</v>
      </c>
      <c r="E536" s="224" t="s">
        <v>1</v>
      </c>
      <c r="F536" s="225" t="s">
        <v>680</v>
      </c>
      <c r="G536" s="222"/>
      <c r="H536" s="224" t="s">
        <v>1</v>
      </c>
      <c r="I536" s="226"/>
      <c r="J536" s="222"/>
      <c r="K536" s="222"/>
      <c r="L536" s="227"/>
      <c r="M536" s="228"/>
      <c r="N536" s="229"/>
      <c r="O536" s="229"/>
      <c r="P536" s="229"/>
      <c r="Q536" s="229"/>
      <c r="R536" s="229"/>
      <c r="S536" s="229"/>
      <c r="T536" s="230"/>
      <c r="AT536" s="231" t="s">
        <v>228</v>
      </c>
      <c r="AU536" s="231" t="s">
        <v>84</v>
      </c>
      <c r="AV536" s="13" t="s">
        <v>82</v>
      </c>
      <c r="AW536" s="13" t="s">
        <v>31</v>
      </c>
      <c r="AX536" s="13" t="s">
        <v>75</v>
      </c>
      <c r="AY536" s="231" t="s">
        <v>218</v>
      </c>
    </row>
    <row r="537" spans="1:65" s="14" customFormat="1" ht="11.25">
      <c r="B537" s="232"/>
      <c r="C537" s="233"/>
      <c r="D537" s="223" t="s">
        <v>228</v>
      </c>
      <c r="E537" s="234" t="s">
        <v>1</v>
      </c>
      <c r="F537" s="235" t="s">
        <v>681</v>
      </c>
      <c r="G537" s="233"/>
      <c r="H537" s="236">
        <v>9.5139999999999993</v>
      </c>
      <c r="I537" s="237"/>
      <c r="J537" s="233"/>
      <c r="K537" s="233"/>
      <c r="L537" s="238"/>
      <c r="M537" s="239"/>
      <c r="N537" s="240"/>
      <c r="O537" s="240"/>
      <c r="P537" s="240"/>
      <c r="Q537" s="240"/>
      <c r="R537" s="240"/>
      <c r="S537" s="240"/>
      <c r="T537" s="241"/>
      <c r="AT537" s="242" t="s">
        <v>228</v>
      </c>
      <c r="AU537" s="242" t="s">
        <v>84</v>
      </c>
      <c r="AV537" s="14" t="s">
        <v>84</v>
      </c>
      <c r="AW537" s="14" t="s">
        <v>31</v>
      </c>
      <c r="AX537" s="14" t="s">
        <v>75</v>
      </c>
      <c r="AY537" s="242" t="s">
        <v>218</v>
      </c>
    </row>
    <row r="538" spans="1:65" s="2" customFormat="1" ht="21.75" customHeight="1">
      <c r="A538" s="34"/>
      <c r="B538" s="35"/>
      <c r="C538" s="208" t="s">
        <v>682</v>
      </c>
      <c r="D538" s="208" t="s">
        <v>221</v>
      </c>
      <c r="E538" s="209" t="s">
        <v>683</v>
      </c>
      <c r="F538" s="210" t="s">
        <v>684</v>
      </c>
      <c r="G538" s="211" t="s">
        <v>245</v>
      </c>
      <c r="H538" s="212">
        <v>44.344000000000001</v>
      </c>
      <c r="I538" s="213"/>
      <c r="J538" s="214">
        <f>ROUND(I538*H538,2)</f>
        <v>0</v>
      </c>
      <c r="K538" s="210" t="s">
        <v>225</v>
      </c>
      <c r="L538" s="39"/>
      <c r="M538" s="215" t="s">
        <v>1</v>
      </c>
      <c r="N538" s="216" t="s">
        <v>40</v>
      </c>
      <c r="O538" s="71"/>
      <c r="P538" s="217">
        <f>O538*H538</f>
        <v>0</v>
      </c>
      <c r="Q538" s="217">
        <v>0</v>
      </c>
      <c r="R538" s="217">
        <f>Q538*H538</f>
        <v>0</v>
      </c>
      <c r="S538" s="217">
        <v>0</v>
      </c>
      <c r="T538" s="218">
        <f>S538*H538</f>
        <v>0</v>
      </c>
      <c r="U538" s="34"/>
      <c r="V538" s="34"/>
      <c r="W538" s="34"/>
      <c r="X538" s="34"/>
      <c r="Y538" s="34"/>
      <c r="Z538" s="34"/>
      <c r="AA538" s="34"/>
      <c r="AB538" s="34"/>
      <c r="AC538" s="34"/>
      <c r="AD538" s="34"/>
      <c r="AE538" s="34"/>
      <c r="AR538" s="219" t="s">
        <v>323</v>
      </c>
      <c r="AT538" s="219" t="s">
        <v>221</v>
      </c>
      <c r="AU538" s="219" t="s">
        <v>84</v>
      </c>
      <c r="AY538" s="17" t="s">
        <v>218</v>
      </c>
      <c r="BE538" s="220">
        <f>IF(N538="základní",J538,0)</f>
        <v>0</v>
      </c>
      <c r="BF538" s="220">
        <f>IF(N538="snížená",J538,0)</f>
        <v>0</v>
      </c>
      <c r="BG538" s="220">
        <f>IF(N538="zákl. přenesená",J538,0)</f>
        <v>0</v>
      </c>
      <c r="BH538" s="220">
        <f>IF(N538="sníž. přenesená",J538,0)</f>
        <v>0</v>
      </c>
      <c r="BI538" s="220">
        <f>IF(N538="nulová",J538,0)</f>
        <v>0</v>
      </c>
      <c r="BJ538" s="17" t="s">
        <v>82</v>
      </c>
      <c r="BK538" s="220">
        <f>ROUND(I538*H538,2)</f>
        <v>0</v>
      </c>
      <c r="BL538" s="17" t="s">
        <v>323</v>
      </c>
      <c r="BM538" s="219" t="s">
        <v>685</v>
      </c>
    </row>
    <row r="539" spans="1:65" s="2" customFormat="1" ht="48.75">
      <c r="A539" s="34"/>
      <c r="B539" s="35"/>
      <c r="C539" s="36"/>
      <c r="D539" s="223" t="s">
        <v>247</v>
      </c>
      <c r="E539" s="36"/>
      <c r="F539" s="243" t="s">
        <v>686</v>
      </c>
      <c r="G539" s="36"/>
      <c r="H539" s="36"/>
      <c r="I539" s="122"/>
      <c r="J539" s="36"/>
      <c r="K539" s="36"/>
      <c r="L539" s="39"/>
      <c r="M539" s="244"/>
      <c r="N539" s="245"/>
      <c r="O539" s="71"/>
      <c r="P539" s="71"/>
      <c r="Q539" s="71"/>
      <c r="R539" s="71"/>
      <c r="S539" s="71"/>
      <c r="T539" s="72"/>
      <c r="U539" s="34"/>
      <c r="V539" s="34"/>
      <c r="W539" s="34"/>
      <c r="X539" s="34"/>
      <c r="Y539" s="34"/>
      <c r="Z539" s="34"/>
      <c r="AA539" s="34"/>
      <c r="AB539" s="34"/>
      <c r="AC539" s="34"/>
      <c r="AD539" s="34"/>
      <c r="AE539" s="34"/>
      <c r="AT539" s="17" t="s">
        <v>247</v>
      </c>
      <c r="AU539" s="17" t="s">
        <v>84</v>
      </c>
    </row>
    <row r="540" spans="1:65" s="13" customFormat="1" ht="22.5">
      <c r="B540" s="221"/>
      <c r="C540" s="222"/>
      <c r="D540" s="223" t="s">
        <v>228</v>
      </c>
      <c r="E540" s="224" t="s">
        <v>1</v>
      </c>
      <c r="F540" s="225" t="s">
        <v>229</v>
      </c>
      <c r="G540" s="222"/>
      <c r="H540" s="224" t="s">
        <v>1</v>
      </c>
      <c r="I540" s="226"/>
      <c r="J540" s="222"/>
      <c r="K540" s="222"/>
      <c r="L540" s="227"/>
      <c r="M540" s="228"/>
      <c r="N540" s="229"/>
      <c r="O540" s="229"/>
      <c r="P540" s="229"/>
      <c r="Q540" s="229"/>
      <c r="R540" s="229"/>
      <c r="S540" s="229"/>
      <c r="T540" s="230"/>
      <c r="AT540" s="231" t="s">
        <v>228</v>
      </c>
      <c r="AU540" s="231" t="s">
        <v>84</v>
      </c>
      <c r="AV540" s="13" t="s">
        <v>82</v>
      </c>
      <c r="AW540" s="13" t="s">
        <v>31</v>
      </c>
      <c r="AX540" s="13" t="s">
        <v>75</v>
      </c>
      <c r="AY540" s="231" t="s">
        <v>218</v>
      </c>
    </row>
    <row r="541" spans="1:65" s="13" customFormat="1" ht="11.25">
      <c r="B541" s="221"/>
      <c r="C541" s="222"/>
      <c r="D541" s="223" t="s">
        <v>228</v>
      </c>
      <c r="E541" s="224" t="s">
        <v>1</v>
      </c>
      <c r="F541" s="225" t="s">
        <v>281</v>
      </c>
      <c r="G541" s="222"/>
      <c r="H541" s="224" t="s">
        <v>1</v>
      </c>
      <c r="I541" s="226"/>
      <c r="J541" s="222"/>
      <c r="K541" s="222"/>
      <c r="L541" s="227"/>
      <c r="M541" s="228"/>
      <c r="N541" s="229"/>
      <c r="O541" s="229"/>
      <c r="P541" s="229"/>
      <c r="Q541" s="229"/>
      <c r="R541" s="229"/>
      <c r="S541" s="229"/>
      <c r="T541" s="230"/>
      <c r="AT541" s="231" t="s">
        <v>228</v>
      </c>
      <c r="AU541" s="231" t="s">
        <v>84</v>
      </c>
      <c r="AV541" s="13" t="s">
        <v>82</v>
      </c>
      <c r="AW541" s="13" t="s">
        <v>31</v>
      </c>
      <c r="AX541" s="13" t="s">
        <v>75</v>
      </c>
      <c r="AY541" s="231" t="s">
        <v>218</v>
      </c>
    </row>
    <row r="542" spans="1:65" s="13" customFormat="1" ht="11.25">
      <c r="B542" s="221"/>
      <c r="C542" s="222"/>
      <c r="D542" s="223" t="s">
        <v>228</v>
      </c>
      <c r="E542" s="224" t="s">
        <v>1</v>
      </c>
      <c r="F542" s="225" t="s">
        <v>230</v>
      </c>
      <c r="G542" s="222"/>
      <c r="H542" s="224" t="s">
        <v>1</v>
      </c>
      <c r="I542" s="226"/>
      <c r="J542" s="222"/>
      <c r="K542" s="222"/>
      <c r="L542" s="227"/>
      <c r="M542" s="228"/>
      <c r="N542" s="229"/>
      <c r="O542" s="229"/>
      <c r="P542" s="229"/>
      <c r="Q542" s="229"/>
      <c r="R542" s="229"/>
      <c r="S542" s="229"/>
      <c r="T542" s="230"/>
      <c r="AT542" s="231" t="s">
        <v>228</v>
      </c>
      <c r="AU542" s="231" t="s">
        <v>84</v>
      </c>
      <c r="AV542" s="13" t="s">
        <v>82</v>
      </c>
      <c r="AW542" s="13" t="s">
        <v>31</v>
      </c>
      <c r="AX542" s="13" t="s">
        <v>75</v>
      </c>
      <c r="AY542" s="231" t="s">
        <v>218</v>
      </c>
    </row>
    <row r="543" spans="1:65" s="13" customFormat="1" ht="11.25">
      <c r="B543" s="221"/>
      <c r="C543" s="222"/>
      <c r="D543" s="223" t="s">
        <v>228</v>
      </c>
      <c r="E543" s="224" t="s">
        <v>1</v>
      </c>
      <c r="F543" s="225" t="s">
        <v>687</v>
      </c>
      <c r="G543" s="222"/>
      <c r="H543" s="224" t="s">
        <v>1</v>
      </c>
      <c r="I543" s="226"/>
      <c r="J543" s="222"/>
      <c r="K543" s="222"/>
      <c r="L543" s="227"/>
      <c r="M543" s="228"/>
      <c r="N543" s="229"/>
      <c r="O543" s="229"/>
      <c r="P543" s="229"/>
      <c r="Q543" s="229"/>
      <c r="R543" s="229"/>
      <c r="S543" s="229"/>
      <c r="T543" s="230"/>
      <c r="AT543" s="231" t="s">
        <v>228</v>
      </c>
      <c r="AU543" s="231" t="s">
        <v>84</v>
      </c>
      <c r="AV543" s="13" t="s">
        <v>82</v>
      </c>
      <c r="AW543" s="13" t="s">
        <v>31</v>
      </c>
      <c r="AX543" s="13" t="s">
        <v>75</v>
      </c>
      <c r="AY543" s="231" t="s">
        <v>218</v>
      </c>
    </row>
    <row r="544" spans="1:65" s="14" customFormat="1" ht="11.25">
      <c r="B544" s="232"/>
      <c r="C544" s="233"/>
      <c r="D544" s="223" t="s">
        <v>228</v>
      </c>
      <c r="E544" s="234" t="s">
        <v>1</v>
      </c>
      <c r="F544" s="235" t="s">
        <v>688</v>
      </c>
      <c r="G544" s="233"/>
      <c r="H544" s="236">
        <v>33.83</v>
      </c>
      <c r="I544" s="237"/>
      <c r="J544" s="233"/>
      <c r="K544" s="233"/>
      <c r="L544" s="238"/>
      <c r="M544" s="239"/>
      <c r="N544" s="240"/>
      <c r="O544" s="240"/>
      <c r="P544" s="240"/>
      <c r="Q544" s="240"/>
      <c r="R544" s="240"/>
      <c r="S544" s="240"/>
      <c r="T544" s="241"/>
      <c r="AT544" s="242" t="s">
        <v>228</v>
      </c>
      <c r="AU544" s="242" t="s">
        <v>84</v>
      </c>
      <c r="AV544" s="14" t="s">
        <v>84</v>
      </c>
      <c r="AW544" s="14" t="s">
        <v>31</v>
      </c>
      <c r="AX544" s="14" t="s">
        <v>75</v>
      </c>
      <c r="AY544" s="242" t="s">
        <v>218</v>
      </c>
    </row>
    <row r="545" spans="1:65" s="13" customFormat="1" ht="11.25">
      <c r="B545" s="221"/>
      <c r="C545" s="222"/>
      <c r="D545" s="223" t="s">
        <v>228</v>
      </c>
      <c r="E545" s="224" t="s">
        <v>1</v>
      </c>
      <c r="F545" s="225" t="s">
        <v>689</v>
      </c>
      <c r="G545" s="222"/>
      <c r="H545" s="224" t="s">
        <v>1</v>
      </c>
      <c r="I545" s="226"/>
      <c r="J545" s="222"/>
      <c r="K545" s="222"/>
      <c r="L545" s="227"/>
      <c r="M545" s="228"/>
      <c r="N545" s="229"/>
      <c r="O545" s="229"/>
      <c r="P545" s="229"/>
      <c r="Q545" s="229"/>
      <c r="R545" s="229"/>
      <c r="S545" s="229"/>
      <c r="T545" s="230"/>
      <c r="AT545" s="231" t="s">
        <v>228</v>
      </c>
      <c r="AU545" s="231" t="s">
        <v>84</v>
      </c>
      <c r="AV545" s="13" t="s">
        <v>82</v>
      </c>
      <c r="AW545" s="13" t="s">
        <v>31</v>
      </c>
      <c r="AX545" s="13" t="s">
        <v>75</v>
      </c>
      <c r="AY545" s="231" t="s">
        <v>218</v>
      </c>
    </row>
    <row r="546" spans="1:65" s="13" customFormat="1" ht="11.25">
      <c r="B546" s="221"/>
      <c r="C546" s="222"/>
      <c r="D546" s="223" t="s">
        <v>228</v>
      </c>
      <c r="E546" s="224" t="s">
        <v>1</v>
      </c>
      <c r="F546" s="225" t="s">
        <v>680</v>
      </c>
      <c r="G546" s="222"/>
      <c r="H546" s="224" t="s">
        <v>1</v>
      </c>
      <c r="I546" s="226"/>
      <c r="J546" s="222"/>
      <c r="K546" s="222"/>
      <c r="L546" s="227"/>
      <c r="M546" s="228"/>
      <c r="N546" s="229"/>
      <c r="O546" s="229"/>
      <c r="P546" s="229"/>
      <c r="Q546" s="229"/>
      <c r="R546" s="229"/>
      <c r="S546" s="229"/>
      <c r="T546" s="230"/>
      <c r="AT546" s="231" t="s">
        <v>228</v>
      </c>
      <c r="AU546" s="231" t="s">
        <v>84</v>
      </c>
      <c r="AV546" s="13" t="s">
        <v>82</v>
      </c>
      <c r="AW546" s="13" t="s">
        <v>31</v>
      </c>
      <c r="AX546" s="13" t="s">
        <v>75</v>
      </c>
      <c r="AY546" s="231" t="s">
        <v>218</v>
      </c>
    </row>
    <row r="547" spans="1:65" s="14" customFormat="1" ht="11.25">
      <c r="B547" s="232"/>
      <c r="C547" s="233"/>
      <c r="D547" s="223" t="s">
        <v>228</v>
      </c>
      <c r="E547" s="234" t="s">
        <v>1</v>
      </c>
      <c r="F547" s="235" t="s">
        <v>690</v>
      </c>
      <c r="G547" s="233"/>
      <c r="H547" s="236">
        <v>9.1539999999999999</v>
      </c>
      <c r="I547" s="237"/>
      <c r="J547" s="233"/>
      <c r="K547" s="233"/>
      <c r="L547" s="238"/>
      <c r="M547" s="239"/>
      <c r="N547" s="240"/>
      <c r="O547" s="240"/>
      <c r="P547" s="240"/>
      <c r="Q547" s="240"/>
      <c r="R547" s="240"/>
      <c r="S547" s="240"/>
      <c r="T547" s="241"/>
      <c r="AT547" s="242" t="s">
        <v>228</v>
      </c>
      <c r="AU547" s="242" t="s">
        <v>84</v>
      </c>
      <c r="AV547" s="14" t="s">
        <v>84</v>
      </c>
      <c r="AW547" s="14" t="s">
        <v>31</v>
      </c>
      <c r="AX547" s="14" t="s">
        <v>75</v>
      </c>
      <c r="AY547" s="242" t="s">
        <v>218</v>
      </c>
    </row>
    <row r="548" spans="1:65" s="14" customFormat="1" ht="11.25">
      <c r="B548" s="232"/>
      <c r="C548" s="233"/>
      <c r="D548" s="223" t="s">
        <v>228</v>
      </c>
      <c r="E548" s="234" t="s">
        <v>1</v>
      </c>
      <c r="F548" s="235" t="s">
        <v>691</v>
      </c>
      <c r="G548" s="233"/>
      <c r="H548" s="236">
        <v>1.36</v>
      </c>
      <c r="I548" s="237"/>
      <c r="J548" s="233"/>
      <c r="K548" s="233"/>
      <c r="L548" s="238"/>
      <c r="M548" s="239"/>
      <c r="N548" s="240"/>
      <c r="O548" s="240"/>
      <c r="P548" s="240"/>
      <c r="Q548" s="240"/>
      <c r="R548" s="240"/>
      <c r="S548" s="240"/>
      <c r="T548" s="241"/>
      <c r="AT548" s="242" t="s">
        <v>228</v>
      </c>
      <c r="AU548" s="242" t="s">
        <v>84</v>
      </c>
      <c r="AV548" s="14" t="s">
        <v>84</v>
      </c>
      <c r="AW548" s="14" t="s">
        <v>31</v>
      </c>
      <c r="AX548" s="14" t="s">
        <v>75</v>
      </c>
      <c r="AY548" s="242" t="s">
        <v>218</v>
      </c>
    </row>
    <row r="549" spans="1:65" s="2" customFormat="1" ht="21.75" customHeight="1">
      <c r="A549" s="34"/>
      <c r="B549" s="35"/>
      <c r="C549" s="246" t="s">
        <v>692</v>
      </c>
      <c r="D549" s="246" t="s">
        <v>329</v>
      </c>
      <c r="E549" s="247" t="s">
        <v>693</v>
      </c>
      <c r="F549" s="248" t="s">
        <v>694</v>
      </c>
      <c r="G549" s="249" t="s">
        <v>245</v>
      </c>
      <c r="H549" s="250">
        <v>38.905000000000001</v>
      </c>
      <c r="I549" s="251"/>
      <c r="J549" s="252">
        <f>ROUND(I549*H549,2)</f>
        <v>0</v>
      </c>
      <c r="K549" s="248" t="s">
        <v>1</v>
      </c>
      <c r="L549" s="253"/>
      <c r="M549" s="254" t="s">
        <v>1</v>
      </c>
      <c r="N549" s="255" t="s">
        <v>40</v>
      </c>
      <c r="O549" s="71"/>
      <c r="P549" s="217">
        <f>O549*H549</f>
        <v>0</v>
      </c>
      <c r="Q549" s="217">
        <v>4.1000000000000003E-3</v>
      </c>
      <c r="R549" s="217">
        <f>Q549*H549</f>
        <v>0.15951050000000003</v>
      </c>
      <c r="S549" s="217">
        <v>0</v>
      </c>
      <c r="T549" s="218">
        <f>S549*H549</f>
        <v>0</v>
      </c>
      <c r="U549" s="34"/>
      <c r="V549" s="34"/>
      <c r="W549" s="34"/>
      <c r="X549" s="34"/>
      <c r="Y549" s="34"/>
      <c r="Z549" s="34"/>
      <c r="AA549" s="34"/>
      <c r="AB549" s="34"/>
      <c r="AC549" s="34"/>
      <c r="AD549" s="34"/>
      <c r="AE549" s="34"/>
      <c r="AR549" s="219" t="s">
        <v>415</v>
      </c>
      <c r="AT549" s="219" t="s">
        <v>329</v>
      </c>
      <c r="AU549" s="219" t="s">
        <v>84</v>
      </c>
      <c r="AY549" s="17" t="s">
        <v>218</v>
      </c>
      <c r="BE549" s="220">
        <f>IF(N549="základní",J549,0)</f>
        <v>0</v>
      </c>
      <c r="BF549" s="220">
        <f>IF(N549="snížená",J549,0)</f>
        <v>0</v>
      </c>
      <c r="BG549" s="220">
        <f>IF(N549="zákl. přenesená",J549,0)</f>
        <v>0</v>
      </c>
      <c r="BH549" s="220">
        <f>IF(N549="sníž. přenesená",J549,0)</f>
        <v>0</v>
      </c>
      <c r="BI549" s="220">
        <f>IF(N549="nulová",J549,0)</f>
        <v>0</v>
      </c>
      <c r="BJ549" s="17" t="s">
        <v>82</v>
      </c>
      <c r="BK549" s="220">
        <f>ROUND(I549*H549,2)</f>
        <v>0</v>
      </c>
      <c r="BL549" s="17" t="s">
        <v>323</v>
      </c>
      <c r="BM549" s="219" t="s">
        <v>695</v>
      </c>
    </row>
    <row r="550" spans="1:65" s="13" customFormat="1" ht="22.5">
      <c r="B550" s="221"/>
      <c r="C550" s="222"/>
      <c r="D550" s="223" t="s">
        <v>228</v>
      </c>
      <c r="E550" s="224" t="s">
        <v>1</v>
      </c>
      <c r="F550" s="225" t="s">
        <v>229</v>
      </c>
      <c r="G550" s="222"/>
      <c r="H550" s="224" t="s">
        <v>1</v>
      </c>
      <c r="I550" s="226"/>
      <c r="J550" s="222"/>
      <c r="K550" s="222"/>
      <c r="L550" s="227"/>
      <c r="M550" s="228"/>
      <c r="N550" s="229"/>
      <c r="O550" s="229"/>
      <c r="P550" s="229"/>
      <c r="Q550" s="229"/>
      <c r="R550" s="229"/>
      <c r="S550" s="229"/>
      <c r="T550" s="230"/>
      <c r="AT550" s="231" t="s">
        <v>228</v>
      </c>
      <c r="AU550" s="231" t="s">
        <v>84</v>
      </c>
      <c r="AV550" s="13" t="s">
        <v>82</v>
      </c>
      <c r="AW550" s="13" t="s">
        <v>31</v>
      </c>
      <c r="AX550" s="13" t="s">
        <v>75</v>
      </c>
      <c r="AY550" s="231" t="s">
        <v>218</v>
      </c>
    </row>
    <row r="551" spans="1:65" s="13" customFormat="1" ht="11.25">
      <c r="B551" s="221"/>
      <c r="C551" s="222"/>
      <c r="D551" s="223" t="s">
        <v>228</v>
      </c>
      <c r="E551" s="224" t="s">
        <v>1</v>
      </c>
      <c r="F551" s="225" t="s">
        <v>230</v>
      </c>
      <c r="G551" s="222"/>
      <c r="H551" s="224" t="s">
        <v>1</v>
      </c>
      <c r="I551" s="226"/>
      <c r="J551" s="222"/>
      <c r="K551" s="222"/>
      <c r="L551" s="227"/>
      <c r="M551" s="228"/>
      <c r="N551" s="229"/>
      <c r="O551" s="229"/>
      <c r="P551" s="229"/>
      <c r="Q551" s="229"/>
      <c r="R551" s="229"/>
      <c r="S551" s="229"/>
      <c r="T551" s="230"/>
      <c r="AT551" s="231" t="s">
        <v>228</v>
      </c>
      <c r="AU551" s="231" t="s">
        <v>84</v>
      </c>
      <c r="AV551" s="13" t="s">
        <v>82</v>
      </c>
      <c r="AW551" s="13" t="s">
        <v>31</v>
      </c>
      <c r="AX551" s="13" t="s">
        <v>75</v>
      </c>
      <c r="AY551" s="231" t="s">
        <v>218</v>
      </c>
    </row>
    <row r="552" spans="1:65" s="13" customFormat="1" ht="11.25">
      <c r="B552" s="221"/>
      <c r="C552" s="222"/>
      <c r="D552" s="223" t="s">
        <v>228</v>
      </c>
      <c r="E552" s="224" t="s">
        <v>1</v>
      </c>
      <c r="F552" s="225" t="s">
        <v>687</v>
      </c>
      <c r="G552" s="222"/>
      <c r="H552" s="224" t="s">
        <v>1</v>
      </c>
      <c r="I552" s="226"/>
      <c r="J552" s="222"/>
      <c r="K552" s="222"/>
      <c r="L552" s="227"/>
      <c r="M552" s="228"/>
      <c r="N552" s="229"/>
      <c r="O552" s="229"/>
      <c r="P552" s="229"/>
      <c r="Q552" s="229"/>
      <c r="R552" s="229"/>
      <c r="S552" s="229"/>
      <c r="T552" s="230"/>
      <c r="AT552" s="231" t="s">
        <v>228</v>
      </c>
      <c r="AU552" s="231" t="s">
        <v>84</v>
      </c>
      <c r="AV552" s="13" t="s">
        <v>82</v>
      </c>
      <c r="AW552" s="13" t="s">
        <v>31</v>
      </c>
      <c r="AX552" s="13" t="s">
        <v>75</v>
      </c>
      <c r="AY552" s="231" t="s">
        <v>218</v>
      </c>
    </row>
    <row r="553" spans="1:65" s="14" customFormat="1" ht="11.25">
      <c r="B553" s="232"/>
      <c r="C553" s="233"/>
      <c r="D553" s="223" t="s">
        <v>228</v>
      </c>
      <c r="E553" s="234" t="s">
        <v>1</v>
      </c>
      <c r="F553" s="235" t="s">
        <v>688</v>
      </c>
      <c r="G553" s="233"/>
      <c r="H553" s="236">
        <v>33.83</v>
      </c>
      <c r="I553" s="237"/>
      <c r="J553" s="233"/>
      <c r="K553" s="233"/>
      <c r="L553" s="238"/>
      <c r="M553" s="239"/>
      <c r="N553" s="240"/>
      <c r="O553" s="240"/>
      <c r="P553" s="240"/>
      <c r="Q553" s="240"/>
      <c r="R553" s="240"/>
      <c r="S553" s="240"/>
      <c r="T553" s="241"/>
      <c r="AT553" s="242" t="s">
        <v>228</v>
      </c>
      <c r="AU553" s="242" t="s">
        <v>84</v>
      </c>
      <c r="AV553" s="14" t="s">
        <v>84</v>
      </c>
      <c r="AW553" s="14" t="s">
        <v>31</v>
      </c>
      <c r="AX553" s="14" t="s">
        <v>75</v>
      </c>
      <c r="AY553" s="242" t="s">
        <v>218</v>
      </c>
    </row>
    <row r="554" spans="1:65" s="14" customFormat="1" ht="11.25">
      <c r="B554" s="232"/>
      <c r="C554" s="233"/>
      <c r="D554" s="223" t="s">
        <v>228</v>
      </c>
      <c r="E554" s="233"/>
      <c r="F554" s="235" t="s">
        <v>696</v>
      </c>
      <c r="G554" s="233"/>
      <c r="H554" s="236">
        <v>38.905000000000001</v>
      </c>
      <c r="I554" s="237"/>
      <c r="J554" s="233"/>
      <c r="K554" s="233"/>
      <c r="L554" s="238"/>
      <c r="M554" s="239"/>
      <c r="N554" s="240"/>
      <c r="O554" s="240"/>
      <c r="P554" s="240"/>
      <c r="Q554" s="240"/>
      <c r="R554" s="240"/>
      <c r="S554" s="240"/>
      <c r="T554" s="241"/>
      <c r="AT554" s="242" t="s">
        <v>228</v>
      </c>
      <c r="AU554" s="242" t="s">
        <v>84</v>
      </c>
      <c r="AV554" s="14" t="s">
        <v>84</v>
      </c>
      <c r="AW554" s="14" t="s">
        <v>4</v>
      </c>
      <c r="AX554" s="14" t="s">
        <v>82</v>
      </c>
      <c r="AY554" s="242" t="s">
        <v>218</v>
      </c>
    </row>
    <row r="555" spans="1:65" s="2" customFormat="1" ht="44.25" customHeight="1">
      <c r="A555" s="34"/>
      <c r="B555" s="35"/>
      <c r="C555" s="246" t="s">
        <v>697</v>
      </c>
      <c r="D555" s="246" t="s">
        <v>329</v>
      </c>
      <c r="E555" s="247" t="s">
        <v>698</v>
      </c>
      <c r="F555" s="248" t="s">
        <v>699</v>
      </c>
      <c r="G555" s="249" t="s">
        <v>245</v>
      </c>
      <c r="H555" s="250">
        <v>24.033999999999999</v>
      </c>
      <c r="I555" s="251"/>
      <c r="J555" s="252">
        <f>ROUND(I555*H555,2)</f>
        <v>0</v>
      </c>
      <c r="K555" s="248" t="s">
        <v>225</v>
      </c>
      <c r="L555" s="253"/>
      <c r="M555" s="254" t="s">
        <v>1</v>
      </c>
      <c r="N555" s="255" t="s">
        <v>40</v>
      </c>
      <c r="O555" s="71"/>
      <c r="P555" s="217">
        <f>O555*H555</f>
        <v>0</v>
      </c>
      <c r="Q555" s="217">
        <v>1.9E-3</v>
      </c>
      <c r="R555" s="217">
        <f>Q555*H555</f>
        <v>4.56646E-2</v>
      </c>
      <c r="S555" s="217">
        <v>0</v>
      </c>
      <c r="T555" s="218">
        <f>S555*H555</f>
        <v>0</v>
      </c>
      <c r="U555" s="34"/>
      <c r="V555" s="34"/>
      <c r="W555" s="34"/>
      <c r="X555" s="34"/>
      <c r="Y555" s="34"/>
      <c r="Z555" s="34"/>
      <c r="AA555" s="34"/>
      <c r="AB555" s="34"/>
      <c r="AC555" s="34"/>
      <c r="AD555" s="34"/>
      <c r="AE555" s="34"/>
      <c r="AR555" s="219" t="s">
        <v>415</v>
      </c>
      <c r="AT555" s="219" t="s">
        <v>329</v>
      </c>
      <c r="AU555" s="219" t="s">
        <v>84</v>
      </c>
      <c r="AY555" s="17" t="s">
        <v>218</v>
      </c>
      <c r="BE555" s="220">
        <f>IF(N555="základní",J555,0)</f>
        <v>0</v>
      </c>
      <c r="BF555" s="220">
        <f>IF(N555="snížená",J555,0)</f>
        <v>0</v>
      </c>
      <c r="BG555" s="220">
        <f>IF(N555="zákl. přenesená",J555,0)</f>
        <v>0</v>
      </c>
      <c r="BH555" s="220">
        <f>IF(N555="sníž. přenesená",J555,0)</f>
        <v>0</v>
      </c>
      <c r="BI555" s="220">
        <f>IF(N555="nulová",J555,0)</f>
        <v>0</v>
      </c>
      <c r="BJ555" s="17" t="s">
        <v>82</v>
      </c>
      <c r="BK555" s="220">
        <f>ROUND(I555*H555,2)</f>
        <v>0</v>
      </c>
      <c r="BL555" s="17" t="s">
        <v>323</v>
      </c>
      <c r="BM555" s="219" t="s">
        <v>700</v>
      </c>
    </row>
    <row r="556" spans="1:65" s="13" customFormat="1" ht="22.5">
      <c r="B556" s="221"/>
      <c r="C556" s="222"/>
      <c r="D556" s="223" t="s">
        <v>228</v>
      </c>
      <c r="E556" s="224" t="s">
        <v>1</v>
      </c>
      <c r="F556" s="225" t="s">
        <v>229</v>
      </c>
      <c r="G556" s="222"/>
      <c r="H556" s="224" t="s">
        <v>1</v>
      </c>
      <c r="I556" s="226"/>
      <c r="J556" s="222"/>
      <c r="K556" s="222"/>
      <c r="L556" s="227"/>
      <c r="M556" s="228"/>
      <c r="N556" s="229"/>
      <c r="O556" s="229"/>
      <c r="P556" s="229"/>
      <c r="Q556" s="229"/>
      <c r="R556" s="229"/>
      <c r="S556" s="229"/>
      <c r="T556" s="230"/>
      <c r="AT556" s="231" t="s">
        <v>228</v>
      </c>
      <c r="AU556" s="231" t="s">
        <v>84</v>
      </c>
      <c r="AV556" s="13" t="s">
        <v>82</v>
      </c>
      <c r="AW556" s="13" t="s">
        <v>31</v>
      </c>
      <c r="AX556" s="13" t="s">
        <v>75</v>
      </c>
      <c r="AY556" s="231" t="s">
        <v>218</v>
      </c>
    </row>
    <row r="557" spans="1:65" s="13" customFormat="1" ht="11.25">
      <c r="B557" s="221"/>
      <c r="C557" s="222"/>
      <c r="D557" s="223" t="s">
        <v>228</v>
      </c>
      <c r="E557" s="224" t="s">
        <v>1</v>
      </c>
      <c r="F557" s="225" t="s">
        <v>230</v>
      </c>
      <c r="G557" s="222"/>
      <c r="H557" s="224" t="s">
        <v>1</v>
      </c>
      <c r="I557" s="226"/>
      <c r="J557" s="222"/>
      <c r="K557" s="222"/>
      <c r="L557" s="227"/>
      <c r="M557" s="228"/>
      <c r="N557" s="229"/>
      <c r="O557" s="229"/>
      <c r="P557" s="229"/>
      <c r="Q557" s="229"/>
      <c r="R557" s="229"/>
      <c r="S557" s="229"/>
      <c r="T557" s="230"/>
      <c r="AT557" s="231" t="s">
        <v>228</v>
      </c>
      <c r="AU557" s="231" t="s">
        <v>84</v>
      </c>
      <c r="AV557" s="13" t="s">
        <v>82</v>
      </c>
      <c r="AW557" s="13" t="s">
        <v>31</v>
      </c>
      <c r="AX557" s="13" t="s">
        <v>75</v>
      </c>
      <c r="AY557" s="231" t="s">
        <v>218</v>
      </c>
    </row>
    <row r="558" spans="1:65" s="13" customFormat="1" ht="11.25">
      <c r="B558" s="221"/>
      <c r="C558" s="222"/>
      <c r="D558" s="223" t="s">
        <v>228</v>
      </c>
      <c r="E558" s="224" t="s">
        <v>1</v>
      </c>
      <c r="F558" s="225" t="s">
        <v>680</v>
      </c>
      <c r="G558" s="222"/>
      <c r="H558" s="224" t="s">
        <v>1</v>
      </c>
      <c r="I558" s="226"/>
      <c r="J558" s="222"/>
      <c r="K558" s="222"/>
      <c r="L558" s="227"/>
      <c r="M558" s="228"/>
      <c r="N558" s="229"/>
      <c r="O558" s="229"/>
      <c r="P558" s="229"/>
      <c r="Q558" s="229"/>
      <c r="R558" s="229"/>
      <c r="S558" s="229"/>
      <c r="T558" s="230"/>
      <c r="AT558" s="231" t="s">
        <v>228</v>
      </c>
      <c r="AU558" s="231" t="s">
        <v>84</v>
      </c>
      <c r="AV558" s="13" t="s">
        <v>82</v>
      </c>
      <c r="AW558" s="13" t="s">
        <v>31</v>
      </c>
      <c r="AX558" s="13" t="s">
        <v>75</v>
      </c>
      <c r="AY558" s="231" t="s">
        <v>218</v>
      </c>
    </row>
    <row r="559" spans="1:65" s="14" customFormat="1" ht="11.25">
      <c r="B559" s="232"/>
      <c r="C559" s="233"/>
      <c r="D559" s="223" t="s">
        <v>228</v>
      </c>
      <c r="E559" s="234" t="s">
        <v>1</v>
      </c>
      <c r="F559" s="235" t="s">
        <v>681</v>
      </c>
      <c r="G559" s="233"/>
      <c r="H559" s="236">
        <v>9.5139999999999993</v>
      </c>
      <c r="I559" s="237"/>
      <c r="J559" s="233"/>
      <c r="K559" s="233"/>
      <c r="L559" s="238"/>
      <c r="M559" s="239"/>
      <c r="N559" s="240"/>
      <c r="O559" s="240"/>
      <c r="P559" s="240"/>
      <c r="Q559" s="240"/>
      <c r="R559" s="240"/>
      <c r="S559" s="240"/>
      <c r="T559" s="241"/>
      <c r="AT559" s="242" t="s">
        <v>228</v>
      </c>
      <c r="AU559" s="242" t="s">
        <v>84</v>
      </c>
      <c r="AV559" s="14" t="s">
        <v>84</v>
      </c>
      <c r="AW559" s="14" t="s">
        <v>31</v>
      </c>
      <c r="AX559" s="14" t="s">
        <v>75</v>
      </c>
      <c r="AY559" s="242" t="s">
        <v>218</v>
      </c>
    </row>
    <row r="560" spans="1:65" s="13" customFormat="1" ht="11.25">
      <c r="B560" s="221"/>
      <c r="C560" s="222"/>
      <c r="D560" s="223" t="s">
        <v>228</v>
      </c>
      <c r="E560" s="224" t="s">
        <v>1</v>
      </c>
      <c r="F560" s="225" t="s">
        <v>689</v>
      </c>
      <c r="G560" s="222"/>
      <c r="H560" s="224" t="s">
        <v>1</v>
      </c>
      <c r="I560" s="226"/>
      <c r="J560" s="222"/>
      <c r="K560" s="222"/>
      <c r="L560" s="227"/>
      <c r="M560" s="228"/>
      <c r="N560" s="229"/>
      <c r="O560" s="229"/>
      <c r="P560" s="229"/>
      <c r="Q560" s="229"/>
      <c r="R560" s="229"/>
      <c r="S560" s="229"/>
      <c r="T560" s="230"/>
      <c r="AT560" s="231" t="s">
        <v>228</v>
      </c>
      <c r="AU560" s="231" t="s">
        <v>84</v>
      </c>
      <c r="AV560" s="13" t="s">
        <v>82</v>
      </c>
      <c r="AW560" s="13" t="s">
        <v>31</v>
      </c>
      <c r="AX560" s="13" t="s">
        <v>75</v>
      </c>
      <c r="AY560" s="231" t="s">
        <v>218</v>
      </c>
    </row>
    <row r="561" spans="1:65" s="13" customFormat="1" ht="11.25">
      <c r="B561" s="221"/>
      <c r="C561" s="222"/>
      <c r="D561" s="223" t="s">
        <v>228</v>
      </c>
      <c r="E561" s="224" t="s">
        <v>1</v>
      </c>
      <c r="F561" s="225" t="s">
        <v>680</v>
      </c>
      <c r="G561" s="222"/>
      <c r="H561" s="224" t="s">
        <v>1</v>
      </c>
      <c r="I561" s="226"/>
      <c r="J561" s="222"/>
      <c r="K561" s="222"/>
      <c r="L561" s="227"/>
      <c r="M561" s="228"/>
      <c r="N561" s="229"/>
      <c r="O561" s="229"/>
      <c r="P561" s="229"/>
      <c r="Q561" s="229"/>
      <c r="R561" s="229"/>
      <c r="S561" s="229"/>
      <c r="T561" s="230"/>
      <c r="AT561" s="231" t="s">
        <v>228</v>
      </c>
      <c r="AU561" s="231" t="s">
        <v>84</v>
      </c>
      <c r="AV561" s="13" t="s">
        <v>82</v>
      </c>
      <c r="AW561" s="13" t="s">
        <v>31</v>
      </c>
      <c r="AX561" s="13" t="s">
        <v>75</v>
      </c>
      <c r="AY561" s="231" t="s">
        <v>218</v>
      </c>
    </row>
    <row r="562" spans="1:65" s="14" customFormat="1" ht="11.25">
      <c r="B562" s="232"/>
      <c r="C562" s="233"/>
      <c r="D562" s="223" t="s">
        <v>228</v>
      </c>
      <c r="E562" s="234" t="s">
        <v>1</v>
      </c>
      <c r="F562" s="235" t="s">
        <v>690</v>
      </c>
      <c r="G562" s="233"/>
      <c r="H562" s="236">
        <v>9.1539999999999999</v>
      </c>
      <c r="I562" s="237"/>
      <c r="J562" s="233"/>
      <c r="K562" s="233"/>
      <c r="L562" s="238"/>
      <c r="M562" s="239"/>
      <c r="N562" s="240"/>
      <c r="O562" s="240"/>
      <c r="P562" s="240"/>
      <c r="Q562" s="240"/>
      <c r="R562" s="240"/>
      <c r="S562" s="240"/>
      <c r="T562" s="241"/>
      <c r="AT562" s="242" t="s">
        <v>228</v>
      </c>
      <c r="AU562" s="242" t="s">
        <v>84</v>
      </c>
      <c r="AV562" s="14" t="s">
        <v>84</v>
      </c>
      <c r="AW562" s="14" t="s">
        <v>31</v>
      </c>
      <c r="AX562" s="14" t="s">
        <v>75</v>
      </c>
      <c r="AY562" s="242" t="s">
        <v>218</v>
      </c>
    </row>
    <row r="563" spans="1:65" s="14" customFormat="1" ht="11.25">
      <c r="B563" s="232"/>
      <c r="C563" s="233"/>
      <c r="D563" s="223" t="s">
        <v>228</v>
      </c>
      <c r="E563" s="234" t="s">
        <v>1</v>
      </c>
      <c r="F563" s="235" t="s">
        <v>691</v>
      </c>
      <c r="G563" s="233"/>
      <c r="H563" s="236">
        <v>1.36</v>
      </c>
      <c r="I563" s="237"/>
      <c r="J563" s="233"/>
      <c r="K563" s="233"/>
      <c r="L563" s="238"/>
      <c r="M563" s="239"/>
      <c r="N563" s="240"/>
      <c r="O563" s="240"/>
      <c r="P563" s="240"/>
      <c r="Q563" s="240"/>
      <c r="R563" s="240"/>
      <c r="S563" s="240"/>
      <c r="T563" s="241"/>
      <c r="AT563" s="242" t="s">
        <v>228</v>
      </c>
      <c r="AU563" s="242" t="s">
        <v>84</v>
      </c>
      <c r="AV563" s="14" t="s">
        <v>84</v>
      </c>
      <c r="AW563" s="14" t="s">
        <v>31</v>
      </c>
      <c r="AX563" s="14" t="s">
        <v>75</v>
      </c>
      <c r="AY563" s="242" t="s">
        <v>218</v>
      </c>
    </row>
    <row r="564" spans="1:65" s="14" customFormat="1" ht="11.25">
      <c r="B564" s="232"/>
      <c r="C564" s="233"/>
      <c r="D564" s="223" t="s">
        <v>228</v>
      </c>
      <c r="E564" s="233"/>
      <c r="F564" s="235" t="s">
        <v>701</v>
      </c>
      <c r="G564" s="233"/>
      <c r="H564" s="236">
        <v>24.033999999999999</v>
      </c>
      <c r="I564" s="237"/>
      <c r="J564" s="233"/>
      <c r="K564" s="233"/>
      <c r="L564" s="238"/>
      <c r="M564" s="239"/>
      <c r="N564" s="240"/>
      <c r="O564" s="240"/>
      <c r="P564" s="240"/>
      <c r="Q564" s="240"/>
      <c r="R564" s="240"/>
      <c r="S564" s="240"/>
      <c r="T564" s="241"/>
      <c r="AT564" s="242" t="s">
        <v>228</v>
      </c>
      <c r="AU564" s="242" t="s">
        <v>84</v>
      </c>
      <c r="AV564" s="14" t="s">
        <v>84</v>
      </c>
      <c r="AW564" s="14" t="s">
        <v>4</v>
      </c>
      <c r="AX564" s="14" t="s">
        <v>82</v>
      </c>
      <c r="AY564" s="242" t="s">
        <v>218</v>
      </c>
    </row>
    <row r="565" spans="1:65" s="2" customFormat="1" ht="16.5" customHeight="1">
      <c r="A565" s="34"/>
      <c r="B565" s="35"/>
      <c r="C565" s="208" t="s">
        <v>702</v>
      </c>
      <c r="D565" s="208" t="s">
        <v>221</v>
      </c>
      <c r="E565" s="209" t="s">
        <v>703</v>
      </c>
      <c r="F565" s="210" t="s">
        <v>704</v>
      </c>
      <c r="G565" s="211" t="s">
        <v>245</v>
      </c>
      <c r="H565" s="212">
        <v>33.83</v>
      </c>
      <c r="I565" s="213"/>
      <c r="J565" s="214">
        <f>ROUND(I565*H565,2)</f>
        <v>0</v>
      </c>
      <c r="K565" s="210" t="s">
        <v>1</v>
      </c>
      <c r="L565" s="39"/>
      <c r="M565" s="215" t="s">
        <v>1</v>
      </c>
      <c r="N565" s="216" t="s">
        <v>40</v>
      </c>
      <c r="O565" s="71"/>
      <c r="P565" s="217">
        <f>O565*H565</f>
        <v>0</v>
      </c>
      <c r="Q565" s="217">
        <v>0</v>
      </c>
      <c r="R565" s="217">
        <f>Q565*H565</f>
        <v>0</v>
      </c>
      <c r="S565" s="217">
        <v>0</v>
      </c>
      <c r="T565" s="218">
        <f>S565*H565</f>
        <v>0</v>
      </c>
      <c r="U565" s="34"/>
      <c r="V565" s="34"/>
      <c r="W565" s="34"/>
      <c r="X565" s="34"/>
      <c r="Y565" s="34"/>
      <c r="Z565" s="34"/>
      <c r="AA565" s="34"/>
      <c r="AB565" s="34"/>
      <c r="AC565" s="34"/>
      <c r="AD565" s="34"/>
      <c r="AE565" s="34"/>
      <c r="AR565" s="219" t="s">
        <v>323</v>
      </c>
      <c r="AT565" s="219" t="s">
        <v>221</v>
      </c>
      <c r="AU565" s="219" t="s">
        <v>84</v>
      </c>
      <c r="AY565" s="17" t="s">
        <v>218</v>
      </c>
      <c r="BE565" s="220">
        <f>IF(N565="základní",J565,0)</f>
        <v>0</v>
      </c>
      <c r="BF565" s="220">
        <f>IF(N565="snížená",J565,0)</f>
        <v>0</v>
      </c>
      <c r="BG565" s="220">
        <f>IF(N565="zákl. přenesená",J565,0)</f>
        <v>0</v>
      </c>
      <c r="BH565" s="220">
        <f>IF(N565="sníž. přenesená",J565,0)</f>
        <v>0</v>
      </c>
      <c r="BI565" s="220">
        <f>IF(N565="nulová",J565,0)</f>
        <v>0</v>
      </c>
      <c r="BJ565" s="17" t="s">
        <v>82</v>
      </c>
      <c r="BK565" s="220">
        <f>ROUND(I565*H565,2)</f>
        <v>0</v>
      </c>
      <c r="BL565" s="17" t="s">
        <v>323</v>
      </c>
      <c r="BM565" s="219" t="s">
        <v>705</v>
      </c>
    </row>
    <row r="566" spans="1:65" s="13" customFormat="1" ht="22.5">
      <c r="B566" s="221"/>
      <c r="C566" s="222"/>
      <c r="D566" s="223" t="s">
        <v>228</v>
      </c>
      <c r="E566" s="224" t="s">
        <v>1</v>
      </c>
      <c r="F566" s="225" t="s">
        <v>229</v>
      </c>
      <c r="G566" s="222"/>
      <c r="H566" s="224" t="s">
        <v>1</v>
      </c>
      <c r="I566" s="226"/>
      <c r="J566" s="222"/>
      <c r="K566" s="222"/>
      <c r="L566" s="227"/>
      <c r="M566" s="228"/>
      <c r="N566" s="229"/>
      <c r="O566" s="229"/>
      <c r="P566" s="229"/>
      <c r="Q566" s="229"/>
      <c r="R566" s="229"/>
      <c r="S566" s="229"/>
      <c r="T566" s="230"/>
      <c r="AT566" s="231" t="s">
        <v>228</v>
      </c>
      <c r="AU566" s="231" t="s">
        <v>84</v>
      </c>
      <c r="AV566" s="13" t="s">
        <v>82</v>
      </c>
      <c r="AW566" s="13" t="s">
        <v>31</v>
      </c>
      <c r="AX566" s="13" t="s">
        <v>75</v>
      </c>
      <c r="AY566" s="231" t="s">
        <v>218</v>
      </c>
    </row>
    <row r="567" spans="1:65" s="13" customFormat="1" ht="11.25">
      <c r="B567" s="221"/>
      <c r="C567" s="222"/>
      <c r="D567" s="223" t="s">
        <v>228</v>
      </c>
      <c r="E567" s="224" t="s">
        <v>1</v>
      </c>
      <c r="F567" s="225" t="s">
        <v>281</v>
      </c>
      <c r="G567" s="222"/>
      <c r="H567" s="224" t="s">
        <v>1</v>
      </c>
      <c r="I567" s="226"/>
      <c r="J567" s="222"/>
      <c r="K567" s="222"/>
      <c r="L567" s="227"/>
      <c r="M567" s="228"/>
      <c r="N567" s="229"/>
      <c r="O567" s="229"/>
      <c r="P567" s="229"/>
      <c r="Q567" s="229"/>
      <c r="R567" s="229"/>
      <c r="S567" s="229"/>
      <c r="T567" s="230"/>
      <c r="AT567" s="231" t="s">
        <v>228</v>
      </c>
      <c r="AU567" s="231" t="s">
        <v>84</v>
      </c>
      <c r="AV567" s="13" t="s">
        <v>82</v>
      </c>
      <c r="AW567" s="13" t="s">
        <v>31</v>
      </c>
      <c r="AX567" s="13" t="s">
        <v>75</v>
      </c>
      <c r="AY567" s="231" t="s">
        <v>218</v>
      </c>
    </row>
    <row r="568" spans="1:65" s="13" customFormat="1" ht="11.25">
      <c r="B568" s="221"/>
      <c r="C568" s="222"/>
      <c r="D568" s="223" t="s">
        <v>228</v>
      </c>
      <c r="E568" s="224" t="s">
        <v>1</v>
      </c>
      <c r="F568" s="225" t="s">
        <v>230</v>
      </c>
      <c r="G568" s="222"/>
      <c r="H568" s="224" t="s">
        <v>1</v>
      </c>
      <c r="I568" s="226"/>
      <c r="J568" s="222"/>
      <c r="K568" s="222"/>
      <c r="L568" s="227"/>
      <c r="M568" s="228"/>
      <c r="N568" s="229"/>
      <c r="O568" s="229"/>
      <c r="P568" s="229"/>
      <c r="Q568" s="229"/>
      <c r="R568" s="229"/>
      <c r="S568" s="229"/>
      <c r="T568" s="230"/>
      <c r="AT568" s="231" t="s">
        <v>228</v>
      </c>
      <c r="AU568" s="231" t="s">
        <v>84</v>
      </c>
      <c r="AV568" s="13" t="s">
        <v>82</v>
      </c>
      <c r="AW568" s="13" t="s">
        <v>31</v>
      </c>
      <c r="AX568" s="13" t="s">
        <v>75</v>
      </c>
      <c r="AY568" s="231" t="s">
        <v>218</v>
      </c>
    </row>
    <row r="569" spans="1:65" s="13" customFormat="1" ht="11.25">
      <c r="B569" s="221"/>
      <c r="C569" s="222"/>
      <c r="D569" s="223" t="s">
        <v>228</v>
      </c>
      <c r="E569" s="224" t="s">
        <v>1</v>
      </c>
      <c r="F569" s="225" t="s">
        <v>687</v>
      </c>
      <c r="G569" s="222"/>
      <c r="H569" s="224" t="s">
        <v>1</v>
      </c>
      <c r="I569" s="226"/>
      <c r="J569" s="222"/>
      <c r="K569" s="222"/>
      <c r="L569" s="227"/>
      <c r="M569" s="228"/>
      <c r="N569" s="229"/>
      <c r="O569" s="229"/>
      <c r="P569" s="229"/>
      <c r="Q569" s="229"/>
      <c r="R569" s="229"/>
      <c r="S569" s="229"/>
      <c r="T569" s="230"/>
      <c r="AT569" s="231" t="s">
        <v>228</v>
      </c>
      <c r="AU569" s="231" t="s">
        <v>84</v>
      </c>
      <c r="AV569" s="13" t="s">
        <v>82</v>
      </c>
      <c r="AW569" s="13" t="s">
        <v>31</v>
      </c>
      <c r="AX569" s="13" t="s">
        <v>75</v>
      </c>
      <c r="AY569" s="231" t="s">
        <v>218</v>
      </c>
    </row>
    <row r="570" spans="1:65" s="14" customFormat="1" ht="11.25">
      <c r="B570" s="232"/>
      <c r="C570" s="233"/>
      <c r="D570" s="223" t="s">
        <v>228</v>
      </c>
      <c r="E570" s="234" t="s">
        <v>1</v>
      </c>
      <c r="F570" s="235" t="s">
        <v>688</v>
      </c>
      <c r="G570" s="233"/>
      <c r="H570" s="236">
        <v>33.83</v>
      </c>
      <c r="I570" s="237"/>
      <c r="J570" s="233"/>
      <c r="K570" s="233"/>
      <c r="L570" s="238"/>
      <c r="M570" s="239"/>
      <c r="N570" s="240"/>
      <c r="O570" s="240"/>
      <c r="P570" s="240"/>
      <c r="Q570" s="240"/>
      <c r="R570" s="240"/>
      <c r="S570" s="240"/>
      <c r="T570" s="241"/>
      <c r="AT570" s="242" t="s">
        <v>228</v>
      </c>
      <c r="AU570" s="242" t="s">
        <v>84</v>
      </c>
      <c r="AV570" s="14" t="s">
        <v>84</v>
      </c>
      <c r="AW570" s="14" t="s">
        <v>31</v>
      </c>
      <c r="AX570" s="14" t="s">
        <v>75</v>
      </c>
      <c r="AY570" s="242" t="s">
        <v>218</v>
      </c>
    </row>
    <row r="571" spans="1:65" s="2" customFormat="1" ht="21.75" customHeight="1">
      <c r="A571" s="34"/>
      <c r="B571" s="35"/>
      <c r="C571" s="246" t="s">
        <v>706</v>
      </c>
      <c r="D571" s="246" t="s">
        <v>329</v>
      </c>
      <c r="E571" s="247" t="s">
        <v>707</v>
      </c>
      <c r="F571" s="248" t="s">
        <v>708</v>
      </c>
      <c r="G571" s="249" t="s">
        <v>245</v>
      </c>
      <c r="H571" s="250">
        <v>38.905000000000001</v>
      </c>
      <c r="I571" s="251"/>
      <c r="J571" s="252">
        <f>ROUND(I571*H571,2)</f>
        <v>0</v>
      </c>
      <c r="K571" s="248" t="s">
        <v>225</v>
      </c>
      <c r="L571" s="253"/>
      <c r="M571" s="254" t="s">
        <v>1</v>
      </c>
      <c r="N571" s="255" t="s">
        <v>40</v>
      </c>
      <c r="O571" s="71"/>
      <c r="P571" s="217">
        <f>O571*H571</f>
        <v>0</v>
      </c>
      <c r="Q571" s="217">
        <v>1E-4</v>
      </c>
      <c r="R571" s="217">
        <f>Q571*H571</f>
        <v>3.8905000000000003E-3</v>
      </c>
      <c r="S571" s="217">
        <v>0</v>
      </c>
      <c r="T571" s="218">
        <f>S571*H571</f>
        <v>0</v>
      </c>
      <c r="U571" s="34"/>
      <c r="V571" s="34"/>
      <c r="W571" s="34"/>
      <c r="X571" s="34"/>
      <c r="Y571" s="34"/>
      <c r="Z571" s="34"/>
      <c r="AA571" s="34"/>
      <c r="AB571" s="34"/>
      <c r="AC571" s="34"/>
      <c r="AD571" s="34"/>
      <c r="AE571" s="34"/>
      <c r="AR571" s="219" t="s">
        <v>415</v>
      </c>
      <c r="AT571" s="219" t="s">
        <v>329</v>
      </c>
      <c r="AU571" s="219" t="s">
        <v>84</v>
      </c>
      <c r="AY571" s="17" t="s">
        <v>218</v>
      </c>
      <c r="BE571" s="220">
        <f>IF(N571="základní",J571,0)</f>
        <v>0</v>
      </c>
      <c r="BF571" s="220">
        <f>IF(N571="snížená",J571,0)</f>
        <v>0</v>
      </c>
      <c r="BG571" s="220">
        <f>IF(N571="zákl. přenesená",J571,0)</f>
        <v>0</v>
      </c>
      <c r="BH571" s="220">
        <f>IF(N571="sníž. přenesená",J571,0)</f>
        <v>0</v>
      </c>
      <c r="BI571" s="220">
        <f>IF(N571="nulová",J571,0)</f>
        <v>0</v>
      </c>
      <c r="BJ571" s="17" t="s">
        <v>82</v>
      </c>
      <c r="BK571" s="220">
        <f>ROUND(I571*H571,2)</f>
        <v>0</v>
      </c>
      <c r="BL571" s="17" t="s">
        <v>323</v>
      </c>
      <c r="BM571" s="219" t="s">
        <v>709</v>
      </c>
    </row>
    <row r="572" spans="1:65" s="14" customFormat="1" ht="11.25">
      <c r="B572" s="232"/>
      <c r="C572" s="233"/>
      <c r="D572" s="223" t="s">
        <v>228</v>
      </c>
      <c r="E572" s="233"/>
      <c r="F572" s="235" t="s">
        <v>696</v>
      </c>
      <c r="G572" s="233"/>
      <c r="H572" s="236">
        <v>38.905000000000001</v>
      </c>
      <c r="I572" s="237"/>
      <c r="J572" s="233"/>
      <c r="K572" s="233"/>
      <c r="L572" s="238"/>
      <c r="M572" s="239"/>
      <c r="N572" s="240"/>
      <c r="O572" s="240"/>
      <c r="P572" s="240"/>
      <c r="Q572" s="240"/>
      <c r="R572" s="240"/>
      <c r="S572" s="240"/>
      <c r="T572" s="241"/>
      <c r="AT572" s="242" t="s">
        <v>228</v>
      </c>
      <c r="AU572" s="242" t="s">
        <v>84</v>
      </c>
      <c r="AV572" s="14" t="s">
        <v>84</v>
      </c>
      <c r="AW572" s="14" t="s">
        <v>4</v>
      </c>
      <c r="AX572" s="14" t="s">
        <v>82</v>
      </c>
      <c r="AY572" s="242" t="s">
        <v>218</v>
      </c>
    </row>
    <row r="573" spans="1:65" s="2" customFormat="1" ht="21.75" customHeight="1">
      <c r="A573" s="34"/>
      <c r="B573" s="35"/>
      <c r="C573" s="208" t="s">
        <v>710</v>
      </c>
      <c r="D573" s="208" t="s">
        <v>221</v>
      </c>
      <c r="E573" s="209" t="s">
        <v>711</v>
      </c>
      <c r="F573" s="210" t="s">
        <v>712</v>
      </c>
      <c r="G573" s="211" t="s">
        <v>245</v>
      </c>
      <c r="H573" s="212">
        <v>9.5139999999999993</v>
      </c>
      <c r="I573" s="213"/>
      <c r="J573" s="214">
        <f>ROUND(I573*H573,2)</f>
        <v>0</v>
      </c>
      <c r="K573" s="210" t="s">
        <v>1</v>
      </c>
      <c r="L573" s="39"/>
      <c r="M573" s="215" t="s">
        <v>1</v>
      </c>
      <c r="N573" s="216" t="s">
        <v>40</v>
      </c>
      <c r="O573" s="71"/>
      <c r="P573" s="217">
        <f>O573*H573</f>
        <v>0</v>
      </c>
      <c r="Q573" s="217">
        <v>7.6999999999999996E-4</v>
      </c>
      <c r="R573" s="217">
        <f>Q573*H573</f>
        <v>7.3257799999999988E-3</v>
      </c>
      <c r="S573" s="217">
        <v>0</v>
      </c>
      <c r="T573" s="218">
        <f>S573*H573</f>
        <v>0</v>
      </c>
      <c r="U573" s="34"/>
      <c r="V573" s="34"/>
      <c r="W573" s="34"/>
      <c r="X573" s="34"/>
      <c r="Y573" s="34"/>
      <c r="Z573" s="34"/>
      <c r="AA573" s="34"/>
      <c r="AB573" s="34"/>
      <c r="AC573" s="34"/>
      <c r="AD573" s="34"/>
      <c r="AE573" s="34"/>
      <c r="AR573" s="219" t="s">
        <v>323</v>
      </c>
      <c r="AT573" s="219" t="s">
        <v>221</v>
      </c>
      <c r="AU573" s="219" t="s">
        <v>84</v>
      </c>
      <c r="AY573" s="17" t="s">
        <v>218</v>
      </c>
      <c r="BE573" s="220">
        <f>IF(N573="základní",J573,0)</f>
        <v>0</v>
      </c>
      <c r="BF573" s="220">
        <f>IF(N573="snížená",J573,0)</f>
        <v>0</v>
      </c>
      <c r="BG573" s="220">
        <f>IF(N573="zákl. přenesená",J573,0)</f>
        <v>0</v>
      </c>
      <c r="BH573" s="220">
        <f>IF(N573="sníž. přenesená",J573,0)</f>
        <v>0</v>
      </c>
      <c r="BI573" s="220">
        <f>IF(N573="nulová",J573,0)</f>
        <v>0</v>
      </c>
      <c r="BJ573" s="17" t="s">
        <v>82</v>
      </c>
      <c r="BK573" s="220">
        <f>ROUND(I573*H573,2)</f>
        <v>0</v>
      </c>
      <c r="BL573" s="17" t="s">
        <v>323</v>
      </c>
      <c r="BM573" s="219" t="s">
        <v>713</v>
      </c>
    </row>
    <row r="574" spans="1:65" s="13" customFormat="1" ht="22.5">
      <c r="B574" s="221"/>
      <c r="C574" s="222"/>
      <c r="D574" s="223" t="s">
        <v>228</v>
      </c>
      <c r="E574" s="224" t="s">
        <v>1</v>
      </c>
      <c r="F574" s="225" t="s">
        <v>229</v>
      </c>
      <c r="G574" s="222"/>
      <c r="H574" s="224" t="s">
        <v>1</v>
      </c>
      <c r="I574" s="226"/>
      <c r="J574" s="222"/>
      <c r="K574" s="222"/>
      <c r="L574" s="227"/>
      <c r="M574" s="228"/>
      <c r="N574" s="229"/>
      <c r="O574" s="229"/>
      <c r="P574" s="229"/>
      <c r="Q574" s="229"/>
      <c r="R574" s="229"/>
      <c r="S574" s="229"/>
      <c r="T574" s="230"/>
      <c r="AT574" s="231" t="s">
        <v>228</v>
      </c>
      <c r="AU574" s="231" t="s">
        <v>84</v>
      </c>
      <c r="AV574" s="13" t="s">
        <v>82</v>
      </c>
      <c r="AW574" s="13" t="s">
        <v>31</v>
      </c>
      <c r="AX574" s="13" t="s">
        <v>75</v>
      </c>
      <c r="AY574" s="231" t="s">
        <v>218</v>
      </c>
    </row>
    <row r="575" spans="1:65" s="13" customFormat="1" ht="11.25">
      <c r="B575" s="221"/>
      <c r="C575" s="222"/>
      <c r="D575" s="223" t="s">
        <v>228</v>
      </c>
      <c r="E575" s="224" t="s">
        <v>1</v>
      </c>
      <c r="F575" s="225" t="s">
        <v>230</v>
      </c>
      <c r="G575" s="222"/>
      <c r="H575" s="224" t="s">
        <v>1</v>
      </c>
      <c r="I575" s="226"/>
      <c r="J575" s="222"/>
      <c r="K575" s="222"/>
      <c r="L575" s="227"/>
      <c r="M575" s="228"/>
      <c r="N575" s="229"/>
      <c r="O575" s="229"/>
      <c r="P575" s="229"/>
      <c r="Q575" s="229"/>
      <c r="R575" s="229"/>
      <c r="S575" s="229"/>
      <c r="T575" s="230"/>
      <c r="AT575" s="231" t="s">
        <v>228</v>
      </c>
      <c r="AU575" s="231" t="s">
        <v>84</v>
      </c>
      <c r="AV575" s="13" t="s">
        <v>82</v>
      </c>
      <c r="AW575" s="13" t="s">
        <v>31</v>
      </c>
      <c r="AX575" s="13" t="s">
        <v>75</v>
      </c>
      <c r="AY575" s="231" t="s">
        <v>218</v>
      </c>
    </row>
    <row r="576" spans="1:65" s="13" customFormat="1" ht="11.25">
      <c r="B576" s="221"/>
      <c r="C576" s="222"/>
      <c r="D576" s="223" t="s">
        <v>228</v>
      </c>
      <c r="E576" s="224" t="s">
        <v>1</v>
      </c>
      <c r="F576" s="225" t="s">
        <v>679</v>
      </c>
      <c r="G576" s="222"/>
      <c r="H576" s="224" t="s">
        <v>1</v>
      </c>
      <c r="I576" s="226"/>
      <c r="J576" s="222"/>
      <c r="K576" s="222"/>
      <c r="L576" s="227"/>
      <c r="M576" s="228"/>
      <c r="N576" s="229"/>
      <c r="O576" s="229"/>
      <c r="P576" s="229"/>
      <c r="Q576" s="229"/>
      <c r="R576" s="229"/>
      <c r="S576" s="229"/>
      <c r="T576" s="230"/>
      <c r="AT576" s="231" t="s">
        <v>228</v>
      </c>
      <c r="AU576" s="231" t="s">
        <v>84</v>
      </c>
      <c r="AV576" s="13" t="s">
        <v>82</v>
      </c>
      <c r="AW576" s="13" t="s">
        <v>31</v>
      </c>
      <c r="AX576" s="13" t="s">
        <v>75</v>
      </c>
      <c r="AY576" s="231" t="s">
        <v>218</v>
      </c>
    </row>
    <row r="577" spans="1:65" s="13" customFormat="1" ht="11.25">
      <c r="B577" s="221"/>
      <c r="C577" s="222"/>
      <c r="D577" s="223" t="s">
        <v>228</v>
      </c>
      <c r="E577" s="224" t="s">
        <v>1</v>
      </c>
      <c r="F577" s="225" t="s">
        <v>230</v>
      </c>
      <c r="G577" s="222"/>
      <c r="H577" s="224" t="s">
        <v>1</v>
      </c>
      <c r="I577" s="226"/>
      <c r="J577" s="222"/>
      <c r="K577" s="222"/>
      <c r="L577" s="227"/>
      <c r="M577" s="228"/>
      <c r="N577" s="229"/>
      <c r="O577" s="229"/>
      <c r="P577" s="229"/>
      <c r="Q577" s="229"/>
      <c r="R577" s="229"/>
      <c r="S577" s="229"/>
      <c r="T577" s="230"/>
      <c r="AT577" s="231" t="s">
        <v>228</v>
      </c>
      <c r="AU577" s="231" t="s">
        <v>84</v>
      </c>
      <c r="AV577" s="13" t="s">
        <v>82</v>
      </c>
      <c r="AW577" s="13" t="s">
        <v>31</v>
      </c>
      <c r="AX577" s="13" t="s">
        <v>75</v>
      </c>
      <c r="AY577" s="231" t="s">
        <v>218</v>
      </c>
    </row>
    <row r="578" spans="1:65" s="13" customFormat="1" ht="11.25">
      <c r="B578" s="221"/>
      <c r="C578" s="222"/>
      <c r="D578" s="223" t="s">
        <v>228</v>
      </c>
      <c r="E578" s="224" t="s">
        <v>1</v>
      </c>
      <c r="F578" s="225" t="s">
        <v>680</v>
      </c>
      <c r="G578" s="222"/>
      <c r="H578" s="224" t="s">
        <v>1</v>
      </c>
      <c r="I578" s="226"/>
      <c r="J578" s="222"/>
      <c r="K578" s="222"/>
      <c r="L578" s="227"/>
      <c r="M578" s="228"/>
      <c r="N578" s="229"/>
      <c r="O578" s="229"/>
      <c r="P578" s="229"/>
      <c r="Q578" s="229"/>
      <c r="R578" s="229"/>
      <c r="S578" s="229"/>
      <c r="T578" s="230"/>
      <c r="AT578" s="231" t="s">
        <v>228</v>
      </c>
      <c r="AU578" s="231" t="s">
        <v>84</v>
      </c>
      <c r="AV578" s="13" t="s">
        <v>82</v>
      </c>
      <c r="AW578" s="13" t="s">
        <v>31</v>
      </c>
      <c r="AX578" s="13" t="s">
        <v>75</v>
      </c>
      <c r="AY578" s="231" t="s">
        <v>218</v>
      </c>
    </row>
    <row r="579" spans="1:65" s="14" customFormat="1" ht="11.25">
      <c r="B579" s="232"/>
      <c r="C579" s="233"/>
      <c r="D579" s="223" t="s">
        <v>228</v>
      </c>
      <c r="E579" s="234" t="s">
        <v>1</v>
      </c>
      <c r="F579" s="235" t="s">
        <v>681</v>
      </c>
      <c r="G579" s="233"/>
      <c r="H579" s="236">
        <v>9.5139999999999993</v>
      </c>
      <c r="I579" s="237"/>
      <c r="J579" s="233"/>
      <c r="K579" s="233"/>
      <c r="L579" s="238"/>
      <c r="M579" s="239"/>
      <c r="N579" s="240"/>
      <c r="O579" s="240"/>
      <c r="P579" s="240"/>
      <c r="Q579" s="240"/>
      <c r="R579" s="240"/>
      <c r="S579" s="240"/>
      <c r="T579" s="241"/>
      <c r="AT579" s="242" t="s">
        <v>228</v>
      </c>
      <c r="AU579" s="242" t="s">
        <v>84</v>
      </c>
      <c r="AV579" s="14" t="s">
        <v>84</v>
      </c>
      <c r="AW579" s="14" t="s">
        <v>31</v>
      </c>
      <c r="AX579" s="14" t="s">
        <v>75</v>
      </c>
      <c r="AY579" s="242" t="s">
        <v>218</v>
      </c>
    </row>
    <row r="580" spans="1:65" s="2" customFormat="1" ht="21.75" customHeight="1">
      <c r="A580" s="34"/>
      <c r="B580" s="35"/>
      <c r="C580" s="208" t="s">
        <v>714</v>
      </c>
      <c r="D580" s="208" t="s">
        <v>221</v>
      </c>
      <c r="E580" s="209" t="s">
        <v>715</v>
      </c>
      <c r="F580" s="210" t="s">
        <v>716</v>
      </c>
      <c r="G580" s="211" t="s">
        <v>245</v>
      </c>
      <c r="H580" s="212">
        <v>44.344000000000001</v>
      </c>
      <c r="I580" s="213"/>
      <c r="J580" s="214">
        <f>ROUND(I580*H580,2)</f>
        <v>0</v>
      </c>
      <c r="K580" s="210" t="s">
        <v>1</v>
      </c>
      <c r="L580" s="39"/>
      <c r="M580" s="215" t="s">
        <v>1</v>
      </c>
      <c r="N580" s="216" t="s">
        <v>40</v>
      </c>
      <c r="O580" s="71"/>
      <c r="P580" s="217">
        <f>O580*H580</f>
        <v>0</v>
      </c>
      <c r="Q580" s="217">
        <v>3.0000000000000001E-5</v>
      </c>
      <c r="R580" s="217">
        <f>Q580*H580</f>
        <v>1.3303200000000001E-3</v>
      </c>
      <c r="S580" s="217">
        <v>0</v>
      </c>
      <c r="T580" s="218">
        <f>S580*H580</f>
        <v>0</v>
      </c>
      <c r="U580" s="34"/>
      <c r="V580" s="34"/>
      <c r="W580" s="34"/>
      <c r="X580" s="34"/>
      <c r="Y580" s="34"/>
      <c r="Z580" s="34"/>
      <c r="AA580" s="34"/>
      <c r="AB580" s="34"/>
      <c r="AC580" s="34"/>
      <c r="AD580" s="34"/>
      <c r="AE580" s="34"/>
      <c r="AR580" s="219" t="s">
        <v>323</v>
      </c>
      <c r="AT580" s="219" t="s">
        <v>221</v>
      </c>
      <c r="AU580" s="219" t="s">
        <v>84</v>
      </c>
      <c r="AY580" s="17" t="s">
        <v>218</v>
      </c>
      <c r="BE580" s="220">
        <f>IF(N580="základní",J580,0)</f>
        <v>0</v>
      </c>
      <c r="BF580" s="220">
        <f>IF(N580="snížená",J580,0)</f>
        <v>0</v>
      </c>
      <c r="BG580" s="220">
        <f>IF(N580="zákl. přenesená",J580,0)</f>
        <v>0</v>
      </c>
      <c r="BH580" s="220">
        <f>IF(N580="sníž. přenesená",J580,0)</f>
        <v>0</v>
      </c>
      <c r="BI580" s="220">
        <f>IF(N580="nulová",J580,0)</f>
        <v>0</v>
      </c>
      <c r="BJ580" s="17" t="s">
        <v>82</v>
      </c>
      <c r="BK580" s="220">
        <f>ROUND(I580*H580,2)</f>
        <v>0</v>
      </c>
      <c r="BL580" s="17" t="s">
        <v>323</v>
      </c>
      <c r="BM580" s="219" t="s">
        <v>717</v>
      </c>
    </row>
    <row r="581" spans="1:65" s="13" customFormat="1" ht="22.5">
      <c r="B581" s="221"/>
      <c r="C581" s="222"/>
      <c r="D581" s="223" t="s">
        <v>228</v>
      </c>
      <c r="E581" s="224" t="s">
        <v>1</v>
      </c>
      <c r="F581" s="225" t="s">
        <v>229</v>
      </c>
      <c r="G581" s="222"/>
      <c r="H581" s="224" t="s">
        <v>1</v>
      </c>
      <c r="I581" s="226"/>
      <c r="J581" s="222"/>
      <c r="K581" s="222"/>
      <c r="L581" s="227"/>
      <c r="M581" s="228"/>
      <c r="N581" s="229"/>
      <c r="O581" s="229"/>
      <c r="P581" s="229"/>
      <c r="Q581" s="229"/>
      <c r="R581" s="229"/>
      <c r="S581" s="229"/>
      <c r="T581" s="230"/>
      <c r="AT581" s="231" t="s">
        <v>228</v>
      </c>
      <c r="AU581" s="231" t="s">
        <v>84</v>
      </c>
      <c r="AV581" s="13" t="s">
        <v>82</v>
      </c>
      <c r="AW581" s="13" t="s">
        <v>31</v>
      </c>
      <c r="AX581" s="13" t="s">
        <v>75</v>
      </c>
      <c r="AY581" s="231" t="s">
        <v>218</v>
      </c>
    </row>
    <row r="582" spans="1:65" s="13" customFormat="1" ht="11.25">
      <c r="B582" s="221"/>
      <c r="C582" s="222"/>
      <c r="D582" s="223" t="s">
        <v>228</v>
      </c>
      <c r="E582" s="224" t="s">
        <v>1</v>
      </c>
      <c r="F582" s="225" t="s">
        <v>281</v>
      </c>
      <c r="G582" s="222"/>
      <c r="H582" s="224" t="s">
        <v>1</v>
      </c>
      <c r="I582" s="226"/>
      <c r="J582" s="222"/>
      <c r="K582" s="222"/>
      <c r="L582" s="227"/>
      <c r="M582" s="228"/>
      <c r="N582" s="229"/>
      <c r="O582" s="229"/>
      <c r="P582" s="229"/>
      <c r="Q582" s="229"/>
      <c r="R582" s="229"/>
      <c r="S582" s="229"/>
      <c r="T582" s="230"/>
      <c r="AT582" s="231" t="s">
        <v>228</v>
      </c>
      <c r="AU582" s="231" t="s">
        <v>84</v>
      </c>
      <c r="AV582" s="13" t="s">
        <v>82</v>
      </c>
      <c r="AW582" s="13" t="s">
        <v>31</v>
      </c>
      <c r="AX582" s="13" t="s">
        <v>75</v>
      </c>
      <c r="AY582" s="231" t="s">
        <v>218</v>
      </c>
    </row>
    <row r="583" spans="1:65" s="13" customFormat="1" ht="11.25">
      <c r="B583" s="221"/>
      <c r="C583" s="222"/>
      <c r="D583" s="223" t="s">
        <v>228</v>
      </c>
      <c r="E583" s="224" t="s">
        <v>1</v>
      </c>
      <c r="F583" s="225" t="s">
        <v>230</v>
      </c>
      <c r="G583" s="222"/>
      <c r="H583" s="224" t="s">
        <v>1</v>
      </c>
      <c r="I583" s="226"/>
      <c r="J583" s="222"/>
      <c r="K583" s="222"/>
      <c r="L583" s="227"/>
      <c r="M583" s="228"/>
      <c r="N583" s="229"/>
      <c r="O583" s="229"/>
      <c r="P583" s="229"/>
      <c r="Q583" s="229"/>
      <c r="R583" s="229"/>
      <c r="S583" s="229"/>
      <c r="T583" s="230"/>
      <c r="AT583" s="231" t="s">
        <v>228</v>
      </c>
      <c r="AU583" s="231" t="s">
        <v>84</v>
      </c>
      <c r="AV583" s="13" t="s">
        <v>82</v>
      </c>
      <c r="AW583" s="13" t="s">
        <v>31</v>
      </c>
      <c r="AX583" s="13" t="s">
        <v>75</v>
      </c>
      <c r="AY583" s="231" t="s">
        <v>218</v>
      </c>
    </row>
    <row r="584" spans="1:65" s="13" customFormat="1" ht="11.25">
      <c r="B584" s="221"/>
      <c r="C584" s="222"/>
      <c r="D584" s="223" t="s">
        <v>228</v>
      </c>
      <c r="E584" s="224" t="s">
        <v>1</v>
      </c>
      <c r="F584" s="225" t="s">
        <v>687</v>
      </c>
      <c r="G584" s="222"/>
      <c r="H584" s="224" t="s">
        <v>1</v>
      </c>
      <c r="I584" s="226"/>
      <c r="J584" s="222"/>
      <c r="K584" s="222"/>
      <c r="L584" s="227"/>
      <c r="M584" s="228"/>
      <c r="N584" s="229"/>
      <c r="O584" s="229"/>
      <c r="P584" s="229"/>
      <c r="Q584" s="229"/>
      <c r="R584" s="229"/>
      <c r="S584" s="229"/>
      <c r="T584" s="230"/>
      <c r="AT584" s="231" t="s">
        <v>228</v>
      </c>
      <c r="AU584" s="231" t="s">
        <v>84</v>
      </c>
      <c r="AV584" s="13" t="s">
        <v>82</v>
      </c>
      <c r="AW584" s="13" t="s">
        <v>31</v>
      </c>
      <c r="AX584" s="13" t="s">
        <v>75</v>
      </c>
      <c r="AY584" s="231" t="s">
        <v>218</v>
      </c>
    </row>
    <row r="585" spans="1:65" s="14" customFormat="1" ht="11.25">
      <c r="B585" s="232"/>
      <c r="C585" s="233"/>
      <c r="D585" s="223" t="s">
        <v>228</v>
      </c>
      <c r="E585" s="234" t="s">
        <v>1</v>
      </c>
      <c r="F585" s="235" t="s">
        <v>688</v>
      </c>
      <c r="G585" s="233"/>
      <c r="H585" s="236">
        <v>33.83</v>
      </c>
      <c r="I585" s="237"/>
      <c r="J585" s="233"/>
      <c r="K585" s="233"/>
      <c r="L585" s="238"/>
      <c r="M585" s="239"/>
      <c r="N585" s="240"/>
      <c r="O585" s="240"/>
      <c r="P585" s="240"/>
      <c r="Q585" s="240"/>
      <c r="R585" s="240"/>
      <c r="S585" s="240"/>
      <c r="T585" s="241"/>
      <c r="AT585" s="242" t="s">
        <v>228</v>
      </c>
      <c r="AU585" s="242" t="s">
        <v>84</v>
      </c>
      <c r="AV585" s="14" t="s">
        <v>84</v>
      </c>
      <c r="AW585" s="14" t="s">
        <v>31</v>
      </c>
      <c r="AX585" s="14" t="s">
        <v>75</v>
      </c>
      <c r="AY585" s="242" t="s">
        <v>218</v>
      </c>
    </row>
    <row r="586" spans="1:65" s="13" customFormat="1" ht="11.25">
      <c r="B586" s="221"/>
      <c r="C586" s="222"/>
      <c r="D586" s="223" t="s">
        <v>228</v>
      </c>
      <c r="E586" s="224" t="s">
        <v>1</v>
      </c>
      <c r="F586" s="225" t="s">
        <v>689</v>
      </c>
      <c r="G586" s="222"/>
      <c r="H586" s="224" t="s">
        <v>1</v>
      </c>
      <c r="I586" s="226"/>
      <c r="J586" s="222"/>
      <c r="K586" s="222"/>
      <c r="L586" s="227"/>
      <c r="M586" s="228"/>
      <c r="N586" s="229"/>
      <c r="O586" s="229"/>
      <c r="P586" s="229"/>
      <c r="Q586" s="229"/>
      <c r="R586" s="229"/>
      <c r="S586" s="229"/>
      <c r="T586" s="230"/>
      <c r="AT586" s="231" t="s">
        <v>228</v>
      </c>
      <c r="AU586" s="231" t="s">
        <v>84</v>
      </c>
      <c r="AV586" s="13" t="s">
        <v>82</v>
      </c>
      <c r="AW586" s="13" t="s">
        <v>31</v>
      </c>
      <c r="AX586" s="13" t="s">
        <v>75</v>
      </c>
      <c r="AY586" s="231" t="s">
        <v>218</v>
      </c>
    </row>
    <row r="587" spans="1:65" s="13" customFormat="1" ht="11.25">
      <c r="B587" s="221"/>
      <c r="C587" s="222"/>
      <c r="D587" s="223" t="s">
        <v>228</v>
      </c>
      <c r="E587" s="224" t="s">
        <v>1</v>
      </c>
      <c r="F587" s="225" t="s">
        <v>680</v>
      </c>
      <c r="G587" s="222"/>
      <c r="H587" s="224" t="s">
        <v>1</v>
      </c>
      <c r="I587" s="226"/>
      <c r="J587" s="222"/>
      <c r="K587" s="222"/>
      <c r="L587" s="227"/>
      <c r="M587" s="228"/>
      <c r="N587" s="229"/>
      <c r="O587" s="229"/>
      <c r="P587" s="229"/>
      <c r="Q587" s="229"/>
      <c r="R587" s="229"/>
      <c r="S587" s="229"/>
      <c r="T587" s="230"/>
      <c r="AT587" s="231" t="s">
        <v>228</v>
      </c>
      <c r="AU587" s="231" t="s">
        <v>84</v>
      </c>
      <c r="AV587" s="13" t="s">
        <v>82</v>
      </c>
      <c r="AW587" s="13" t="s">
        <v>31</v>
      </c>
      <c r="AX587" s="13" t="s">
        <v>75</v>
      </c>
      <c r="AY587" s="231" t="s">
        <v>218</v>
      </c>
    </row>
    <row r="588" spans="1:65" s="14" customFormat="1" ht="11.25">
      <c r="B588" s="232"/>
      <c r="C588" s="233"/>
      <c r="D588" s="223" t="s">
        <v>228</v>
      </c>
      <c r="E588" s="234" t="s">
        <v>1</v>
      </c>
      <c r="F588" s="235" t="s">
        <v>690</v>
      </c>
      <c r="G588" s="233"/>
      <c r="H588" s="236">
        <v>9.1539999999999999</v>
      </c>
      <c r="I588" s="237"/>
      <c r="J588" s="233"/>
      <c r="K588" s="233"/>
      <c r="L588" s="238"/>
      <c r="M588" s="239"/>
      <c r="N588" s="240"/>
      <c r="O588" s="240"/>
      <c r="P588" s="240"/>
      <c r="Q588" s="240"/>
      <c r="R588" s="240"/>
      <c r="S588" s="240"/>
      <c r="T588" s="241"/>
      <c r="AT588" s="242" t="s">
        <v>228</v>
      </c>
      <c r="AU588" s="242" t="s">
        <v>84</v>
      </c>
      <c r="AV588" s="14" t="s">
        <v>84</v>
      </c>
      <c r="AW588" s="14" t="s">
        <v>31</v>
      </c>
      <c r="AX588" s="14" t="s">
        <v>75</v>
      </c>
      <c r="AY588" s="242" t="s">
        <v>218</v>
      </c>
    </row>
    <row r="589" spans="1:65" s="14" customFormat="1" ht="11.25">
      <c r="B589" s="232"/>
      <c r="C589" s="233"/>
      <c r="D589" s="223" t="s">
        <v>228</v>
      </c>
      <c r="E589" s="234" t="s">
        <v>1</v>
      </c>
      <c r="F589" s="235" t="s">
        <v>691</v>
      </c>
      <c r="G589" s="233"/>
      <c r="H589" s="236">
        <v>1.36</v>
      </c>
      <c r="I589" s="237"/>
      <c r="J589" s="233"/>
      <c r="K589" s="233"/>
      <c r="L589" s="238"/>
      <c r="M589" s="239"/>
      <c r="N589" s="240"/>
      <c r="O589" s="240"/>
      <c r="P589" s="240"/>
      <c r="Q589" s="240"/>
      <c r="R589" s="240"/>
      <c r="S589" s="240"/>
      <c r="T589" s="241"/>
      <c r="AT589" s="242" t="s">
        <v>228</v>
      </c>
      <c r="AU589" s="242" t="s">
        <v>84</v>
      </c>
      <c r="AV589" s="14" t="s">
        <v>84</v>
      </c>
      <c r="AW589" s="14" t="s">
        <v>31</v>
      </c>
      <c r="AX589" s="14" t="s">
        <v>75</v>
      </c>
      <c r="AY589" s="242" t="s">
        <v>218</v>
      </c>
    </row>
    <row r="590" spans="1:65" s="2" customFormat="1" ht="21.75" customHeight="1">
      <c r="A590" s="34"/>
      <c r="B590" s="35"/>
      <c r="C590" s="246" t="s">
        <v>718</v>
      </c>
      <c r="D590" s="246" t="s">
        <v>329</v>
      </c>
      <c r="E590" s="247" t="s">
        <v>719</v>
      </c>
      <c r="F590" s="248" t="s">
        <v>720</v>
      </c>
      <c r="G590" s="249" t="s">
        <v>245</v>
      </c>
      <c r="H590" s="250">
        <v>62.412999999999997</v>
      </c>
      <c r="I590" s="251"/>
      <c r="J590" s="252">
        <f>ROUND(I590*H590,2)</f>
        <v>0</v>
      </c>
      <c r="K590" s="248" t="s">
        <v>1</v>
      </c>
      <c r="L590" s="253"/>
      <c r="M590" s="254" t="s">
        <v>1</v>
      </c>
      <c r="N590" s="255" t="s">
        <v>40</v>
      </c>
      <c r="O590" s="71"/>
      <c r="P590" s="217">
        <f>O590*H590</f>
        <v>0</v>
      </c>
      <c r="Q590" s="217">
        <v>1.9E-3</v>
      </c>
      <c r="R590" s="217">
        <f>Q590*H590</f>
        <v>0.11858469999999999</v>
      </c>
      <c r="S590" s="217">
        <v>0</v>
      </c>
      <c r="T590" s="218">
        <f>S590*H590</f>
        <v>0</v>
      </c>
      <c r="U590" s="34"/>
      <c r="V590" s="34"/>
      <c r="W590" s="34"/>
      <c r="X590" s="34"/>
      <c r="Y590" s="34"/>
      <c r="Z590" s="34"/>
      <c r="AA590" s="34"/>
      <c r="AB590" s="34"/>
      <c r="AC590" s="34"/>
      <c r="AD590" s="34"/>
      <c r="AE590" s="34"/>
      <c r="AR590" s="219" t="s">
        <v>415</v>
      </c>
      <c r="AT590" s="219" t="s">
        <v>329</v>
      </c>
      <c r="AU590" s="219" t="s">
        <v>84</v>
      </c>
      <c r="AY590" s="17" t="s">
        <v>218</v>
      </c>
      <c r="BE590" s="220">
        <f>IF(N590="základní",J590,0)</f>
        <v>0</v>
      </c>
      <c r="BF590" s="220">
        <f>IF(N590="snížená",J590,0)</f>
        <v>0</v>
      </c>
      <c r="BG590" s="220">
        <f>IF(N590="zákl. přenesená",J590,0)</f>
        <v>0</v>
      </c>
      <c r="BH590" s="220">
        <f>IF(N590="sníž. přenesená",J590,0)</f>
        <v>0</v>
      </c>
      <c r="BI590" s="220">
        <f>IF(N590="nulová",J590,0)</f>
        <v>0</v>
      </c>
      <c r="BJ590" s="17" t="s">
        <v>82</v>
      </c>
      <c r="BK590" s="220">
        <f>ROUND(I590*H590,2)</f>
        <v>0</v>
      </c>
      <c r="BL590" s="17" t="s">
        <v>323</v>
      </c>
      <c r="BM590" s="219" t="s">
        <v>721</v>
      </c>
    </row>
    <row r="591" spans="1:65" s="13" customFormat="1" ht="22.5">
      <c r="B591" s="221"/>
      <c r="C591" s="222"/>
      <c r="D591" s="223" t="s">
        <v>228</v>
      </c>
      <c r="E591" s="224" t="s">
        <v>1</v>
      </c>
      <c r="F591" s="225" t="s">
        <v>229</v>
      </c>
      <c r="G591" s="222"/>
      <c r="H591" s="224" t="s">
        <v>1</v>
      </c>
      <c r="I591" s="226"/>
      <c r="J591" s="222"/>
      <c r="K591" s="222"/>
      <c r="L591" s="227"/>
      <c r="M591" s="228"/>
      <c r="N591" s="229"/>
      <c r="O591" s="229"/>
      <c r="P591" s="229"/>
      <c r="Q591" s="229"/>
      <c r="R591" s="229"/>
      <c r="S591" s="229"/>
      <c r="T591" s="230"/>
      <c r="AT591" s="231" t="s">
        <v>228</v>
      </c>
      <c r="AU591" s="231" t="s">
        <v>84</v>
      </c>
      <c r="AV591" s="13" t="s">
        <v>82</v>
      </c>
      <c r="AW591" s="13" t="s">
        <v>31</v>
      </c>
      <c r="AX591" s="13" t="s">
        <v>75</v>
      </c>
      <c r="AY591" s="231" t="s">
        <v>218</v>
      </c>
    </row>
    <row r="592" spans="1:65" s="13" customFormat="1" ht="11.25">
      <c r="B592" s="221"/>
      <c r="C592" s="222"/>
      <c r="D592" s="223" t="s">
        <v>228</v>
      </c>
      <c r="E592" s="224" t="s">
        <v>1</v>
      </c>
      <c r="F592" s="225" t="s">
        <v>230</v>
      </c>
      <c r="G592" s="222"/>
      <c r="H592" s="224" t="s">
        <v>1</v>
      </c>
      <c r="I592" s="226"/>
      <c r="J592" s="222"/>
      <c r="K592" s="222"/>
      <c r="L592" s="227"/>
      <c r="M592" s="228"/>
      <c r="N592" s="229"/>
      <c r="O592" s="229"/>
      <c r="P592" s="229"/>
      <c r="Q592" s="229"/>
      <c r="R592" s="229"/>
      <c r="S592" s="229"/>
      <c r="T592" s="230"/>
      <c r="AT592" s="231" t="s">
        <v>228</v>
      </c>
      <c r="AU592" s="231" t="s">
        <v>84</v>
      </c>
      <c r="AV592" s="13" t="s">
        <v>82</v>
      </c>
      <c r="AW592" s="13" t="s">
        <v>31</v>
      </c>
      <c r="AX592" s="13" t="s">
        <v>75</v>
      </c>
      <c r="AY592" s="231" t="s">
        <v>218</v>
      </c>
    </row>
    <row r="593" spans="1:65" s="13" customFormat="1" ht="11.25">
      <c r="B593" s="221"/>
      <c r="C593" s="222"/>
      <c r="D593" s="223" t="s">
        <v>228</v>
      </c>
      <c r="E593" s="224" t="s">
        <v>1</v>
      </c>
      <c r="F593" s="225" t="s">
        <v>679</v>
      </c>
      <c r="G593" s="222"/>
      <c r="H593" s="224" t="s">
        <v>1</v>
      </c>
      <c r="I593" s="226"/>
      <c r="J593" s="222"/>
      <c r="K593" s="222"/>
      <c r="L593" s="227"/>
      <c r="M593" s="228"/>
      <c r="N593" s="229"/>
      <c r="O593" s="229"/>
      <c r="P593" s="229"/>
      <c r="Q593" s="229"/>
      <c r="R593" s="229"/>
      <c r="S593" s="229"/>
      <c r="T593" s="230"/>
      <c r="AT593" s="231" t="s">
        <v>228</v>
      </c>
      <c r="AU593" s="231" t="s">
        <v>84</v>
      </c>
      <c r="AV593" s="13" t="s">
        <v>82</v>
      </c>
      <c r="AW593" s="13" t="s">
        <v>31</v>
      </c>
      <c r="AX593" s="13" t="s">
        <v>75</v>
      </c>
      <c r="AY593" s="231" t="s">
        <v>218</v>
      </c>
    </row>
    <row r="594" spans="1:65" s="13" customFormat="1" ht="11.25">
      <c r="B594" s="221"/>
      <c r="C594" s="222"/>
      <c r="D594" s="223" t="s">
        <v>228</v>
      </c>
      <c r="E594" s="224" t="s">
        <v>1</v>
      </c>
      <c r="F594" s="225" t="s">
        <v>230</v>
      </c>
      <c r="G594" s="222"/>
      <c r="H594" s="224" t="s">
        <v>1</v>
      </c>
      <c r="I594" s="226"/>
      <c r="J594" s="222"/>
      <c r="K594" s="222"/>
      <c r="L594" s="227"/>
      <c r="M594" s="228"/>
      <c r="N594" s="229"/>
      <c r="O594" s="229"/>
      <c r="P594" s="229"/>
      <c r="Q594" s="229"/>
      <c r="R594" s="229"/>
      <c r="S594" s="229"/>
      <c r="T594" s="230"/>
      <c r="AT594" s="231" t="s">
        <v>228</v>
      </c>
      <c r="AU594" s="231" t="s">
        <v>84</v>
      </c>
      <c r="AV594" s="13" t="s">
        <v>82</v>
      </c>
      <c r="AW594" s="13" t="s">
        <v>31</v>
      </c>
      <c r="AX594" s="13" t="s">
        <v>75</v>
      </c>
      <c r="AY594" s="231" t="s">
        <v>218</v>
      </c>
    </row>
    <row r="595" spans="1:65" s="13" customFormat="1" ht="11.25">
      <c r="B595" s="221"/>
      <c r="C595" s="222"/>
      <c r="D595" s="223" t="s">
        <v>228</v>
      </c>
      <c r="E595" s="224" t="s">
        <v>1</v>
      </c>
      <c r="F595" s="225" t="s">
        <v>680</v>
      </c>
      <c r="G595" s="222"/>
      <c r="H595" s="224" t="s">
        <v>1</v>
      </c>
      <c r="I595" s="226"/>
      <c r="J595" s="222"/>
      <c r="K595" s="222"/>
      <c r="L595" s="227"/>
      <c r="M595" s="228"/>
      <c r="N595" s="229"/>
      <c r="O595" s="229"/>
      <c r="P595" s="229"/>
      <c r="Q595" s="229"/>
      <c r="R595" s="229"/>
      <c r="S595" s="229"/>
      <c r="T595" s="230"/>
      <c r="AT595" s="231" t="s">
        <v>228</v>
      </c>
      <c r="AU595" s="231" t="s">
        <v>84</v>
      </c>
      <c r="AV595" s="13" t="s">
        <v>82</v>
      </c>
      <c r="AW595" s="13" t="s">
        <v>31</v>
      </c>
      <c r="AX595" s="13" t="s">
        <v>75</v>
      </c>
      <c r="AY595" s="231" t="s">
        <v>218</v>
      </c>
    </row>
    <row r="596" spans="1:65" s="14" customFormat="1" ht="11.25">
      <c r="B596" s="232"/>
      <c r="C596" s="233"/>
      <c r="D596" s="223" t="s">
        <v>228</v>
      </c>
      <c r="E596" s="234" t="s">
        <v>1</v>
      </c>
      <c r="F596" s="235" t="s">
        <v>722</v>
      </c>
      <c r="G596" s="233"/>
      <c r="H596" s="236">
        <v>11.417</v>
      </c>
      <c r="I596" s="237"/>
      <c r="J596" s="233"/>
      <c r="K596" s="233"/>
      <c r="L596" s="238"/>
      <c r="M596" s="239"/>
      <c r="N596" s="240"/>
      <c r="O596" s="240"/>
      <c r="P596" s="240"/>
      <c r="Q596" s="240"/>
      <c r="R596" s="240"/>
      <c r="S596" s="240"/>
      <c r="T596" s="241"/>
      <c r="AT596" s="242" t="s">
        <v>228</v>
      </c>
      <c r="AU596" s="242" t="s">
        <v>84</v>
      </c>
      <c r="AV596" s="14" t="s">
        <v>84</v>
      </c>
      <c r="AW596" s="14" t="s">
        <v>31</v>
      </c>
      <c r="AX596" s="14" t="s">
        <v>75</v>
      </c>
      <c r="AY596" s="242" t="s">
        <v>218</v>
      </c>
    </row>
    <row r="597" spans="1:65" s="13" customFormat="1" ht="11.25">
      <c r="B597" s="221"/>
      <c r="C597" s="222"/>
      <c r="D597" s="223" t="s">
        <v>228</v>
      </c>
      <c r="E597" s="224" t="s">
        <v>1</v>
      </c>
      <c r="F597" s="225" t="s">
        <v>230</v>
      </c>
      <c r="G597" s="222"/>
      <c r="H597" s="224" t="s">
        <v>1</v>
      </c>
      <c r="I597" s="226"/>
      <c r="J597" s="222"/>
      <c r="K597" s="222"/>
      <c r="L597" s="227"/>
      <c r="M597" s="228"/>
      <c r="N597" s="229"/>
      <c r="O597" s="229"/>
      <c r="P597" s="229"/>
      <c r="Q597" s="229"/>
      <c r="R597" s="229"/>
      <c r="S597" s="229"/>
      <c r="T597" s="230"/>
      <c r="AT597" s="231" t="s">
        <v>228</v>
      </c>
      <c r="AU597" s="231" t="s">
        <v>84</v>
      </c>
      <c r="AV597" s="13" t="s">
        <v>82</v>
      </c>
      <c r="AW597" s="13" t="s">
        <v>31</v>
      </c>
      <c r="AX597" s="13" t="s">
        <v>75</v>
      </c>
      <c r="AY597" s="231" t="s">
        <v>218</v>
      </c>
    </row>
    <row r="598" spans="1:65" s="13" customFormat="1" ht="11.25">
      <c r="B598" s="221"/>
      <c r="C598" s="222"/>
      <c r="D598" s="223" t="s">
        <v>228</v>
      </c>
      <c r="E598" s="224" t="s">
        <v>1</v>
      </c>
      <c r="F598" s="225" t="s">
        <v>687</v>
      </c>
      <c r="G598" s="222"/>
      <c r="H598" s="224" t="s">
        <v>1</v>
      </c>
      <c r="I598" s="226"/>
      <c r="J598" s="222"/>
      <c r="K598" s="222"/>
      <c r="L598" s="227"/>
      <c r="M598" s="228"/>
      <c r="N598" s="229"/>
      <c r="O598" s="229"/>
      <c r="P598" s="229"/>
      <c r="Q598" s="229"/>
      <c r="R598" s="229"/>
      <c r="S598" s="229"/>
      <c r="T598" s="230"/>
      <c r="AT598" s="231" t="s">
        <v>228</v>
      </c>
      <c r="AU598" s="231" t="s">
        <v>84</v>
      </c>
      <c r="AV598" s="13" t="s">
        <v>82</v>
      </c>
      <c r="AW598" s="13" t="s">
        <v>31</v>
      </c>
      <c r="AX598" s="13" t="s">
        <v>75</v>
      </c>
      <c r="AY598" s="231" t="s">
        <v>218</v>
      </c>
    </row>
    <row r="599" spans="1:65" s="14" customFormat="1" ht="11.25">
      <c r="B599" s="232"/>
      <c r="C599" s="233"/>
      <c r="D599" s="223" t="s">
        <v>228</v>
      </c>
      <c r="E599" s="234" t="s">
        <v>1</v>
      </c>
      <c r="F599" s="235" t="s">
        <v>723</v>
      </c>
      <c r="G599" s="233"/>
      <c r="H599" s="236">
        <v>38.905000000000001</v>
      </c>
      <c r="I599" s="237"/>
      <c r="J599" s="233"/>
      <c r="K599" s="233"/>
      <c r="L599" s="238"/>
      <c r="M599" s="239"/>
      <c r="N599" s="240"/>
      <c r="O599" s="240"/>
      <c r="P599" s="240"/>
      <c r="Q599" s="240"/>
      <c r="R599" s="240"/>
      <c r="S599" s="240"/>
      <c r="T599" s="241"/>
      <c r="AT599" s="242" t="s">
        <v>228</v>
      </c>
      <c r="AU599" s="242" t="s">
        <v>84</v>
      </c>
      <c r="AV599" s="14" t="s">
        <v>84</v>
      </c>
      <c r="AW599" s="14" t="s">
        <v>31</v>
      </c>
      <c r="AX599" s="14" t="s">
        <v>75</v>
      </c>
      <c r="AY599" s="242" t="s">
        <v>218</v>
      </c>
    </row>
    <row r="600" spans="1:65" s="13" customFormat="1" ht="11.25">
      <c r="B600" s="221"/>
      <c r="C600" s="222"/>
      <c r="D600" s="223" t="s">
        <v>228</v>
      </c>
      <c r="E600" s="224" t="s">
        <v>1</v>
      </c>
      <c r="F600" s="225" t="s">
        <v>689</v>
      </c>
      <c r="G600" s="222"/>
      <c r="H600" s="224" t="s">
        <v>1</v>
      </c>
      <c r="I600" s="226"/>
      <c r="J600" s="222"/>
      <c r="K600" s="222"/>
      <c r="L600" s="227"/>
      <c r="M600" s="228"/>
      <c r="N600" s="229"/>
      <c r="O600" s="229"/>
      <c r="P600" s="229"/>
      <c r="Q600" s="229"/>
      <c r="R600" s="229"/>
      <c r="S600" s="229"/>
      <c r="T600" s="230"/>
      <c r="AT600" s="231" t="s">
        <v>228</v>
      </c>
      <c r="AU600" s="231" t="s">
        <v>84</v>
      </c>
      <c r="AV600" s="13" t="s">
        <v>82</v>
      </c>
      <c r="AW600" s="13" t="s">
        <v>31</v>
      </c>
      <c r="AX600" s="13" t="s">
        <v>75</v>
      </c>
      <c r="AY600" s="231" t="s">
        <v>218</v>
      </c>
    </row>
    <row r="601" spans="1:65" s="13" customFormat="1" ht="11.25">
      <c r="B601" s="221"/>
      <c r="C601" s="222"/>
      <c r="D601" s="223" t="s">
        <v>228</v>
      </c>
      <c r="E601" s="224" t="s">
        <v>1</v>
      </c>
      <c r="F601" s="225" t="s">
        <v>680</v>
      </c>
      <c r="G601" s="222"/>
      <c r="H601" s="224" t="s">
        <v>1</v>
      </c>
      <c r="I601" s="226"/>
      <c r="J601" s="222"/>
      <c r="K601" s="222"/>
      <c r="L601" s="227"/>
      <c r="M601" s="228"/>
      <c r="N601" s="229"/>
      <c r="O601" s="229"/>
      <c r="P601" s="229"/>
      <c r="Q601" s="229"/>
      <c r="R601" s="229"/>
      <c r="S601" s="229"/>
      <c r="T601" s="230"/>
      <c r="AT601" s="231" t="s">
        <v>228</v>
      </c>
      <c r="AU601" s="231" t="s">
        <v>84</v>
      </c>
      <c r="AV601" s="13" t="s">
        <v>82</v>
      </c>
      <c r="AW601" s="13" t="s">
        <v>31</v>
      </c>
      <c r="AX601" s="13" t="s">
        <v>75</v>
      </c>
      <c r="AY601" s="231" t="s">
        <v>218</v>
      </c>
    </row>
    <row r="602" spans="1:65" s="14" customFormat="1" ht="11.25">
      <c r="B602" s="232"/>
      <c r="C602" s="233"/>
      <c r="D602" s="223" t="s">
        <v>228</v>
      </c>
      <c r="E602" s="234" t="s">
        <v>1</v>
      </c>
      <c r="F602" s="235" t="s">
        <v>724</v>
      </c>
      <c r="G602" s="233"/>
      <c r="H602" s="236">
        <v>10.526999999999999</v>
      </c>
      <c r="I602" s="237"/>
      <c r="J602" s="233"/>
      <c r="K602" s="233"/>
      <c r="L602" s="238"/>
      <c r="M602" s="239"/>
      <c r="N602" s="240"/>
      <c r="O602" s="240"/>
      <c r="P602" s="240"/>
      <c r="Q602" s="240"/>
      <c r="R602" s="240"/>
      <c r="S602" s="240"/>
      <c r="T602" s="241"/>
      <c r="AT602" s="242" t="s">
        <v>228</v>
      </c>
      <c r="AU602" s="242" t="s">
        <v>84</v>
      </c>
      <c r="AV602" s="14" t="s">
        <v>84</v>
      </c>
      <c r="AW602" s="14" t="s">
        <v>31</v>
      </c>
      <c r="AX602" s="14" t="s">
        <v>75</v>
      </c>
      <c r="AY602" s="242" t="s">
        <v>218</v>
      </c>
    </row>
    <row r="603" spans="1:65" s="14" customFormat="1" ht="11.25">
      <c r="B603" s="232"/>
      <c r="C603" s="233"/>
      <c r="D603" s="223" t="s">
        <v>228</v>
      </c>
      <c r="E603" s="234" t="s">
        <v>1</v>
      </c>
      <c r="F603" s="235" t="s">
        <v>725</v>
      </c>
      <c r="G603" s="233"/>
      <c r="H603" s="236">
        <v>1.5640000000000001</v>
      </c>
      <c r="I603" s="237"/>
      <c r="J603" s="233"/>
      <c r="K603" s="233"/>
      <c r="L603" s="238"/>
      <c r="M603" s="239"/>
      <c r="N603" s="240"/>
      <c r="O603" s="240"/>
      <c r="P603" s="240"/>
      <c r="Q603" s="240"/>
      <c r="R603" s="240"/>
      <c r="S603" s="240"/>
      <c r="T603" s="241"/>
      <c r="AT603" s="242" t="s">
        <v>228</v>
      </c>
      <c r="AU603" s="242" t="s">
        <v>84</v>
      </c>
      <c r="AV603" s="14" t="s">
        <v>84</v>
      </c>
      <c r="AW603" s="14" t="s">
        <v>31</v>
      </c>
      <c r="AX603" s="14" t="s">
        <v>75</v>
      </c>
      <c r="AY603" s="242" t="s">
        <v>218</v>
      </c>
    </row>
    <row r="604" spans="1:65" s="2" customFormat="1" ht="21.75" customHeight="1">
      <c r="A604" s="34"/>
      <c r="B604" s="35"/>
      <c r="C604" s="208" t="s">
        <v>726</v>
      </c>
      <c r="D604" s="208" t="s">
        <v>221</v>
      </c>
      <c r="E604" s="209" t="s">
        <v>727</v>
      </c>
      <c r="F604" s="210" t="s">
        <v>728</v>
      </c>
      <c r="G604" s="211" t="s">
        <v>238</v>
      </c>
      <c r="H604" s="212">
        <v>0.38900000000000001</v>
      </c>
      <c r="I604" s="213"/>
      <c r="J604" s="214">
        <f>ROUND(I604*H604,2)</f>
        <v>0</v>
      </c>
      <c r="K604" s="210" t="s">
        <v>225</v>
      </c>
      <c r="L604" s="39"/>
      <c r="M604" s="215" t="s">
        <v>1</v>
      </c>
      <c r="N604" s="216" t="s">
        <v>40</v>
      </c>
      <c r="O604" s="71"/>
      <c r="P604" s="217">
        <f>O604*H604</f>
        <v>0</v>
      </c>
      <c r="Q604" s="217">
        <v>0</v>
      </c>
      <c r="R604" s="217">
        <f>Q604*H604</f>
        <v>0</v>
      </c>
      <c r="S604" s="217">
        <v>0</v>
      </c>
      <c r="T604" s="218">
        <f>S604*H604</f>
        <v>0</v>
      </c>
      <c r="U604" s="34"/>
      <c r="V604" s="34"/>
      <c r="W604" s="34"/>
      <c r="X604" s="34"/>
      <c r="Y604" s="34"/>
      <c r="Z604" s="34"/>
      <c r="AA604" s="34"/>
      <c r="AB604" s="34"/>
      <c r="AC604" s="34"/>
      <c r="AD604" s="34"/>
      <c r="AE604" s="34"/>
      <c r="AR604" s="219" t="s">
        <v>323</v>
      </c>
      <c r="AT604" s="219" t="s">
        <v>221</v>
      </c>
      <c r="AU604" s="219" t="s">
        <v>84</v>
      </c>
      <c r="AY604" s="17" t="s">
        <v>218</v>
      </c>
      <c r="BE604" s="220">
        <f>IF(N604="základní",J604,0)</f>
        <v>0</v>
      </c>
      <c r="BF604" s="220">
        <f>IF(N604="snížená",J604,0)</f>
        <v>0</v>
      </c>
      <c r="BG604" s="220">
        <f>IF(N604="zákl. přenesená",J604,0)</f>
        <v>0</v>
      </c>
      <c r="BH604" s="220">
        <f>IF(N604="sníž. přenesená",J604,0)</f>
        <v>0</v>
      </c>
      <c r="BI604" s="220">
        <f>IF(N604="nulová",J604,0)</f>
        <v>0</v>
      </c>
      <c r="BJ604" s="17" t="s">
        <v>82</v>
      </c>
      <c r="BK604" s="220">
        <f>ROUND(I604*H604,2)</f>
        <v>0</v>
      </c>
      <c r="BL604" s="17" t="s">
        <v>323</v>
      </c>
      <c r="BM604" s="219" t="s">
        <v>729</v>
      </c>
    </row>
    <row r="605" spans="1:65" s="2" customFormat="1" ht="107.25">
      <c r="A605" s="34"/>
      <c r="B605" s="35"/>
      <c r="C605" s="36"/>
      <c r="D605" s="223" t="s">
        <v>247</v>
      </c>
      <c r="E605" s="36"/>
      <c r="F605" s="243" t="s">
        <v>730</v>
      </c>
      <c r="G605" s="36"/>
      <c r="H605" s="36"/>
      <c r="I605" s="122"/>
      <c r="J605" s="36"/>
      <c r="K605" s="36"/>
      <c r="L605" s="39"/>
      <c r="M605" s="244"/>
      <c r="N605" s="245"/>
      <c r="O605" s="71"/>
      <c r="P605" s="71"/>
      <c r="Q605" s="71"/>
      <c r="R605" s="71"/>
      <c r="S605" s="71"/>
      <c r="T605" s="72"/>
      <c r="U605" s="34"/>
      <c r="V605" s="34"/>
      <c r="W605" s="34"/>
      <c r="X605" s="34"/>
      <c r="Y605" s="34"/>
      <c r="Z605" s="34"/>
      <c r="AA605" s="34"/>
      <c r="AB605" s="34"/>
      <c r="AC605" s="34"/>
      <c r="AD605" s="34"/>
      <c r="AE605" s="34"/>
      <c r="AT605" s="17" t="s">
        <v>247</v>
      </c>
      <c r="AU605" s="17" t="s">
        <v>84</v>
      </c>
    </row>
    <row r="606" spans="1:65" s="12" customFormat="1" ht="22.9" customHeight="1">
      <c r="B606" s="192"/>
      <c r="C606" s="193"/>
      <c r="D606" s="194" t="s">
        <v>74</v>
      </c>
      <c r="E606" s="206" t="s">
        <v>731</v>
      </c>
      <c r="F606" s="206" t="s">
        <v>732</v>
      </c>
      <c r="G606" s="193"/>
      <c r="H606" s="193"/>
      <c r="I606" s="196"/>
      <c r="J606" s="207">
        <f>BK606</f>
        <v>0</v>
      </c>
      <c r="K606" s="193"/>
      <c r="L606" s="198"/>
      <c r="M606" s="199"/>
      <c r="N606" s="200"/>
      <c r="O606" s="200"/>
      <c r="P606" s="201">
        <f>SUM(P607:P686)</f>
        <v>0</v>
      </c>
      <c r="Q606" s="200"/>
      <c r="R606" s="201">
        <f>SUM(R607:R686)</f>
        <v>1.17140183</v>
      </c>
      <c r="S606" s="200"/>
      <c r="T606" s="202">
        <f>SUM(T607:T686)</f>
        <v>0</v>
      </c>
      <c r="AR606" s="203" t="s">
        <v>84</v>
      </c>
      <c r="AT606" s="204" t="s">
        <v>74</v>
      </c>
      <c r="AU606" s="204" t="s">
        <v>82</v>
      </c>
      <c r="AY606" s="203" t="s">
        <v>218</v>
      </c>
      <c r="BK606" s="205">
        <f>SUM(BK607:BK686)</f>
        <v>0</v>
      </c>
    </row>
    <row r="607" spans="1:65" s="2" customFormat="1" ht="21.75" customHeight="1">
      <c r="A607" s="34"/>
      <c r="B607" s="35"/>
      <c r="C607" s="208" t="s">
        <v>733</v>
      </c>
      <c r="D607" s="208" t="s">
        <v>221</v>
      </c>
      <c r="E607" s="209" t="s">
        <v>734</v>
      </c>
      <c r="F607" s="210" t="s">
        <v>735</v>
      </c>
      <c r="G607" s="211" t="s">
        <v>245</v>
      </c>
      <c r="H607" s="212">
        <v>40.609000000000002</v>
      </c>
      <c r="I607" s="213"/>
      <c r="J607" s="214">
        <f>ROUND(I607*H607,2)</f>
        <v>0</v>
      </c>
      <c r="K607" s="210" t="s">
        <v>225</v>
      </c>
      <c r="L607" s="39"/>
      <c r="M607" s="215" t="s">
        <v>1</v>
      </c>
      <c r="N607" s="216" t="s">
        <v>40</v>
      </c>
      <c r="O607" s="71"/>
      <c r="P607" s="217">
        <f>O607*H607</f>
        <v>0</v>
      </c>
      <c r="Q607" s="217">
        <v>0</v>
      </c>
      <c r="R607" s="217">
        <f>Q607*H607</f>
        <v>0</v>
      </c>
      <c r="S607" s="217">
        <v>0</v>
      </c>
      <c r="T607" s="218">
        <f>S607*H607</f>
        <v>0</v>
      </c>
      <c r="U607" s="34"/>
      <c r="V607" s="34"/>
      <c r="W607" s="34"/>
      <c r="X607" s="34"/>
      <c r="Y607" s="34"/>
      <c r="Z607" s="34"/>
      <c r="AA607" s="34"/>
      <c r="AB607" s="34"/>
      <c r="AC607" s="34"/>
      <c r="AD607" s="34"/>
      <c r="AE607" s="34"/>
      <c r="AR607" s="219" t="s">
        <v>323</v>
      </c>
      <c r="AT607" s="219" t="s">
        <v>221</v>
      </c>
      <c r="AU607" s="219" t="s">
        <v>84</v>
      </c>
      <c r="AY607" s="17" t="s">
        <v>218</v>
      </c>
      <c r="BE607" s="220">
        <f>IF(N607="základní",J607,0)</f>
        <v>0</v>
      </c>
      <c r="BF607" s="220">
        <f>IF(N607="snížená",J607,0)</f>
        <v>0</v>
      </c>
      <c r="BG607" s="220">
        <f>IF(N607="zákl. přenesená",J607,0)</f>
        <v>0</v>
      </c>
      <c r="BH607" s="220">
        <f>IF(N607="sníž. přenesená",J607,0)</f>
        <v>0</v>
      </c>
      <c r="BI607" s="220">
        <f>IF(N607="nulová",J607,0)</f>
        <v>0</v>
      </c>
      <c r="BJ607" s="17" t="s">
        <v>82</v>
      </c>
      <c r="BK607" s="220">
        <f>ROUND(I607*H607,2)</f>
        <v>0</v>
      </c>
      <c r="BL607" s="17" t="s">
        <v>323</v>
      </c>
      <c r="BM607" s="219" t="s">
        <v>736</v>
      </c>
    </row>
    <row r="608" spans="1:65" s="2" customFormat="1" ht="39">
      <c r="A608" s="34"/>
      <c r="B608" s="35"/>
      <c r="C608" s="36"/>
      <c r="D608" s="223" t="s">
        <v>247</v>
      </c>
      <c r="E608" s="36"/>
      <c r="F608" s="243" t="s">
        <v>737</v>
      </c>
      <c r="G608" s="36"/>
      <c r="H608" s="36"/>
      <c r="I608" s="122"/>
      <c r="J608" s="36"/>
      <c r="K608" s="36"/>
      <c r="L608" s="39"/>
      <c r="M608" s="244"/>
      <c r="N608" s="245"/>
      <c r="O608" s="71"/>
      <c r="P608" s="71"/>
      <c r="Q608" s="71"/>
      <c r="R608" s="71"/>
      <c r="S608" s="71"/>
      <c r="T608" s="72"/>
      <c r="U608" s="34"/>
      <c r="V608" s="34"/>
      <c r="W608" s="34"/>
      <c r="X608" s="34"/>
      <c r="Y608" s="34"/>
      <c r="Z608" s="34"/>
      <c r="AA608" s="34"/>
      <c r="AB608" s="34"/>
      <c r="AC608" s="34"/>
      <c r="AD608" s="34"/>
      <c r="AE608" s="34"/>
      <c r="AT608" s="17" t="s">
        <v>247</v>
      </c>
      <c r="AU608" s="17" t="s">
        <v>84</v>
      </c>
    </row>
    <row r="609" spans="1:65" s="13" customFormat="1" ht="22.5">
      <c r="B609" s="221"/>
      <c r="C609" s="222"/>
      <c r="D609" s="223" t="s">
        <v>228</v>
      </c>
      <c r="E609" s="224" t="s">
        <v>1</v>
      </c>
      <c r="F609" s="225" t="s">
        <v>229</v>
      </c>
      <c r="G609" s="222"/>
      <c r="H609" s="224" t="s">
        <v>1</v>
      </c>
      <c r="I609" s="226"/>
      <c r="J609" s="222"/>
      <c r="K609" s="222"/>
      <c r="L609" s="227"/>
      <c r="M609" s="228"/>
      <c r="N609" s="229"/>
      <c r="O609" s="229"/>
      <c r="P609" s="229"/>
      <c r="Q609" s="229"/>
      <c r="R609" s="229"/>
      <c r="S609" s="229"/>
      <c r="T609" s="230"/>
      <c r="AT609" s="231" t="s">
        <v>228</v>
      </c>
      <c r="AU609" s="231" t="s">
        <v>84</v>
      </c>
      <c r="AV609" s="13" t="s">
        <v>82</v>
      </c>
      <c r="AW609" s="13" t="s">
        <v>31</v>
      </c>
      <c r="AX609" s="13" t="s">
        <v>75</v>
      </c>
      <c r="AY609" s="231" t="s">
        <v>218</v>
      </c>
    </row>
    <row r="610" spans="1:65" s="13" customFormat="1" ht="11.25">
      <c r="B610" s="221"/>
      <c r="C610" s="222"/>
      <c r="D610" s="223" t="s">
        <v>228</v>
      </c>
      <c r="E610" s="224" t="s">
        <v>1</v>
      </c>
      <c r="F610" s="225" t="s">
        <v>230</v>
      </c>
      <c r="G610" s="222"/>
      <c r="H610" s="224" t="s">
        <v>1</v>
      </c>
      <c r="I610" s="226"/>
      <c r="J610" s="222"/>
      <c r="K610" s="222"/>
      <c r="L610" s="227"/>
      <c r="M610" s="228"/>
      <c r="N610" s="229"/>
      <c r="O610" s="229"/>
      <c r="P610" s="229"/>
      <c r="Q610" s="229"/>
      <c r="R610" s="229"/>
      <c r="S610" s="229"/>
      <c r="T610" s="230"/>
      <c r="AT610" s="231" t="s">
        <v>228</v>
      </c>
      <c r="AU610" s="231" t="s">
        <v>84</v>
      </c>
      <c r="AV610" s="13" t="s">
        <v>82</v>
      </c>
      <c r="AW610" s="13" t="s">
        <v>31</v>
      </c>
      <c r="AX610" s="13" t="s">
        <v>75</v>
      </c>
      <c r="AY610" s="231" t="s">
        <v>218</v>
      </c>
    </row>
    <row r="611" spans="1:65" s="13" customFormat="1" ht="11.25">
      <c r="B611" s="221"/>
      <c r="C611" s="222"/>
      <c r="D611" s="223" t="s">
        <v>228</v>
      </c>
      <c r="E611" s="224" t="s">
        <v>1</v>
      </c>
      <c r="F611" s="225" t="s">
        <v>391</v>
      </c>
      <c r="G611" s="222"/>
      <c r="H611" s="224" t="s">
        <v>1</v>
      </c>
      <c r="I611" s="226"/>
      <c r="J611" s="222"/>
      <c r="K611" s="222"/>
      <c r="L611" s="227"/>
      <c r="M611" s="228"/>
      <c r="N611" s="229"/>
      <c r="O611" s="229"/>
      <c r="P611" s="229"/>
      <c r="Q611" s="229"/>
      <c r="R611" s="229"/>
      <c r="S611" s="229"/>
      <c r="T611" s="230"/>
      <c r="AT611" s="231" t="s">
        <v>228</v>
      </c>
      <c r="AU611" s="231" t="s">
        <v>84</v>
      </c>
      <c r="AV611" s="13" t="s">
        <v>82</v>
      </c>
      <c r="AW611" s="13" t="s">
        <v>31</v>
      </c>
      <c r="AX611" s="13" t="s">
        <v>75</v>
      </c>
      <c r="AY611" s="231" t="s">
        <v>218</v>
      </c>
    </row>
    <row r="612" spans="1:65" s="14" customFormat="1" ht="11.25">
      <c r="B612" s="232"/>
      <c r="C612" s="233"/>
      <c r="D612" s="223" t="s">
        <v>228</v>
      </c>
      <c r="E612" s="234" t="s">
        <v>1</v>
      </c>
      <c r="F612" s="235" t="s">
        <v>452</v>
      </c>
      <c r="G612" s="233"/>
      <c r="H612" s="236">
        <v>34.576000000000001</v>
      </c>
      <c r="I612" s="237"/>
      <c r="J612" s="233"/>
      <c r="K612" s="233"/>
      <c r="L612" s="238"/>
      <c r="M612" s="239"/>
      <c r="N612" s="240"/>
      <c r="O612" s="240"/>
      <c r="P612" s="240"/>
      <c r="Q612" s="240"/>
      <c r="R612" s="240"/>
      <c r="S612" s="240"/>
      <c r="T612" s="241"/>
      <c r="AT612" s="242" t="s">
        <v>228</v>
      </c>
      <c r="AU612" s="242" t="s">
        <v>84</v>
      </c>
      <c r="AV612" s="14" t="s">
        <v>84</v>
      </c>
      <c r="AW612" s="14" t="s">
        <v>31</v>
      </c>
      <c r="AX612" s="14" t="s">
        <v>75</v>
      </c>
      <c r="AY612" s="242" t="s">
        <v>218</v>
      </c>
    </row>
    <row r="613" spans="1:65" s="14" customFormat="1" ht="11.25">
      <c r="B613" s="232"/>
      <c r="C613" s="233"/>
      <c r="D613" s="223" t="s">
        <v>228</v>
      </c>
      <c r="E613" s="234" t="s">
        <v>1</v>
      </c>
      <c r="F613" s="235" t="s">
        <v>453</v>
      </c>
      <c r="G613" s="233"/>
      <c r="H613" s="236">
        <v>6.0330000000000004</v>
      </c>
      <c r="I613" s="237"/>
      <c r="J613" s="233"/>
      <c r="K613" s="233"/>
      <c r="L613" s="238"/>
      <c r="M613" s="239"/>
      <c r="N613" s="240"/>
      <c r="O613" s="240"/>
      <c r="P613" s="240"/>
      <c r="Q613" s="240"/>
      <c r="R613" s="240"/>
      <c r="S613" s="240"/>
      <c r="T613" s="241"/>
      <c r="AT613" s="242" t="s">
        <v>228</v>
      </c>
      <c r="AU613" s="242" t="s">
        <v>84</v>
      </c>
      <c r="AV613" s="14" t="s">
        <v>84</v>
      </c>
      <c r="AW613" s="14" t="s">
        <v>31</v>
      </c>
      <c r="AX613" s="14" t="s">
        <v>75</v>
      </c>
      <c r="AY613" s="242" t="s">
        <v>218</v>
      </c>
    </row>
    <row r="614" spans="1:65" s="2" customFormat="1" ht="16.5" customHeight="1">
      <c r="A614" s="34"/>
      <c r="B614" s="35"/>
      <c r="C614" s="246" t="s">
        <v>738</v>
      </c>
      <c r="D614" s="246" t="s">
        <v>329</v>
      </c>
      <c r="E614" s="247" t="s">
        <v>739</v>
      </c>
      <c r="F614" s="248" t="s">
        <v>740</v>
      </c>
      <c r="G614" s="249" t="s">
        <v>224</v>
      </c>
      <c r="H614" s="250">
        <v>12.167999999999999</v>
      </c>
      <c r="I614" s="251"/>
      <c r="J614" s="252">
        <f>ROUND(I614*H614,2)</f>
        <v>0</v>
      </c>
      <c r="K614" s="248" t="s">
        <v>1</v>
      </c>
      <c r="L614" s="253"/>
      <c r="M614" s="254" t="s">
        <v>1</v>
      </c>
      <c r="N614" s="255" t="s">
        <v>40</v>
      </c>
      <c r="O614" s="71"/>
      <c r="P614" s="217">
        <f>O614*H614</f>
        <v>0</v>
      </c>
      <c r="Q614" s="217">
        <v>4.1999999999999997E-3</v>
      </c>
      <c r="R614" s="217">
        <f>Q614*H614</f>
        <v>5.1105599999999994E-2</v>
      </c>
      <c r="S614" s="217">
        <v>0</v>
      </c>
      <c r="T614" s="218">
        <f>S614*H614</f>
        <v>0</v>
      </c>
      <c r="U614" s="34"/>
      <c r="V614" s="34"/>
      <c r="W614" s="34"/>
      <c r="X614" s="34"/>
      <c r="Y614" s="34"/>
      <c r="Z614" s="34"/>
      <c r="AA614" s="34"/>
      <c r="AB614" s="34"/>
      <c r="AC614" s="34"/>
      <c r="AD614" s="34"/>
      <c r="AE614" s="34"/>
      <c r="AR614" s="219" t="s">
        <v>415</v>
      </c>
      <c r="AT614" s="219" t="s">
        <v>329</v>
      </c>
      <c r="AU614" s="219" t="s">
        <v>84</v>
      </c>
      <c r="AY614" s="17" t="s">
        <v>218</v>
      </c>
      <c r="BE614" s="220">
        <f>IF(N614="základní",J614,0)</f>
        <v>0</v>
      </c>
      <c r="BF614" s="220">
        <f>IF(N614="snížená",J614,0)</f>
        <v>0</v>
      </c>
      <c r="BG614" s="220">
        <f>IF(N614="zákl. přenesená",J614,0)</f>
        <v>0</v>
      </c>
      <c r="BH614" s="220">
        <f>IF(N614="sníž. přenesená",J614,0)</f>
        <v>0</v>
      </c>
      <c r="BI614" s="220">
        <f>IF(N614="nulová",J614,0)</f>
        <v>0</v>
      </c>
      <c r="BJ614" s="17" t="s">
        <v>82</v>
      </c>
      <c r="BK614" s="220">
        <f>ROUND(I614*H614,2)</f>
        <v>0</v>
      </c>
      <c r="BL614" s="17" t="s">
        <v>323</v>
      </c>
      <c r="BM614" s="219" t="s">
        <v>741</v>
      </c>
    </row>
    <row r="615" spans="1:65" s="13" customFormat="1" ht="22.5">
      <c r="B615" s="221"/>
      <c r="C615" s="222"/>
      <c r="D615" s="223" t="s">
        <v>228</v>
      </c>
      <c r="E615" s="224" t="s">
        <v>1</v>
      </c>
      <c r="F615" s="225" t="s">
        <v>229</v>
      </c>
      <c r="G615" s="222"/>
      <c r="H615" s="224" t="s">
        <v>1</v>
      </c>
      <c r="I615" s="226"/>
      <c r="J615" s="222"/>
      <c r="K615" s="222"/>
      <c r="L615" s="227"/>
      <c r="M615" s="228"/>
      <c r="N615" s="229"/>
      <c r="O615" s="229"/>
      <c r="P615" s="229"/>
      <c r="Q615" s="229"/>
      <c r="R615" s="229"/>
      <c r="S615" s="229"/>
      <c r="T615" s="230"/>
      <c r="AT615" s="231" t="s">
        <v>228</v>
      </c>
      <c r="AU615" s="231" t="s">
        <v>84</v>
      </c>
      <c r="AV615" s="13" t="s">
        <v>82</v>
      </c>
      <c r="AW615" s="13" t="s">
        <v>31</v>
      </c>
      <c r="AX615" s="13" t="s">
        <v>75</v>
      </c>
      <c r="AY615" s="231" t="s">
        <v>218</v>
      </c>
    </row>
    <row r="616" spans="1:65" s="13" customFormat="1" ht="11.25">
      <c r="B616" s="221"/>
      <c r="C616" s="222"/>
      <c r="D616" s="223" t="s">
        <v>228</v>
      </c>
      <c r="E616" s="224" t="s">
        <v>1</v>
      </c>
      <c r="F616" s="225" t="s">
        <v>230</v>
      </c>
      <c r="G616" s="222"/>
      <c r="H616" s="224" t="s">
        <v>1</v>
      </c>
      <c r="I616" s="226"/>
      <c r="J616" s="222"/>
      <c r="K616" s="222"/>
      <c r="L616" s="227"/>
      <c r="M616" s="228"/>
      <c r="N616" s="229"/>
      <c r="O616" s="229"/>
      <c r="P616" s="229"/>
      <c r="Q616" s="229"/>
      <c r="R616" s="229"/>
      <c r="S616" s="229"/>
      <c r="T616" s="230"/>
      <c r="AT616" s="231" t="s">
        <v>228</v>
      </c>
      <c r="AU616" s="231" t="s">
        <v>84</v>
      </c>
      <c r="AV616" s="13" t="s">
        <v>82</v>
      </c>
      <c r="AW616" s="13" t="s">
        <v>31</v>
      </c>
      <c r="AX616" s="13" t="s">
        <v>75</v>
      </c>
      <c r="AY616" s="231" t="s">
        <v>218</v>
      </c>
    </row>
    <row r="617" spans="1:65" s="13" customFormat="1" ht="11.25">
      <c r="B617" s="221"/>
      <c r="C617" s="222"/>
      <c r="D617" s="223" t="s">
        <v>228</v>
      </c>
      <c r="E617" s="224" t="s">
        <v>1</v>
      </c>
      <c r="F617" s="225" t="s">
        <v>391</v>
      </c>
      <c r="G617" s="222"/>
      <c r="H617" s="224" t="s">
        <v>1</v>
      </c>
      <c r="I617" s="226"/>
      <c r="J617" s="222"/>
      <c r="K617" s="222"/>
      <c r="L617" s="227"/>
      <c r="M617" s="228"/>
      <c r="N617" s="229"/>
      <c r="O617" s="229"/>
      <c r="P617" s="229"/>
      <c r="Q617" s="229"/>
      <c r="R617" s="229"/>
      <c r="S617" s="229"/>
      <c r="T617" s="230"/>
      <c r="AT617" s="231" t="s">
        <v>228</v>
      </c>
      <c r="AU617" s="231" t="s">
        <v>84</v>
      </c>
      <c r="AV617" s="13" t="s">
        <v>82</v>
      </c>
      <c r="AW617" s="13" t="s">
        <v>31</v>
      </c>
      <c r="AX617" s="13" t="s">
        <v>75</v>
      </c>
      <c r="AY617" s="231" t="s">
        <v>218</v>
      </c>
    </row>
    <row r="618" spans="1:65" s="14" customFormat="1" ht="11.25">
      <c r="B618" s="232"/>
      <c r="C618" s="233"/>
      <c r="D618" s="223" t="s">
        <v>228</v>
      </c>
      <c r="E618" s="234" t="s">
        <v>1</v>
      </c>
      <c r="F618" s="235" t="s">
        <v>742</v>
      </c>
      <c r="G618" s="233"/>
      <c r="H618" s="236">
        <v>11.929</v>
      </c>
      <c r="I618" s="237"/>
      <c r="J618" s="233"/>
      <c r="K618" s="233"/>
      <c r="L618" s="238"/>
      <c r="M618" s="239"/>
      <c r="N618" s="240"/>
      <c r="O618" s="240"/>
      <c r="P618" s="240"/>
      <c r="Q618" s="240"/>
      <c r="R618" s="240"/>
      <c r="S618" s="240"/>
      <c r="T618" s="241"/>
      <c r="AT618" s="242" t="s">
        <v>228</v>
      </c>
      <c r="AU618" s="242" t="s">
        <v>84</v>
      </c>
      <c r="AV618" s="14" t="s">
        <v>84</v>
      </c>
      <c r="AW618" s="14" t="s">
        <v>31</v>
      </c>
      <c r="AX618" s="14" t="s">
        <v>75</v>
      </c>
      <c r="AY618" s="242" t="s">
        <v>218</v>
      </c>
    </row>
    <row r="619" spans="1:65" s="14" customFormat="1" ht="11.25">
      <c r="B619" s="232"/>
      <c r="C619" s="233"/>
      <c r="D619" s="223" t="s">
        <v>228</v>
      </c>
      <c r="E619" s="233"/>
      <c r="F619" s="235" t="s">
        <v>743</v>
      </c>
      <c r="G619" s="233"/>
      <c r="H619" s="236">
        <v>12.167999999999999</v>
      </c>
      <c r="I619" s="237"/>
      <c r="J619" s="233"/>
      <c r="K619" s="233"/>
      <c r="L619" s="238"/>
      <c r="M619" s="239"/>
      <c r="N619" s="240"/>
      <c r="O619" s="240"/>
      <c r="P619" s="240"/>
      <c r="Q619" s="240"/>
      <c r="R619" s="240"/>
      <c r="S619" s="240"/>
      <c r="T619" s="241"/>
      <c r="AT619" s="242" t="s">
        <v>228</v>
      </c>
      <c r="AU619" s="242" t="s">
        <v>84</v>
      </c>
      <c r="AV619" s="14" t="s">
        <v>84</v>
      </c>
      <c r="AW619" s="14" t="s">
        <v>4</v>
      </c>
      <c r="AX619" s="14" t="s">
        <v>82</v>
      </c>
      <c r="AY619" s="242" t="s">
        <v>218</v>
      </c>
    </row>
    <row r="620" spans="1:65" s="2" customFormat="1" ht="21.75" customHeight="1">
      <c r="A620" s="34"/>
      <c r="B620" s="35"/>
      <c r="C620" s="246" t="s">
        <v>744</v>
      </c>
      <c r="D620" s="246" t="s">
        <v>329</v>
      </c>
      <c r="E620" s="247" t="s">
        <v>745</v>
      </c>
      <c r="F620" s="248" t="s">
        <v>746</v>
      </c>
      <c r="G620" s="249" t="s">
        <v>245</v>
      </c>
      <c r="H620" s="250">
        <v>6.1539999999999999</v>
      </c>
      <c r="I620" s="251"/>
      <c r="J620" s="252">
        <f>ROUND(I620*H620,2)</f>
        <v>0</v>
      </c>
      <c r="K620" s="248" t="s">
        <v>1</v>
      </c>
      <c r="L620" s="253"/>
      <c r="M620" s="254" t="s">
        <v>1</v>
      </c>
      <c r="N620" s="255" t="s">
        <v>40</v>
      </c>
      <c r="O620" s="71"/>
      <c r="P620" s="217">
        <f>O620*H620</f>
        <v>0</v>
      </c>
      <c r="Q620" s="217">
        <v>2E-3</v>
      </c>
      <c r="R620" s="217">
        <f>Q620*H620</f>
        <v>1.2307999999999999E-2</v>
      </c>
      <c r="S620" s="217">
        <v>0</v>
      </c>
      <c r="T620" s="218">
        <f>S620*H620</f>
        <v>0</v>
      </c>
      <c r="U620" s="34"/>
      <c r="V620" s="34"/>
      <c r="W620" s="34"/>
      <c r="X620" s="34"/>
      <c r="Y620" s="34"/>
      <c r="Z620" s="34"/>
      <c r="AA620" s="34"/>
      <c r="AB620" s="34"/>
      <c r="AC620" s="34"/>
      <c r="AD620" s="34"/>
      <c r="AE620" s="34"/>
      <c r="AR620" s="219" t="s">
        <v>415</v>
      </c>
      <c r="AT620" s="219" t="s">
        <v>329</v>
      </c>
      <c r="AU620" s="219" t="s">
        <v>84</v>
      </c>
      <c r="AY620" s="17" t="s">
        <v>218</v>
      </c>
      <c r="BE620" s="220">
        <f>IF(N620="základní",J620,0)</f>
        <v>0</v>
      </c>
      <c r="BF620" s="220">
        <f>IF(N620="snížená",J620,0)</f>
        <v>0</v>
      </c>
      <c r="BG620" s="220">
        <f>IF(N620="zákl. přenesená",J620,0)</f>
        <v>0</v>
      </c>
      <c r="BH620" s="220">
        <f>IF(N620="sníž. přenesená",J620,0)</f>
        <v>0</v>
      </c>
      <c r="BI620" s="220">
        <f>IF(N620="nulová",J620,0)</f>
        <v>0</v>
      </c>
      <c r="BJ620" s="17" t="s">
        <v>82</v>
      </c>
      <c r="BK620" s="220">
        <f>ROUND(I620*H620,2)</f>
        <v>0</v>
      </c>
      <c r="BL620" s="17" t="s">
        <v>323</v>
      </c>
      <c r="BM620" s="219" t="s">
        <v>747</v>
      </c>
    </row>
    <row r="621" spans="1:65" s="13" customFormat="1" ht="22.5">
      <c r="B621" s="221"/>
      <c r="C621" s="222"/>
      <c r="D621" s="223" t="s">
        <v>228</v>
      </c>
      <c r="E621" s="224" t="s">
        <v>1</v>
      </c>
      <c r="F621" s="225" t="s">
        <v>229</v>
      </c>
      <c r="G621" s="222"/>
      <c r="H621" s="224" t="s">
        <v>1</v>
      </c>
      <c r="I621" s="226"/>
      <c r="J621" s="222"/>
      <c r="K621" s="222"/>
      <c r="L621" s="227"/>
      <c r="M621" s="228"/>
      <c r="N621" s="229"/>
      <c r="O621" s="229"/>
      <c r="P621" s="229"/>
      <c r="Q621" s="229"/>
      <c r="R621" s="229"/>
      <c r="S621" s="229"/>
      <c r="T621" s="230"/>
      <c r="AT621" s="231" t="s">
        <v>228</v>
      </c>
      <c r="AU621" s="231" t="s">
        <v>84</v>
      </c>
      <c r="AV621" s="13" t="s">
        <v>82</v>
      </c>
      <c r="AW621" s="13" t="s">
        <v>31</v>
      </c>
      <c r="AX621" s="13" t="s">
        <v>75</v>
      </c>
      <c r="AY621" s="231" t="s">
        <v>218</v>
      </c>
    </row>
    <row r="622" spans="1:65" s="13" customFormat="1" ht="11.25">
      <c r="B622" s="221"/>
      <c r="C622" s="222"/>
      <c r="D622" s="223" t="s">
        <v>228</v>
      </c>
      <c r="E622" s="224" t="s">
        <v>1</v>
      </c>
      <c r="F622" s="225" t="s">
        <v>230</v>
      </c>
      <c r="G622" s="222"/>
      <c r="H622" s="224" t="s">
        <v>1</v>
      </c>
      <c r="I622" s="226"/>
      <c r="J622" s="222"/>
      <c r="K622" s="222"/>
      <c r="L622" s="227"/>
      <c r="M622" s="228"/>
      <c r="N622" s="229"/>
      <c r="O622" s="229"/>
      <c r="P622" s="229"/>
      <c r="Q622" s="229"/>
      <c r="R622" s="229"/>
      <c r="S622" s="229"/>
      <c r="T622" s="230"/>
      <c r="AT622" s="231" t="s">
        <v>228</v>
      </c>
      <c r="AU622" s="231" t="s">
        <v>84</v>
      </c>
      <c r="AV622" s="13" t="s">
        <v>82</v>
      </c>
      <c r="AW622" s="13" t="s">
        <v>31</v>
      </c>
      <c r="AX622" s="13" t="s">
        <v>75</v>
      </c>
      <c r="AY622" s="231" t="s">
        <v>218</v>
      </c>
    </row>
    <row r="623" spans="1:65" s="13" customFormat="1" ht="11.25">
      <c r="B623" s="221"/>
      <c r="C623" s="222"/>
      <c r="D623" s="223" t="s">
        <v>228</v>
      </c>
      <c r="E623" s="224" t="s">
        <v>1</v>
      </c>
      <c r="F623" s="225" t="s">
        <v>391</v>
      </c>
      <c r="G623" s="222"/>
      <c r="H623" s="224" t="s">
        <v>1</v>
      </c>
      <c r="I623" s="226"/>
      <c r="J623" s="222"/>
      <c r="K623" s="222"/>
      <c r="L623" s="227"/>
      <c r="M623" s="228"/>
      <c r="N623" s="229"/>
      <c r="O623" s="229"/>
      <c r="P623" s="229"/>
      <c r="Q623" s="229"/>
      <c r="R623" s="229"/>
      <c r="S623" s="229"/>
      <c r="T623" s="230"/>
      <c r="AT623" s="231" t="s">
        <v>228</v>
      </c>
      <c r="AU623" s="231" t="s">
        <v>84</v>
      </c>
      <c r="AV623" s="13" t="s">
        <v>82</v>
      </c>
      <c r="AW623" s="13" t="s">
        <v>31</v>
      </c>
      <c r="AX623" s="13" t="s">
        <v>75</v>
      </c>
      <c r="AY623" s="231" t="s">
        <v>218</v>
      </c>
    </row>
    <row r="624" spans="1:65" s="14" customFormat="1" ht="11.25">
      <c r="B624" s="232"/>
      <c r="C624" s="233"/>
      <c r="D624" s="223" t="s">
        <v>228</v>
      </c>
      <c r="E624" s="234" t="s">
        <v>1</v>
      </c>
      <c r="F624" s="235" t="s">
        <v>453</v>
      </c>
      <c r="G624" s="233"/>
      <c r="H624" s="236">
        <v>6.0330000000000004</v>
      </c>
      <c r="I624" s="237"/>
      <c r="J624" s="233"/>
      <c r="K624" s="233"/>
      <c r="L624" s="238"/>
      <c r="M624" s="239"/>
      <c r="N624" s="240"/>
      <c r="O624" s="240"/>
      <c r="P624" s="240"/>
      <c r="Q624" s="240"/>
      <c r="R624" s="240"/>
      <c r="S624" s="240"/>
      <c r="T624" s="241"/>
      <c r="AT624" s="242" t="s">
        <v>228</v>
      </c>
      <c r="AU624" s="242" t="s">
        <v>84</v>
      </c>
      <c r="AV624" s="14" t="s">
        <v>84</v>
      </c>
      <c r="AW624" s="14" t="s">
        <v>31</v>
      </c>
      <c r="AX624" s="14" t="s">
        <v>75</v>
      </c>
      <c r="AY624" s="242" t="s">
        <v>218</v>
      </c>
    </row>
    <row r="625" spans="1:65" s="14" customFormat="1" ht="11.25">
      <c r="B625" s="232"/>
      <c r="C625" s="233"/>
      <c r="D625" s="223" t="s">
        <v>228</v>
      </c>
      <c r="E625" s="233"/>
      <c r="F625" s="235" t="s">
        <v>748</v>
      </c>
      <c r="G625" s="233"/>
      <c r="H625" s="236">
        <v>6.1539999999999999</v>
      </c>
      <c r="I625" s="237"/>
      <c r="J625" s="233"/>
      <c r="K625" s="233"/>
      <c r="L625" s="238"/>
      <c r="M625" s="239"/>
      <c r="N625" s="240"/>
      <c r="O625" s="240"/>
      <c r="P625" s="240"/>
      <c r="Q625" s="240"/>
      <c r="R625" s="240"/>
      <c r="S625" s="240"/>
      <c r="T625" s="241"/>
      <c r="AT625" s="242" t="s">
        <v>228</v>
      </c>
      <c r="AU625" s="242" t="s">
        <v>84</v>
      </c>
      <c r="AV625" s="14" t="s">
        <v>84</v>
      </c>
      <c r="AW625" s="14" t="s">
        <v>4</v>
      </c>
      <c r="AX625" s="14" t="s">
        <v>82</v>
      </c>
      <c r="AY625" s="242" t="s">
        <v>218</v>
      </c>
    </row>
    <row r="626" spans="1:65" s="2" customFormat="1" ht="21.75" customHeight="1">
      <c r="A626" s="34"/>
      <c r="B626" s="35"/>
      <c r="C626" s="208" t="s">
        <v>749</v>
      </c>
      <c r="D626" s="208" t="s">
        <v>221</v>
      </c>
      <c r="E626" s="209" t="s">
        <v>750</v>
      </c>
      <c r="F626" s="210" t="s">
        <v>751</v>
      </c>
      <c r="G626" s="211" t="s">
        <v>260</v>
      </c>
      <c r="H626" s="212">
        <v>37</v>
      </c>
      <c r="I626" s="213"/>
      <c r="J626" s="214">
        <f>ROUND(I626*H626,2)</f>
        <v>0</v>
      </c>
      <c r="K626" s="210" t="s">
        <v>225</v>
      </c>
      <c r="L626" s="39"/>
      <c r="M626" s="215" t="s">
        <v>1</v>
      </c>
      <c r="N626" s="216" t="s">
        <v>40</v>
      </c>
      <c r="O626" s="71"/>
      <c r="P626" s="217">
        <f>O626*H626</f>
        <v>0</v>
      </c>
      <c r="Q626" s="217">
        <v>0</v>
      </c>
      <c r="R626" s="217">
        <f>Q626*H626</f>
        <v>0</v>
      </c>
      <c r="S626" s="217">
        <v>0</v>
      </c>
      <c r="T626" s="218">
        <f>S626*H626</f>
        <v>0</v>
      </c>
      <c r="U626" s="34"/>
      <c r="V626" s="34"/>
      <c r="W626" s="34"/>
      <c r="X626" s="34"/>
      <c r="Y626" s="34"/>
      <c r="Z626" s="34"/>
      <c r="AA626" s="34"/>
      <c r="AB626" s="34"/>
      <c r="AC626" s="34"/>
      <c r="AD626" s="34"/>
      <c r="AE626" s="34"/>
      <c r="AR626" s="219" t="s">
        <v>323</v>
      </c>
      <c r="AT626" s="219" t="s">
        <v>221</v>
      </c>
      <c r="AU626" s="219" t="s">
        <v>84</v>
      </c>
      <c r="AY626" s="17" t="s">
        <v>218</v>
      </c>
      <c r="BE626" s="220">
        <f>IF(N626="základní",J626,0)</f>
        <v>0</v>
      </c>
      <c r="BF626" s="220">
        <f>IF(N626="snížená",J626,0)</f>
        <v>0</v>
      </c>
      <c r="BG626" s="220">
        <f>IF(N626="zákl. přenesená",J626,0)</f>
        <v>0</v>
      </c>
      <c r="BH626" s="220">
        <f>IF(N626="sníž. přenesená",J626,0)</f>
        <v>0</v>
      </c>
      <c r="BI626" s="220">
        <f>IF(N626="nulová",J626,0)</f>
        <v>0</v>
      </c>
      <c r="BJ626" s="17" t="s">
        <v>82</v>
      </c>
      <c r="BK626" s="220">
        <f>ROUND(I626*H626,2)</f>
        <v>0</v>
      </c>
      <c r="BL626" s="17" t="s">
        <v>323</v>
      </c>
      <c r="BM626" s="219" t="s">
        <v>752</v>
      </c>
    </row>
    <row r="627" spans="1:65" s="2" customFormat="1" ht="21.75" customHeight="1">
      <c r="A627" s="34"/>
      <c r="B627" s="35"/>
      <c r="C627" s="246" t="s">
        <v>753</v>
      </c>
      <c r="D627" s="246" t="s">
        <v>329</v>
      </c>
      <c r="E627" s="247" t="s">
        <v>754</v>
      </c>
      <c r="F627" s="248" t="s">
        <v>755</v>
      </c>
      <c r="G627" s="249" t="s">
        <v>260</v>
      </c>
      <c r="H627" s="250">
        <v>10.15</v>
      </c>
      <c r="I627" s="251"/>
      <c r="J627" s="252">
        <f>ROUND(I627*H627,2)</f>
        <v>0</v>
      </c>
      <c r="K627" s="248" t="s">
        <v>1</v>
      </c>
      <c r="L627" s="253"/>
      <c r="M627" s="254" t="s">
        <v>1</v>
      </c>
      <c r="N627" s="255" t="s">
        <v>40</v>
      </c>
      <c r="O627" s="71"/>
      <c r="P627" s="217">
        <f>O627*H627</f>
        <v>0</v>
      </c>
      <c r="Q627" s="217">
        <v>4.0000000000000003E-5</v>
      </c>
      <c r="R627" s="217">
        <f>Q627*H627</f>
        <v>4.0600000000000006E-4</v>
      </c>
      <c r="S627" s="217">
        <v>0</v>
      </c>
      <c r="T627" s="218">
        <f>S627*H627</f>
        <v>0</v>
      </c>
      <c r="U627" s="34"/>
      <c r="V627" s="34"/>
      <c r="W627" s="34"/>
      <c r="X627" s="34"/>
      <c r="Y627" s="34"/>
      <c r="Z627" s="34"/>
      <c r="AA627" s="34"/>
      <c r="AB627" s="34"/>
      <c r="AC627" s="34"/>
      <c r="AD627" s="34"/>
      <c r="AE627" s="34"/>
      <c r="AR627" s="219" t="s">
        <v>415</v>
      </c>
      <c r="AT627" s="219" t="s">
        <v>329</v>
      </c>
      <c r="AU627" s="219" t="s">
        <v>84</v>
      </c>
      <c r="AY627" s="17" t="s">
        <v>218</v>
      </c>
      <c r="BE627" s="220">
        <f>IF(N627="základní",J627,0)</f>
        <v>0</v>
      </c>
      <c r="BF627" s="220">
        <f>IF(N627="snížená",J627,0)</f>
        <v>0</v>
      </c>
      <c r="BG627" s="220">
        <f>IF(N627="zákl. přenesená",J627,0)</f>
        <v>0</v>
      </c>
      <c r="BH627" s="220">
        <f>IF(N627="sníž. přenesená",J627,0)</f>
        <v>0</v>
      </c>
      <c r="BI627" s="220">
        <f>IF(N627="nulová",J627,0)</f>
        <v>0</v>
      </c>
      <c r="BJ627" s="17" t="s">
        <v>82</v>
      </c>
      <c r="BK627" s="220">
        <f>ROUND(I627*H627,2)</f>
        <v>0</v>
      </c>
      <c r="BL627" s="17" t="s">
        <v>323</v>
      </c>
      <c r="BM627" s="219" t="s">
        <v>756</v>
      </c>
    </row>
    <row r="628" spans="1:65" s="13" customFormat="1" ht="22.5">
      <c r="B628" s="221"/>
      <c r="C628" s="222"/>
      <c r="D628" s="223" t="s">
        <v>228</v>
      </c>
      <c r="E628" s="224" t="s">
        <v>1</v>
      </c>
      <c r="F628" s="225" t="s">
        <v>229</v>
      </c>
      <c r="G628" s="222"/>
      <c r="H628" s="224" t="s">
        <v>1</v>
      </c>
      <c r="I628" s="226"/>
      <c r="J628" s="222"/>
      <c r="K628" s="222"/>
      <c r="L628" s="227"/>
      <c r="M628" s="228"/>
      <c r="N628" s="229"/>
      <c r="O628" s="229"/>
      <c r="P628" s="229"/>
      <c r="Q628" s="229"/>
      <c r="R628" s="229"/>
      <c r="S628" s="229"/>
      <c r="T628" s="230"/>
      <c r="AT628" s="231" t="s">
        <v>228</v>
      </c>
      <c r="AU628" s="231" t="s">
        <v>84</v>
      </c>
      <c r="AV628" s="13" t="s">
        <v>82</v>
      </c>
      <c r="AW628" s="13" t="s">
        <v>31</v>
      </c>
      <c r="AX628" s="13" t="s">
        <v>75</v>
      </c>
      <c r="AY628" s="231" t="s">
        <v>218</v>
      </c>
    </row>
    <row r="629" spans="1:65" s="13" customFormat="1" ht="11.25">
      <c r="B629" s="221"/>
      <c r="C629" s="222"/>
      <c r="D629" s="223" t="s">
        <v>228</v>
      </c>
      <c r="E629" s="224" t="s">
        <v>1</v>
      </c>
      <c r="F629" s="225" t="s">
        <v>230</v>
      </c>
      <c r="G629" s="222"/>
      <c r="H629" s="224" t="s">
        <v>1</v>
      </c>
      <c r="I629" s="226"/>
      <c r="J629" s="222"/>
      <c r="K629" s="222"/>
      <c r="L629" s="227"/>
      <c r="M629" s="228"/>
      <c r="N629" s="229"/>
      <c r="O629" s="229"/>
      <c r="P629" s="229"/>
      <c r="Q629" s="229"/>
      <c r="R629" s="229"/>
      <c r="S629" s="229"/>
      <c r="T629" s="230"/>
      <c r="AT629" s="231" t="s">
        <v>228</v>
      </c>
      <c r="AU629" s="231" t="s">
        <v>84</v>
      </c>
      <c r="AV629" s="13" t="s">
        <v>82</v>
      </c>
      <c r="AW629" s="13" t="s">
        <v>31</v>
      </c>
      <c r="AX629" s="13" t="s">
        <v>75</v>
      </c>
      <c r="AY629" s="231" t="s">
        <v>218</v>
      </c>
    </row>
    <row r="630" spans="1:65" s="13" customFormat="1" ht="11.25">
      <c r="B630" s="221"/>
      <c r="C630" s="222"/>
      <c r="D630" s="223" t="s">
        <v>228</v>
      </c>
      <c r="E630" s="224" t="s">
        <v>1</v>
      </c>
      <c r="F630" s="225" t="s">
        <v>391</v>
      </c>
      <c r="G630" s="222"/>
      <c r="H630" s="224" t="s">
        <v>1</v>
      </c>
      <c r="I630" s="226"/>
      <c r="J630" s="222"/>
      <c r="K630" s="222"/>
      <c r="L630" s="227"/>
      <c r="M630" s="228"/>
      <c r="N630" s="229"/>
      <c r="O630" s="229"/>
      <c r="P630" s="229"/>
      <c r="Q630" s="229"/>
      <c r="R630" s="229"/>
      <c r="S630" s="229"/>
      <c r="T630" s="230"/>
      <c r="AT630" s="231" t="s">
        <v>228</v>
      </c>
      <c r="AU630" s="231" t="s">
        <v>84</v>
      </c>
      <c r="AV630" s="13" t="s">
        <v>82</v>
      </c>
      <c r="AW630" s="13" t="s">
        <v>31</v>
      </c>
      <c r="AX630" s="13" t="s">
        <v>75</v>
      </c>
      <c r="AY630" s="231" t="s">
        <v>218</v>
      </c>
    </row>
    <row r="631" spans="1:65" s="14" customFormat="1" ht="11.25">
      <c r="B631" s="232"/>
      <c r="C631" s="233"/>
      <c r="D631" s="223" t="s">
        <v>228</v>
      </c>
      <c r="E631" s="234" t="s">
        <v>1</v>
      </c>
      <c r="F631" s="235" t="s">
        <v>757</v>
      </c>
      <c r="G631" s="233"/>
      <c r="H631" s="236">
        <v>10.15</v>
      </c>
      <c r="I631" s="237"/>
      <c r="J631" s="233"/>
      <c r="K631" s="233"/>
      <c r="L631" s="238"/>
      <c r="M631" s="239"/>
      <c r="N631" s="240"/>
      <c r="O631" s="240"/>
      <c r="P631" s="240"/>
      <c r="Q631" s="240"/>
      <c r="R631" s="240"/>
      <c r="S631" s="240"/>
      <c r="T631" s="241"/>
      <c r="AT631" s="242" t="s">
        <v>228</v>
      </c>
      <c r="AU631" s="242" t="s">
        <v>84</v>
      </c>
      <c r="AV631" s="14" t="s">
        <v>84</v>
      </c>
      <c r="AW631" s="14" t="s">
        <v>31</v>
      </c>
      <c r="AX631" s="14" t="s">
        <v>75</v>
      </c>
      <c r="AY631" s="242" t="s">
        <v>218</v>
      </c>
    </row>
    <row r="632" spans="1:65" s="2" customFormat="1" ht="21.75" customHeight="1">
      <c r="A632" s="34"/>
      <c r="B632" s="35"/>
      <c r="C632" s="246" t="s">
        <v>455</v>
      </c>
      <c r="D632" s="246" t="s">
        <v>329</v>
      </c>
      <c r="E632" s="247" t="s">
        <v>758</v>
      </c>
      <c r="F632" s="248" t="s">
        <v>759</v>
      </c>
      <c r="G632" s="249" t="s">
        <v>260</v>
      </c>
      <c r="H632" s="250">
        <v>26.85</v>
      </c>
      <c r="I632" s="251"/>
      <c r="J632" s="252">
        <f>ROUND(I632*H632,2)</f>
        <v>0</v>
      </c>
      <c r="K632" s="248" t="s">
        <v>1</v>
      </c>
      <c r="L632" s="253"/>
      <c r="M632" s="254" t="s">
        <v>1</v>
      </c>
      <c r="N632" s="255" t="s">
        <v>40</v>
      </c>
      <c r="O632" s="71"/>
      <c r="P632" s="217">
        <f>O632*H632</f>
        <v>0</v>
      </c>
      <c r="Q632" s="217">
        <v>8.0000000000000007E-5</v>
      </c>
      <c r="R632" s="217">
        <f>Q632*H632</f>
        <v>2.1480000000000002E-3</v>
      </c>
      <c r="S632" s="217">
        <v>0</v>
      </c>
      <c r="T632" s="218">
        <f>S632*H632</f>
        <v>0</v>
      </c>
      <c r="U632" s="34"/>
      <c r="V632" s="34"/>
      <c r="W632" s="34"/>
      <c r="X632" s="34"/>
      <c r="Y632" s="34"/>
      <c r="Z632" s="34"/>
      <c r="AA632" s="34"/>
      <c r="AB632" s="34"/>
      <c r="AC632" s="34"/>
      <c r="AD632" s="34"/>
      <c r="AE632" s="34"/>
      <c r="AR632" s="219" t="s">
        <v>415</v>
      </c>
      <c r="AT632" s="219" t="s">
        <v>329</v>
      </c>
      <c r="AU632" s="219" t="s">
        <v>84</v>
      </c>
      <c r="AY632" s="17" t="s">
        <v>218</v>
      </c>
      <c r="BE632" s="220">
        <f>IF(N632="základní",J632,0)</f>
        <v>0</v>
      </c>
      <c r="BF632" s="220">
        <f>IF(N632="snížená",J632,0)</f>
        <v>0</v>
      </c>
      <c r="BG632" s="220">
        <f>IF(N632="zákl. přenesená",J632,0)</f>
        <v>0</v>
      </c>
      <c r="BH632" s="220">
        <f>IF(N632="sníž. přenesená",J632,0)</f>
        <v>0</v>
      </c>
      <c r="BI632" s="220">
        <f>IF(N632="nulová",J632,0)</f>
        <v>0</v>
      </c>
      <c r="BJ632" s="17" t="s">
        <v>82</v>
      </c>
      <c r="BK632" s="220">
        <f>ROUND(I632*H632,2)</f>
        <v>0</v>
      </c>
      <c r="BL632" s="17" t="s">
        <v>323</v>
      </c>
      <c r="BM632" s="219" t="s">
        <v>760</v>
      </c>
    </row>
    <row r="633" spans="1:65" s="13" customFormat="1" ht="22.5">
      <c r="B633" s="221"/>
      <c r="C633" s="222"/>
      <c r="D633" s="223" t="s">
        <v>228</v>
      </c>
      <c r="E633" s="224" t="s">
        <v>1</v>
      </c>
      <c r="F633" s="225" t="s">
        <v>229</v>
      </c>
      <c r="G633" s="222"/>
      <c r="H633" s="224" t="s">
        <v>1</v>
      </c>
      <c r="I633" s="226"/>
      <c r="J633" s="222"/>
      <c r="K633" s="222"/>
      <c r="L633" s="227"/>
      <c r="M633" s="228"/>
      <c r="N633" s="229"/>
      <c r="O633" s="229"/>
      <c r="P633" s="229"/>
      <c r="Q633" s="229"/>
      <c r="R633" s="229"/>
      <c r="S633" s="229"/>
      <c r="T633" s="230"/>
      <c r="AT633" s="231" t="s">
        <v>228</v>
      </c>
      <c r="AU633" s="231" t="s">
        <v>84</v>
      </c>
      <c r="AV633" s="13" t="s">
        <v>82</v>
      </c>
      <c r="AW633" s="13" t="s">
        <v>31</v>
      </c>
      <c r="AX633" s="13" t="s">
        <v>75</v>
      </c>
      <c r="AY633" s="231" t="s">
        <v>218</v>
      </c>
    </row>
    <row r="634" spans="1:65" s="13" customFormat="1" ht="11.25">
      <c r="B634" s="221"/>
      <c r="C634" s="222"/>
      <c r="D634" s="223" t="s">
        <v>228</v>
      </c>
      <c r="E634" s="224" t="s">
        <v>1</v>
      </c>
      <c r="F634" s="225" t="s">
        <v>230</v>
      </c>
      <c r="G634" s="222"/>
      <c r="H634" s="224" t="s">
        <v>1</v>
      </c>
      <c r="I634" s="226"/>
      <c r="J634" s="222"/>
      <c r="K634" s="222"/>
      <c r="L634" s="227"/>
      <c r="M634" s="228"/>
      <c r="N634" s="229"/>
      <c r="O634" s="229"/>
      <c r="P634" s="229"/>
      <c r="Q634" s="229"/>
      <c r="R634" s="229"/>
      <c r="S634" s="229"/>
      <c r="T634" s="230"/>
      <c r="AT634" s="231" t="s">
        <v>228</v>
      </c>
      <c r="AU634" s="231" t="s">
        <v>84</v>
      </c>
      <c r="AV634" s="13" t="s">
        <v>82</v>
      </c>
      <c r="AW634" s="13" t="s">
        <v>31</v>
      </c>
      <c r="AX634" s="13" t="s">
        <v>75</v>
      </c>
      <c r="AY634" s="231" t="s">
        <v>218</v>
      </c>
    </row>
    <row r="635" spans="1:65" s="13" customFormat="1" ht="11.25">
      <c r="B635" s="221"/>
      <c r="C635" s="222"/>
      <c r="D635" s="223" t="s">
        <v>228</v>
      </c>
      <c r="E635" s="224" t="s">
        <v>1</v>
      </c>
      <c r="F635" s="225" t="s">
        <v>391</v>
      </c>
      <c r="G635" s="222"/>
      <c r="H635" s="224" t="s">
        <v>1</v>
      </c>
      <c r="I635" s="226"/>
      <c r="J635" s="222"/>
      <c r="K635" s="222"/>
      <c r="L635" s="227"/>
      <c r="M635" s="228"/>
      <c r="N635" s="229"/>
      <c r="O635" s="229"/>
      <c r="P635" s="229"/>
      <c r="Q635" s="229"/>
      <c r="R635" s="229"/>
      <c r="S635" s="229"/>
      <c r="T635" s="230"/>
      <c r="AT635" s="231" t="s">
        <v>228</v>
      </c>
      <c r="AU635" s="231" t="s">
        <v>84</v>
      </c>
      <c r="AV635" s="13" t="s">
        <v>82</v>
      </c>
      <c r="AW635" s="13" t="s">
        <v>31</v>
      </c>
      <c r="AX635" s="13" t="s">
        <v>75</v>
      </c>
      <c r="AY635" s="231" t="s">
        <v>218</v>
      </c>
    </row>
    <row r="636" spans="1:65" s="14" customFormat="1" ht="11.25">
      <c r="B636" s="232"/>
      <c r="C636" s="233"/>
      <c r="D636" s="223" t="s">
        <v>228</v>
      </c>
      <c r="E636" s="234" t="s">
        <v>1</v>
      </c>
      <c r="F636" s="235" t="s">
        <v>761</v>
      </c>
      <c r="G636" s="233"/>
      <c r="H636" s="236">
        <v>26.85</v>
      </c>
      <c r="I636" s="237"/>
      <c r="J636" s="233"/>
      <c r="K636" s="233"/>
      <c r="L636" s="238"/>
      <c r="M636" s="239"/>
      <c r="N636" s="240"/>
      <c r="O636" s="240"/>
      <c r="P636" s="240"/>
      <c r="Q636" s="240"/>
      <c r="R636" s="240"/>
      <c r="S636" s="240"/>
      <c r="T636" s="241"/>
      <c r="AT636" s="242" t="s">
        <v>228</v>
      </c>
      <c r="AU636" s="242" t="s">
        <v>84</v>
      </c>
      <c r="AV636" s="14" t="s">
        <v>84</v>
      </c>
      <c r="AW636" s="14" t="s">
        <v>31</v>
      </c>
      <c r="AX636" s="14" t="s">
        <v>75</v>
      </c>
      <c r="AY636" s="242" t="s">
        <v>218</v>
      </c>
    </row>
    <row r="637" spans="1:65" s="2" customFormat="1" ht="21.75" customHeight="1">
      <c r="A637" s="34"/>
      <c r="B637" s="35"/>
      <c r="C637" s="208" t="s">
        <v>514</v>
      </c>
      <c r="D637" s="208" t="s">
        <v>221</v>
      </c>
      <c r="E637" s="209" t="s">
        <v>762</v>
      </c>
      <c r="F637" s="210" t="s">
        <v>763</v>
      </c>
      <c r="G637" s="211" t="s">
        <v>245</v>
      </c>
      <c r="H637" s="212">
        <v>43.344000000000001</v>
      </c>
      <c r="I637" s="213"/>
      <c r="J637" s="214">
        <f>ROUND(I637*H637,2)</f>
        <v>0</v>
      </c>
      <c r="K637" s="210" t="s">
        <v>225</v>
      </c>
      <c r="L637" s="39"/>
      <c r="M637" s="215" t="s">
        <v>1</v>
      </c>
      <c r="N637" s="216" t="s">
        <v>40</v>
      </c>
      <c r="O637" s="71"/>
      <c r="P637" s="217">
        <f>O637*H637</f>
        <v>0</v>
      </c>
      <c r="Q637" s="217">
        <v>6.0000000000000001E-3</v>
      </c>
      <c r="R637" s="217">
        <f>Q637*H637</f>
        <v>0.26006400000000002</v>
      </c>
      <c r="S637" s="217">
        <v>0</v>
      </c>
      <c r="T637" s="218">
        <f>S637*H637</f>
        <v>0</v>
      </c>
      <c r="U637" s="34"/>
      <c r="V637" s="34"/>
      <c r="W637" s="34"/>
      <c r="X637" s="34"/>
      <c r="Y637" s="34"/>
      <c r="Z637" s="34"/>
      <c r="AA637" s="34"/>
      <c r="AB637" s="34"/>
      <c r="AC637" s="34"/>
      <c r="AD637" s="34"/>
      <c r="AE637" s="34"/>
      <c r="AR637" s="219" t="s">
        <v>323</v>
      </c>
      <c r="AT637" s="219" t="s">
        <v>221</v>
      </c>
      <c r="AU637" s="219" t="s">
        <v>84</v>
      </c>
      <c r="AY637" s="17" t="s">
        <v>218</v>
      </c>
      <c r="BE637" s="220">
        <f>IF(N637="základní",J637,0)</f>
        <v>0</v>
      </c>
      <c r="BF637" s="220">
        <f>IF(N637="snížená",J637,0)</f>
        <v>0</v>
      </c>
      <c r="BG637" s="220">
        <f>IF(N637="zákl. přenesená",J637,0)</f>
        <v>0</v>
      </c>
      <c r="BH637" s="220">
        <f>IF(N637="sníž. přenesená",J637,0)</f>
        <v>0</v>
      </c>
      <c r="BI637" s="220">
        <f>IF(N637="nulová",J637,0)</f>
        <v>0</v>
      </c>
      <c r="BJ637" s="17" t="s">
        <v>82</v>
      </c>
      <c r="BK637" s="220">
        <f>ROUND(I637*H637,2)</f>
        <v>0</v>
      </c>
      <c r="BL637" s="17" t="s">
        <v>323</v>
      </c>
      <c r="BM637" s="219" t="s">
        <v>764</v>
      </c>
    </row>
    <row r="638" spans="1:65" s="2" customFormat="1" ht="21.75" customHeight="1">
      <c r="A638" s="34"/>
      <c r="B638" s="35"/>
      <c r="C638" s="246" t="s">
        <v>528</v>
      </c>
      <c r="D638" s="246" t="s">
        <v>329</v>
      </c>
      <c r="E638" s="247" t="s">
        <v>765</v>
      </c>
      <c r="F638" s="248" t="s">
        <v>766</v>
      </c>
      <c r="G638" s="249" t="s">
        <v>245</v>
      </c>
      <c r="H638" s="250">
        <v>9.7040000000000006</v>
      </c>
      <c r="I638" s="251"/>
      <c r="J638" s="252">
        <f>ROUND(I638*H638,2)</f>
        <v>0</v>
      </c>
      <c r="K638" s="248" t="s">
        <v>225</v>
      </c>
      <c r="L638" s="253"/>
      <c r="M638" s="254" t="s">
        <v>1</v>
      </c>
      <c r="N638" s="255" t="s">
        <v>40</v>
      </c>
      <c r="O638" s="71"/>
      <c r="P638" s="217">
        <f>O638*H638</f>
        <v>0</v>
      </c>
      <c r="Q638" s="217">
        <v>5.0000000000000001E-3</v>
      </c>
      <c r="R638" s="217">
        <f>Q638*H638</f>
        <v>4.8520000000000008E-2</v>
      </c>
      <c r="S638" s="217">
        <v>0</v>
      </c>
      <c r="T638" s="218">
        <f>S638*H638</f>
        <v>0</v>
      </c>
      <c r="U638" s="34"/>
      <c r="V638" s="34"/>
      <c r="W638" s="34"/>
      <c r="X638" s="34"/>
      <c r="Y638" s="34"/>
      <c r="Z638" s="34"/>
      <c r="AA638" s="34"/>
      <c r="AB638" s="34"/>
      <c r="AC638" s="34"/>
      <c r="AD638" s="34"/>
      <c r="AE638" s="34"/>
      <c r="AR638" s="219" t="s">
        <v>415</v>
      </c>
      <c r="AT638" s="219" t="s">
        <v>329</v>
      </c>
      <c r="AU638" s="219" t="s">
        <v>84</v>
      </c>
      <c r="AY638" s="17" t="s">
        <v>218</v>
      </c>
      <c r="BE638" s="220">
        <f>IF(N638="základní",J638,0)</f>
        <v>0</v>
      </c>
      <c r="BF638" s="220">
        <f>IF(N638="snížená",J638,0)</f>
        <v>0</v>
      </c>
      <c r="BG638" s="220">
        <f>IF(N638="zákl. přenesená",J638,0)</f>
        <v>0</v>
      </c>
      <c r="BH638" s="220">
        <f>IF(N638="sníž. přenesená",J638,0)</f>
        <v>0</v>
      </c>
      <c r="BI638" s="220">
        <f>IF(N638="nulová",J638,0)</f>
        <v>0</v>
      </c>
      <c r="BJ638" s="17" t="s">
        <v>82</v>
      </c>
      <c r="BK638" s="220">
        <f>ROUND(I638*H638,2)</f>
        <v>0</v>
      </c>
      <c r="BL638" s="17" t="s">
        <v>323</v>
      </c>
      <c r="BM638" s="219" t="s">
        <v>767</v>
      </c>
    </row>
    <row r="639" spans="1:65" s="13" customFormat="1" ht="22.5">
      <c r="B639" s="221"/>
      <c r="C639" s="222"/>
      <c r="D639" s="223" t="s">
        <v>228</v>
      </c>
      <c r="E639" s="224" t="s">
        <v>1</v>
      </c>
      <c r="F639" s="225" t="s">
        <v>229</v>
      </c>
      <c r="G639" s="222"/>
      <c r="H639" s="224" t="s">
        <v>1</v>
      </c>
      <c r="I639" s="226"/>
      <c r="J639" s="222"/>
      <c r="K639" s="222"/>
      <c r="L639" s="227"/>
      <c r="M639" s="228"/>
      <c r="N639" s="229"/>
      <c r="O639" s="229"/>
      <c r="P639" s="229"/>
      <c r="Q639" s="229"/>
      <c r="R639" s="229"/>
      <c r="S639" s="229"/>
      <c r="T639" s="230"/>
      <c r="AT639" s="231" t="s">
        <v>228</v>
      </c>
      <c r="AU639" s="231" t="s">
        <v>84</v>
      </c>
      <c r="AV639" s="13" t="s">
        <v>82</v>
      </c>
      <c r="AW639" s="13" t="s">
        <v>31</v>
      </c>
      <c r="AX639" s="13" t="s">
        <v>75</v>
      </c>
      <c r="AY639" s="231" t="s">
        <v>218</v>
      </c>
    </row>
    <row r="640" spans="1:65" s="13" customFormat="1" ht="11.25">
      <c r="B640" s="221"/>
      <c r="C640" s="222"/>
      <c r="D640" s="223" t="s">
        <v>228</v>
      </c>
      <c r="E640" s="224" t="s">
        <v>1</v>
      </c>
      <c r="F640" s="225" t="s">
        <v>230</v>
      </c>
      <c r="G640" s="222"/>
      <c r="H640" s="224" t="s">
        <v>1</v>
      </c>
      <c r="I640" s="226"/>
      <c r="J640" s="222"/>
      <c r="K640" s="222"/>
      <c r="L640" s="227"/>
      <c r="M640" s="228"/>
      <c r="N640" s="229"/>
      <c r="O640" s="229"/>
      <c r="P640" s="229"/>
      <c r="Q640" s="229"/>
      <c r="R640" s="229"/>
      <c r="S640" s="229"/>
      <c r="T640" s="230"/>
      <c r="AT640" s="231" t="s">
        <v>228</v>
      </c>
      <c r="AU640" s="231" t="s">
        <v>84</v>
      </c>
      <c r="AV640" s="13" t="s">
        <v>82</v>
      </c>
      <c r="AW640" s="13" t="s">
        <v>31</v>
      </c>
      <c r="AX640" s="13" t="s">
        <v>75</v>
      </c>
      <c r="AY640" s="231" t="s">
        <v>218</v>
      </c>
    </row>
    <row r="641" spans="1:65" s="13" customFormat="1" ht="11.25">
      <c r="B641" s="221"/>
      <c r="C641" s="222"/>
      <c r="D641" s="223" t="s">
        <v>228</v>
      </c>
      <c r="E641" s="224" t="s">
        <v>1</v>
      </c>
      <c r="F641" s="225" t="s">
        <v>768</v>
      </c>
      <c r="G641" s="222"/>
      <c r="H641" s="224" t="s">
        <v>1</v>
      </c>
      <c r="I641" s="226"/>
      <c r="J641" s="222"/>
      <c r="K641" s="222"/>
      <c r="L641" s="227"/>
      <c r="M641" s="228"/>
      <c r="N641" s="229"/>
      <c r="O641" s="229"/>
      <c r="P641" s="229"/>
      <c r="Q641" s="229"/>
      <c r="R641" s="229"/>
      <c r="S641" s="229"/>
      <c r="T641" s="230"/>
      <c r="AT641" s="231" t="s">
        <v>228</v>
      </c>
      <c r="AU641" s="231" t="s">
        <v>84</v>
      </c>
      <c r="AV641" s="13" t="s">
        <v>82</v>
      </c>
      <c r="AW641" s="13" t="s">
        <v>31</v>
      </c>
      <c r="AX641" s="13" t="s">
        <v>75</v>
      </c>
      <c r="AY641" s="231" t="s">
        <v>218</v>
      </c>
    </row>
    <row r="642" spans="1:65" s="14" customFormat="1" ht="11.25">
      <c r="B642" s="232"/>
      <c r="C642" s="233"/>
      <c r="D642" s="223" t="s">
        <v>228</v>
      </c>
      <c r="E642" s="234" t="s">
        <v>1</v>
      </c>
      <c r="F642" s="235" t="s">
        <v>681</v>
      </c>
      <c r="G642" s="233"/>
      <c r="H642" s="236">
        <v>9.5139999999999993</v>
      </c>
      <c r="I642" s="237"/>
      <c r="J642" s="233"/>
      <c r="K642" s="233"/>
      <c r="L642" s="238"/>
      <c r="M642" s="239"/>
      <c r="N642" s="240"/>
      <c r="O642" s="240"/>
      <c r="P642" s="240"/>
      <c r="Q642" s="240"/>
      <c r="R642" s="240"/>
      <c r="S642" s="240"/>
      <c r="T642" s="241"/>
      <c r="AT642" s="242" t="s">
        <v>228</v>
      </c>
      <c r="AU642" s="242" t="s">
        <v>84</v>
      </c>
      <c r="AV642" s="14" t="s">
        <v>84</v>
      </c>
      <c r="AW642" s="14" t="s">
        <v>31</v>
      </c>
      <c r="AX642" s="14" t="s">
        <v>75</v>
      </c>
      <c r="AY642" s="242" t="s">
        <v>218</v>
      </c>
    </row>
    <row r="643" spans="1:65" s="14" customFormat="1" ht="11.25">
      <c r="B643" s="232"/>
      <c r="C643" s="233"/>
      <c r="D643" s="223" t="s">
        <v>228</v>
      </c>
      <c r="E643" s="233"/>
      <c r="F643" s="235" t="s">
        <v>769</v>
      </c>
      <c r="G643" s="233"/>
      <c r="H643" s="236">
        <v>9.7040000000000006</v>
      </c>
      <c r="I643" s="237"/>
      <c r="J643" s="233"/>
      <c r="K643" s="233"/>
      <c r="L643" s="238"/>
      <c r="M643" s="239"/>
      <c r="N643" s="240"/>
      <c r="O643" s="240"/>
      <c r="P643" s="240"/>
      <c r="Q643" s="240"/>
      <c r="R643" s="240"/>
      <c r="S643" s="240"/>
      <c r="T643" s="241"/>
      <c r="AT643" s="242" t="s">
        <v>228</v>
      </c>
      <c r="AU643" s="242" t="s">
        <v>84</v>
      </c>
      <c r="AV643" s="14" t="s">
        <v>84</v>
      </c>
      <c r="AW643" s="14" t="s">
        <v>4</v>
      </c>
      <c r="AX643" s="14" t="s">
        <v>82</v>
      </c>
      <c r="AY643" s="242" t="s">
        <v>218</v>
      </c>
    </row>
    <row r="644" spans="1:65" s="2" customFormat="1" ht="21.75" customHeight="1">
      <c r="A644" s="34"/>
      <c r="B644" s="35"/>
      <c r="C644" s="246" t="s">
        <v>770</v>
      </c>
      <c r="D644" s="246" t="s">
        <v>329</v>
      </c>
      <c r="E644" s="247" t="s">
        <v>771</v>
      </c>
      <c r="F644" s="248" t="s">
        <v>772</v>
      </c>
      <c r="G644" s="249" t="s">
        <v>245</v>
      </c>
      <c r="H644" s="250">
        <v>34.506999999999998</v>
      </c>
      <c r="I644" s="251"/>
      <c r="J644" s="252">
        <f>ROUND(I644*H644,2)</f>
        <v>0</v>
      </c>
      <c r="K644" s="248" t="s">
        <v>225</v>
      </c>
      <c r="L644" s="253"/>
      <c r="M644" s="254" t="s">
        <v>1</v>
      </c>
      <c r="N644" s="255" t="s">
        <v>40</v>
      </c>
      <c r="O644" s="71"/>
      <c r="P644" s="217">
        <f>O644*H644</f>
        <v>0</v>
      </c>
      <c r="Q644" s="217">
        <v>1.6039999999999999E-2</v>
      </c>
      <c r="R644" s="217">
        <f>Q644*H644</f>
        <v>0.55349227999999995</v>
      </c>
      <c r="S644" s="217">
        <v>0</v>
      </c>
      <c r="T644" s="218">
        <f>S644*H644</f>
        <v>0</v>
      </c>
      <c r="U644" s="34"/>
      <c r="V644" s="34"/>
      <c r="W644" s="34"/>
      <c r="X644" s="34"/>
      <c r="Y644" s="34"/>
      <c r="Z644" s="34"/>
      <c r="AA644" s="34"/>
      <c r="AB644" s="34"/>
      <c r="AC644" s="34"/>
      <c r="AD644" s="34"/>
      <c r="AE644" s="34"/>
      <c r="AR644" s="219" t="s">
        <v>415</v>
      </c>
      <c r="AT644" s="219" t="s">
        <v>329</v>
      </c>
      <c r="AU644" s="219" t="s">
        <v>84</v>
      </c>
      <c r="AY644" s="17" t="s">
        <v>218</v>
      </c>
      <c r="BE644" s="220">
        <f>IF(N644="základní",J644,0)</f>
        <v>0</v>
      </c>
      <c r="BF644" s="220">
        <f>IF(N644="snížená",J644,0)</f>
        <v>0</v>
      </c>
      <c r="BG644" s="220">
        <f>IF(N644="zákl. přenesená",J644,0)</f>
        <v>0</v>
      </c>
      <c r="BH644" s="220">
        <f>IF(N644="sníž. přenesená",J644,0)</f>
        <v>0</v>
      </c>
      <c r="BI644" s="220">
        <f>IF(N644="nulová",J644,0)</f>
        <v>0</v>
      </c>
      <c r="BJ644" s="17" t="s">
        <v>82</v>
      </c>
      <c r="BK644" s="220">
        <f>ROUND(I644*H644,2)</f>
        <v>0</v>
      </c>
      <c r="BL644" s="17" t="s">
        <v>323</v>
      </c>
      <c r="BM644" s="219" t="s">
        <v>773</v>
      </c>
    </row>
    <row r="645" spans="1:65" s="13" customFormat="1" ht="22.5">
      <c r="B645" s="221"/>
      <c r="C645" s="222"/>
      <c r="D645" s="223" t="s">
        <v>228</v>
      </c>
      <c r="E645" s="224" t="s">
        <v>1</v>
      </c>
      <c r="F645" s="225" t="s">
        <v>229</v>
      </c>
      <c r="G645" s="222"/>
      <c r="H645" s="224" t="s">
        <v>1</v>
      </c>
      <c r="I645" s="226"/>
      <c r="J645" s="222"/>
      <c r="K645" s="222"/>
      <c r="L645" s="227"/>
      <c r="M645" s="228"/>
      <c r="N645" s="229"/>
      <c r="O645" s="229"/>
      <c r="P645" s="229"/>
      <c r="Q645" s="229"/>
      <c r="R645" s="229"/>
      <c r="S645" s="229"/>
      <c r="T645" s="230"/>
      <c r="AT645" s="231" t="s">
        <v>228</v>
      </c>
      <c r="AU645" s="231" t="s">
        <v>84</v>
      </c>
      <c r="AV645" s="13" t="s">
        <v>82</v>
      </c>
      <c r="AW645" s="13" t="s">
        <v>31</v>
      </c>
      <c r="AX645" s="13" t="s">
        <v>75</v>
      </c>
      <c r="AY645" s="231" t="s">
        <v>218</v>
      </c>
    </row>
    <row r="646" spans="1:65" s="13" customFormat="1" ht="11.25">
      <c r="B646" s="221"/>
      <c r="C646" s="222"/>
      <c r="D646" s="223" t="s">
        <v>228</v>
      </c>
      <c r="E646" s="224" t="s">
        <v>1</v>
      </c>
      <c r="F646" s="225" t="s">
        <v>230</v>
      </c>
      <c r="G646" s="222"/>
      <c r="H646" s="224" t="s">
        <v>1</v>
      </c>
      <c r="I646" s="226"/>
      <c r="J646" s="222"/>
      <c r="K646" s="222"/>
      <c r="L646" s="227"/>
      <c r="M646" s="228"/>
      <c r="N646" s="229"/>
      <c r="O646" s="229"/>
      <c r="P646" s="229"/>
      <c r="Q646" s="229"/>
      <c r="R646" s="229"/>
      <c r="S646" s="229"/>
      <c r="T646" s="230"/>
      <c r="AT646" s="231" t="s">
        <v>228</v>
      </c>
      <c r="AU646" s="231" t="s">
        <v>84</v>
      </c>
      <c r="AV646" s="13" t="s">
        <v>82</v>
      </c>
      <c r="AW646" s="13" t="s">
        <v>31</v>
      </c>
      <c r="AX646" s="13" t="s">
        <v>75</v>
      </c>
      <c r="AY646" s="231" t="s">
        <v>218</v>
      </c>
    </row>
    <row r="647" spans="1:65" s="13" customFormat="1" ht="11.25">
      <c r="B647" s="221"/>
      <c r="C647" s="222"/>
      <c r="D647" s="223" t="s">
        <v>228</v>
      </c>
      <c r="E647" s="224" t="s">
        <v>1</v>
      </c>
      <c r="F647" s="225" t="s">
        <v>687</v>
      </c>
      <c r="G647" s="222"/>
      <c r="H647" s="224" t="s">
        <v>1</v>
      </c>
      <c r="I647" s="226"/>
      <c r="J647" s="222"/>
      <c r="K647" s="222"/>
      <c r="L647" s="227"/>
      <c r="M647" s="228"/>
      <c r="N647" s="229"/>
      <c r="O647" s="229"/>
      <c r="P647" s="229"/>
      <c r="Q647" s="229"/>
      <c r="R647" s="229"/>
      <c r="S647" s="229"/>
      <c r="T647" s="230"/>
      <c r="AT647" s="231" t="s">
        <v>228</v>
      </c>
      <c r="AU647" s="231" t="s">
        <v>84</v>
      </c>
      <c r="AV647" s="13" t="s">
        <v>82</v>
      </c>
      <c r="AW647" s="13" t="s">
        <v>31</v>
      </c>
      <c r="AX647" s="13" t="s">
        <v>75</v>
      </c>
      <c r="AY647" s="231" t="s">
        <v>218</v>
      </c>
    </row>
    <row r="648" spans="1:65" s="14" customFormat="1" ht="11.25">
      <c r="B648" s="232"/>
      <c r="C648" s="233"/>
      <c r="D648" s="223" t="s">
        <v>228</v>
      </c>
      <c r="E648" s="234" t="s">
        <v>1</v>
      </c>
      <c r="F648" s="235" t="s">
        <v>688</v>
      </c>
      <c r="G648" s="233"/>
      <c r="H648" s="236">
        <v>33.83</v>
      </c>
      <c r="I648" s="237"/>
      <c r="J648" s="233"/>
      <c r="K648" s="233"/>
      <c r="L648" s="238"/>
      <c r="M648" s="239"/>
      <c r="N648" s="240"/>
      <c r="O648" s="240"/>
      <c r="P648" s="240"/>
      <c r="Q648" s="240"/>
      <c r="R648" s="240"/>
      <c r="S648" s="240"/>
      <c r="T648" s="241"/>
      <c r="AT648" s="242" t="s">
        <v>228</v>
      </c>
      <c r="AU648" s="242" t="s">
        <v>84</v>
      </c>
      <c r="AV648" s="14" t="s">
        <v>84</v>
      </c>
      <c r="AW648" s="14" t="s">
        <v>31</v>
      </c>
      <c r="AX648" s="14" t="s">
        <v>75</v>
      </c>
      <c r="AY648" s="242" t="s">
        <v>218</v>
      </c>
    </row>
    <row r="649" spans="1:65" s="14" customFormat="1" ht="11.25">
      <c r="B649" s="232"/>
      <c r="C649" s="233"/>
      <c r="D649" s="223" t="s">
        <v>228</v>
      </c>
      <c r="E649" s="233"/>
      <c r="F649" s="235" t="s">
        <v>774</v>
      </c>
      <c r="G649" s="233"/>
      <c r="H649" s="236">
        <v>34.506999999999998</v>
      </c>
      <c r="I649" s="237"/>
      <c r="J649" s="233"/>
      <c r="K649" s="233"/>
      <c r="L649" s="238"/>
      <c r="M649" s="239"/>
      <c r="N649" s="240"/>
      <c r="O649" s="240"/>
      <c r="P649" s="240"/>
      <c r="Q649" s="240"/>
      <c r="R649" s="240"/>
      <c r="S649" s="240"/>
      <c r="T649" s="241"/>
      <c r="AT649" s="242" t="s">
        <v>228</v>
      </c>
      <c r="AU649" s="242" t="s">
        <v>84</v>
      </c>
      <c r="AV649" s="14" t="s">
        <v>84</v>
      </c>
      <c r="AW649" s="14" t="s">
        <v>4</v>
      </c>
      <c r="AX649" s="14" t="s">
        <v>82</v>
      </c>
      <c r="AY649" s="242" t="s">
        <v>218</v>
      </c>
    </row>
    <row r="650" spans="1:65" s="2" customFormat="1" ht="21.75" customHeight="1">
      <c r="A650" s="34"/>
      <c r="B650" s="35"/>
      <c r="C650" s="208" t="s">
        <v>775</v>
      </c>
      <c r="D650" s="208" t="s">
        <v>221</v>
      </c>
      <c r="E650" s="209" t="s">
        <v>776</v>
      </c>
      <c r="F650" s="210" t="s">
        <v>777</v>
      </c>
      <c r="G650" s="211" t="s">
        <v>245</v>
      </c>
      <c r="H650" s="212">
        <v>10.513999999999999</v>
      </c>
      <c r="I650" s="213"/>
      <c r="J650" s="214">
        <f>ROUND(I650*H650,2)</f>
        <v>0</v>
      </c>
      <c r="K650" s="210" t="s">
        <v>225</v>
      </c>
      <c r="L650" s="39"/>
      <c r="M650" s="215" t="s">
        <v>1</v>
      </c>
      <c r="N650" s="216" t="s">
        <v>40</v>
      </c>
      <c r="O650" s="71"/>
      <c r="P650" s="217">
        <f>O650*H650</f>
        <v>0</v>
      </c>
      <c r="Q650" s="217">
        <v>0</v>
      </c>
      <c r="R650" s="217">
        <f>Q650*H650</f>
        <v>0</v>
      </c>
      <c r="S650" s="217">
        <v>0</v>
      </c>
      <c r="T650" s="218">
        <f>S650*H650</f>
        <v>0</v>
      </c>
      <c r="U650" s="34"/>
      <c r="V650" s="34"/>
      <c r="W650" s="34"/>
      <c r="X650" s="34"/>
      <c r="Y650" s="34"/>
      <c r="Z650" s="34"/>
      <c r="AA650" s="34"/>
      <c r="AB650" s="34"/>
      <c r="AC650" s="34"/>
      <c r="AD650" s="34"/>
      <c r="AE650" s="34"/>
      <c r="AR650" s="219" t="s">
        <v>323</v>
      </c>
      <c r="AT650" s="219" t="s">
        <v>221</v>
      </c>
      <c r="AU650" s="219" t="s">
        <v>84</v>
      </c>
      <c r="AY650" s="17" t="s">
        <v>218</v>
      </c>
      <c r="BE650" s="220">
        <f>IF(N650="základní",J650,0)</f>
        <v>0</v>
      </c>
      <c r="BF650" s="220">
        <f>IF(N650="snížená",J650,0)</f>
        <v>0</v>
      </c>
      <c r="BG650" s="220">
        <f>IF(N650="zákl. přenesená",J650,0)</f>
        <v>0</v>
      </c>
      <c r="BH650" s="220">
        <f>IF(N650="sníž. přenesená",J650,0)</f>
        <v>0</v>
      </c>
      <c r="BI650" s="220">
        <f>IF(N650="nulová",J650,0)</f>
        <v>0</v>
      </c>
      <c r="BJ650" s="17" t="s">
        <v>82</v>
      </c>
      <c r="BK650" s="220">
        <f>ROUND(I650*H650,2)</f>
        <v>0</v>
      </c>
      <c r="BL650" s="17" t="s">
        <v>323</v>
      </c>
      <c r="BM650" s="219" t="s">
        <v>778</v>
      </c>
    </row>
    <row r="651" spans="1:65" s="2" customFormat="1" ht="126.75">
      <c r="A651" s="34"/>
      <c r="B651" s="35"/>
      <c r="C651" s="36"/>
      <c r="D651" s="223" t="s">
        <v>247</v>
      </c>
      <c r="E651" s="36"/>
      <c r="F651" s="243" t="s">
        <v>779</v>
      </c>
      <c r="G651" s="36"/>
      <c r="H651" s="36"/>
      <c r="I651" s="122"/>
      <c r="J651" s="36"/>
      <c r="K651" s="36"/>
      <c r="L651" s="39"/>
      <c r="M651" s="244"/>
      <c r="N651" s="245"/>
      <c r="O651" s="71"/>
      <c r="P651" s="71"/>
      <c r="Q651" s="71"/>
      <c r="R651" s="71"/>
      <c r="S651" s="71"/>
      <c r="T651" s="72"/>
      <c r="U651" s="34"/>
      <c r="V651" s="34"/>
      <c r="W651" s="34"/>
      <c r="X651" s="34"/>
      <c r="Y651" s="34"/>
      <c r="Z651" s="34"/>
      <c r="AA651" s="34"/>
      <c r="AB651" s="34"/>
      <c r="AC651" s="34"/>
      <c r="AD651" s="34"/>
      <c r="AE651" s="34"/>
      <c r="AT651" s="17" t="s">
        <v>247</v>
      </c>
      <c r="AU651" s="17" t="s">
        <v>84</v>
      </c>
    </row>
    <row r="652" spans="1:65" s="13" customFormat="1" ht="22.5">
      <c r="B652" s="221"/>
      <c r="C652" s="222"/>
      <c r="D652" s="223" t="s">
        <v>228</v>
      </c>
      <c r="E652" s="224" t="s">
        <v>1</v>
      </c>
      <c r="F652" s="225" t="s">
        <v>229</v>
      </c>
      <c r="G652" s="222"/>
      <c r="H652" s="224" t="s">
        <v>1</v>
      </c>
      <c r="I652" s="226"/>
      <c r="J652" s="222"/>
      <c r="K652" s="222"/>
      <c r="L652" s="227"/>
      <c r="M652" s="228"/>
      <c r="N652" s="229"/>
      <c r="O652" s="229"/>
      <c r="P652" s="229"/>
      <c r="Q652" s="229"/>
      <c r="R652" s="229"/>
      <c r="S652" s="229"/>
      <c r="T652" s="230"/>
      <c r="AT652" s="231" t="s">
        <v>228</v>
      </c>
      <c r="AU652" s="231" t="s">
        <v>84</v>
      </c>
      <c r="AV652" s="13" t="s">
        <v>82</v>
      </c>
      <c r="AW652" s="13" t="s">
        <v>31</v>
      </c>
      <c r="AX652" s="13" t="s">
        <v>75</v>
      </c>
      <c r="AY652" s="231" t="s">
        <v>218</v>
      </c>
    </row>
    <row r="653" spans="1:65" s="13" customFormat="1" ht="11.25">
      <c r="B653" s="221"/>
      <c r="C653" s="222"/>
      <c r="D653" s="223" t="s">
        <v>228</v>
      </c>
      <c r="E653" s="224" t="s">
        <v>1</v>
      </c>
      <c r="F653" s="225" t="s">
        <v>230</v>
      </c>
      <c r="G653" s="222"/>
      <c r="H653" s="224" t="s">
        <v>1</v>
      </c>
      <c r="I653" s="226"/>
      <c r="J653" s="222"/>
      <c r="K653" s="222"/>
      <c r="L653" s="227"/>
      <c r="M653" s="228"/>
      <c r="N653" s="229"/>
      <c r="O653" s="229"/>
      <c r="P653" s="229"/>
      <c r="Q653" s="229"/>
      <c r="R653" s="229"/>
      <c r="S653" s="229"/>
      <c r="T653" s="230"/>
      <c r="AT653" s="231" t="s">
        <v>228</v>
      </c>
      <c r="AU653" s="231" t="s">
        <v>84</v>
      </c>
      <c r="AV653" s="13" t="s">
        <v>82</v>
      </c>
      <c r="AW653" s="13" t="s">
        <v>31</v>
      </c>
      <c r="AX653" s="13" t="s">
        <v>75</v>
      </c>
      <c r="AY653" s="231" t="s">
        <v>218</v>
      </c>
    </row>
    <row r="654" spans="1:65" s="13" customFormat="1" ht="11.25">
      <c r="B654" s="221"/>
      <c r="C654" s="222"/>
      <c r="D654" s="223" t="s">
        <v>228</v>
      </c>
      <c r="E654" s="224" t="s">
        <v>1</v>
      </c>
      <c r="F654" s="225" t="s">
        <v>689</v>
      </c>
      <c r="G654" s="222"/>
      <c r="H654" s="224" t="s">
        <v>1</v>
      </c>
      <c r="I654" s="226"/>
      <c r="J654" s="222"/>
      <c r="K654" s="222"/>
      <c r="L654" s="227"/>
      <c r="M654" s="228"/>
      <c r="N654" s="229"/>
      <c r="O654" s="229"/>
      <c r="P654" s="229"/>
      <c r="Q654" s="229"/>
      <c r="R654" s="229"/>
      <c r="S654" s="229"/>
      <c r="T654" s="230"/>
      <c r="AT654" s="231" t="s">
        <v>228</v>
      </c>
      <c r="AU654" s="231" t="s">
        <v>84</v>
      </c>
      <c r="AV654" s="13" t="s">
        <v>82</v>
      </c>
      <c r="AW654" s="13" t="s">
        <v>31</v>
      </c>
      <c r="AX654" s="13" t="s">
        <v>75</v>
      </c>
      <c r="AY654" s="231" t="s">
        <v>218</v>
      </c>
    </row>
    <row r="655" spans="1:65" s="13" customFormat="1" ht="11.25">
      <c r="B655" s="221"/>
      <c r="C655" s="222"/>
      <c r="D655" s="223" t="s">
        <v>228</v>
      </c>
      <c r="E655" s="224" t="s">
        <v>1</v>
      </c>
      <c r="F655" s="225" t="s">
        <v>680</v>
      </c>
      <c r="G655" s="222"/>
      <c r="H655" s="224" t="s">
        <v>1</v>
      </c>
      <c r="I655" s="226"/>
      <c r="J655" s="222"/>
      <c r="K655" s="222"/>
      <c r="L655" s="227"/>
      <c r="M655" s="228"/>
      <c r="N655" s="229"/>
      <c r="O655" s="229"/>
      <c r="P655" s="229"/>
      <c r="Q655" s="229"/>
      <c r="R655" s="229"/>
      <c r="S655" s="229"/>
      <c r="T655" s="230"/>
      <c r="AT655" s="231" t="s">
        <v>228</v>
      </c>
      <c r="AU655" s="231" t="s">
        <v>84</v>
      </c>
      <c r="AV655" s="13" t="s">
        <v>82</v>
      </c>
      <c r="AW655" s="13" t="s">
        <v>31</v>
      </c>
      <c r="AX655" s="13" t="s">
        <v>75</v>
      </c>
      <c r="AY655" s="231" t="s">
        <v>218</v>
      </c>
    </row>
    <row r="656" spans="1:65" s="14" customFormat="1" ht="11.25">
      <c r="B656" s="232"/>
      <c r="C656" s="233"/>
      <c r="D656" s="223" t="s">
        <v>228</v>
      </c>
      <c r="E656" s="234" t="s">
        <v>1</v>
      </c>
      <c r="F656" s="235" t="s">
        <v>690</v>
      </c>
      <c r="G656" s="233"/>
      <c r="H656" s="236">
        <v>9.1539999999999999</v>
      </c>
      <c r="I656" s="237"/>
      <c r="J656" s="233"/>
      <c r="K656" s="233"/>
      <c r="L656" s="238"/>
      <c r="M656" s="239"/>
      <c r="N656" s="240"/>
      <c r="O656" s="240"/>
      <c r="P656" s="240"/>
      <c r="Q656" s="240"/>
      <c r="R656" s="240"/>
      <c r="S656" s="240"/>
      <c r="T656" s="241"/>
      <c r="AT656" s="242" t="s">
        <v>228</v>
      </c>
      <c r="AU656" s="242" t="s">
        <v>84</v>
      </c>
      <c r="AV656" s="14" t="s">
        <v>84</v>
      </c>
      <c r="AW656" s="14" t="s">
        <v>31</v>
      </c>
      <c r="AX656" s="14" t="s">
        <v>75</v>
      </c>
      <c r="AY656" s="242" t="s">
        <v>218</v>
      </c>
    </row>
    <row r="657" spans="1:65" s="14" customFormat="1" ht="11.25">
      <c r="B657" s="232"/>
      <c r="C657" s="233"/>
      <c r="D657" s="223" t="s">
        <v>228</v>
      </c>
      <c r="E657" s="234" t="s">
        <v>1</v>
      </c>
      <c r="F657" s="235" t="s">
        <v>691</v>
      </c>
      <c r="G657" s="233"/>
      <c r="H657" s="236">
        <v>1.36</v>
      </c>
      <c r="I657" s="237"/>
      <c r="J657" s="233"/>
      <c r="K657" s="233"/>
      <c r="L657" s="238"/>
      <c r="M657" s="239"/>
      <c r="N657" s="240"/>
      <c r="O657" s="240"/>
      <c r="P657" s="240"/>
      <c r="Q657" s="240"/>
      <c r="R657" s="240"/>
      <c r="S657" s="240"/>
      <c r="T657" s="241"/>
      <c r="AT657" s="242" t="s">
        <v>228</v>
      </c>
      <c r="AU657" s="242" t="s">
        <v>84</v>
      </c>
      <c r="AV657" s="14" t="s">
        <v>84</v>
      </c>
      <c r="AW657" s="14" t="s">
        <v>31</v>
      </c>
      <c r="AX657" s="14" t="s">
        <v>75</v>
      </c>
      <c r="AY657" s="242" t="s">
        <v>218</v>
      </c>
    </row>
    <row r="658" spans="1:65" s="2" customFormat="1" ht="21.75" customHeight="1">
      <c r="A658" s="34"/>
      <c r="B658" s="35"/>
      <c r="C658" s="246" t="s">
        <v>641</v>
      </c>
      <c r="D658" s="246" t="s">
        <v>329</v>
      </c>
      <c r="E658" s="247" t="s">
        <v>780</v>
      </c>
      <c r="F658" s="248" t="s">
        <v>781</v>
      </c>
      <c r="G658" s="249" t="s">
        <v>245</v>
      </c>
      <c r="H658" s="250">
        <v>10.724</v>
      </c>
      <c r="I658" s="251"/>
      <c r="J658" s="252">
        <f>ROUND(I658*H658,2)</f>
        <v>0</v>
      </c>
      <c r="K658" s="248" t="s">
        <v>225</v>
      </c>
      <c r="L658" s="253"/>
      <c r="M658" s="254" t="s">
        <v>1</v>
      </c>
      <c r="N658" s="255" t="s">
        <v>40</v>
      </c>
      <c r="O658" s="71"/>
      <c r="P658" s="217">
        <f>O658*H658</f>
        <v>0</v>
      </c>
      <c r="Q658" s="217">
        <v>6.6499999999999997E-3</v>
      </c>
      <c r="R658" s="217">
        <f>Q658*H658</f>
        <v>7.1314599999999992E-2</v>
      </c>
      <c r="S658" s="217">
        <v>0</v>
      </c>
      <c r="T658" s="218">
        <f>S658*H658</f>
        <v>0</v>
      </c>
      <c r="U658" s="34"/>
      <c r="V658" s="34"/>
      <c r="W658" s="34"/>
      <c r="X658" s="34"/>
      <c r="Y658" s="34"/>
      <c r="Z658" s="34"/>
      <c r="AA658" s="34"/>
      <c r="AB658" s="34"/>
      <c r="AC658" s="34"/>
      <c r="AD658" s="34"/>
      <c r="AE658" s="34"/>
      <c r="AR658" s="219" t="s">
        <v>415</v>
      </c>
      <c r="AT658" s="219" t="s">
        <v>329</v>
      </c>
      <c r="AU658" s="219" t="s">
        <v>84</v>
      </c>
      <c r="AY658" s="17" t="s">
        <v>218</v>
      </c>
      <c r="BE658" s="220">
        <f>IF(N658="základní",J658,0)</f>
        <v>0</v>
      </c>
      <c r="BF658" s="220">
        <f>IF(N658="snížená",J658,0)</f>
        <v>0</v>
      </c>
      <c r="BG658" s="220">
        <f>IF(N658="zákl. přenesená",J658,0)</f>
        <v>0</v>
      </c>
      <c r="BH658" s="220">
        <f>IF(N658="sníž. přenesená",J658,0)</f>
        <v>0</v>
      </c>
      <c r="BI658" s="220">
        <f>IF(N658="nulová",J658,0)</f>
        <v>0</v>
      </c>
      <c r="BJ658" s="17" t="s">
        <v>82</v>
      </c>
      <c r="BK658" s="220">
        <f>ROUND(I658*H658,2)</f>
        <v>0</v>
      </c>
      <c r="BL658" s="17" t="s">
        <v>323</v>
      </c>
      <c r="BM658" s="219" t="s">
        <v>782</v>
      </c>
    </row>
    <row r="659" spans="1:65" s="14" customFormat="1" ht="11.25">
      <c r="B659" s="232"/>
      <c r="C659" s="233"/>
      <c r="D659" s="223" t="s">
        <v>228</v>
      </c>
      <c r="E659" s="233"/>
      <c r="F659" s="235" t="s">
        <v>783</v>
      </c>
      <c r="G659" s="233"/>
      <c r="H659" s="236">
        <v>10.724</v>
      </c>
      <c r="I659" s="237"/>
      <c r="J659" s="233"/>
      <c r="K659" s="233"/>
      <c r="L659" s="238"/>
      <c r="M659" s="239"/>
      <c r="N659" s="240"/>
      <c r="O659" s="240"/>
      <c r="P659" s="240"/>
      <c r="Q659" s="240"/>
      <c r="R659" s="240"/>
      <c r="S659" s="240"/>
      <c r="T659" s="241"/>
      <c r="AT659" s="242" t="s">
        <v>228</v>
      </c>
      <c r="AU659" s="242" t="s">
        <v>84</v>
      </c>
      <c r="AV659" s="14" t="s">
        <v>84</v>
      </c>
      <c r="AW659" s="14" t="s">
        <v>4</v>
      </c>
      <c r="AX659" s="14" t="s">
        <v>82</v>
      </c>
      <c r="AY659" s="242" t="s">
        <v>218</v>
      </c>
    </row>
    <row r="660" spans="1:65" s="2" customFormat="1" ht="21.75" customHeight="1">
      <c r="A660" s="34"/>
      <c r="B660" s="35"/>
      <c r="C660" s="208" t="s">
        <v>784</v>
      </c>
      <c r="D660" s="208" t="s">
        <v>221</v>
      </c>
      <c r="E660" s="209" t="s">
        <v>785</v>
      </c>
      <c r="F660" s="210" t="s">
        <v>786</v>
      </c>
      <c r="G660" s="211" t="s">
        <v>260</v>
      </c>
      <c r="H660" s="212">
        <v>26.7</v>
      </c>
      <c r="I660" s="213"/>
      <c r="J660" s="214">
        <f>ROUND(I660*H660,2)</f>
        <v>0</v>
      </c>
      <c r="K660" s="210" t="s">
        <v>225</v>
      </c>
      <c r="L660" s="39"/>
      <c r="M660" s="215" t="s">
        <v>1</v>
      </c>
      <c r="N660" s="216" t="s">
        <v>40</v>
      </c>
      <c r="O660" s="71"/>
      <c r="P660" s="217">
        <f>O660*H660</f>
        <v>0</v>
      </c>
      <c r="Q660" s="217">
        <v>0</v>
      </c>
      <c r="R660" s="217">
        <f>Q660*H660</f>
        <v>0</v>
      </c>
      <c r="S660" s="217">
        <v>0</v>
      </c>
      <c r="T660" s="218">
        <f>S660*H660</f>
        <v>0</v>
      </c>
      <c r="U660" s="34"/>
      <c r="V660" s="34"/>
      <c r="W660" s="34"/>
      <c r="X660" s="34"/>
      <c r="Y660" s="34"/>
      <c r="Z660" s="34"/>
      <c r="AA660" s="34"/>
      <c r="AB660" s="34"/>
      <c r="AC660" s="34"/>
      <c r="AD660" s="34"/>
      <c r="AE660" s="34"/>
      <c r="AR660" s="219" t="s">
        <v>323</v>
      </c>
      <c r="AT660" s="219" t="s">
        <v>221</v>
      </c>
      <c r="AU660" s="219" t="s">
        <v>84</v>
      </c>
      <c r="AY660" s="17" t="s">
        <v>218</v>
      </c>
      <c r="BE660" s="220">
        <f>IF(N660="základní",J660,0)</f>
        <v>0</v>
      </c>
      <c r="BF660" s="220">
        <f>IF(N660="snížená",J660,0)</f>
        <v>0</v>
      </c>
      <c r="BG660" s="220">
        <f>IF(N660="zákl. přenesená",J660,0)</f>
        <v>0</v>
      </c>
      <c r="BH660" s="220">
        <f>IF(N660="sníž. přenesená",J660,0)</f>
        <v>0</v>
      </c>
      <c r="BI660" s="220">
        <f>IF(N660="nulová",J660,0)</f>
        <v>0</v>
      </c>
      <c r="BJ660" s="17" t="s">
        <v>82</v>
      </c>
      <c r="BK660" s="220">
        <f>ROUND(I660*H660,2)</f>
        <v>0</v>
      </c>
      <c r="BL660" s="17" t="s">
        <v>323</v>
      </c>
      <c r="BM660" s="219" t="s">
        <v>787</v>
      </c>
    </row>
    <row r="661" spans="1:65" s="13" customFormat="1" ht="22.5">
      <c r="B661" s="221"/>
      <c r="C661" s="222"/>
      <c r="D661" s="223" t="s">
        <v>228</v>
      </c>
      <c r="E661" s="224" t="s">
        <v>1</v>
      </c>
      <c r="F661" s="225" t="s">
        <v>229</v>
      </c>
      <c r="G661" s="222"/>
      <c r="H661" s="224" t="s">
        <v>1</v>
      </c>
      <c r="I661" s="226"/>
      <c r="J661" s="222"/>
      <c r="K661" s="222"/>
      <c r="L661" s="227"/>
      <c r="M661" s="228"/>
      <c r="N661" s="229"/>
      <c r="O661" s="229"/>
      <c r="P661" s="229"/>
      <c r="Q661" s="229"/>
      <c r="R661" s="229"/>
      <c r="S661" s="229"/>
      <c r="T661" s="230"/>
      <c r="AT661" s="231" t="s">
        <v>228</v>
      </c>
      <c r="AU661" s="231" t="s">
        <v>84</v>
      </c>
      <c r="AV661" s="13" t="s">
        <v>82</v>
      </c>
      <c r="AW661" s="13" t="s">
        <v>31</v>
      </c>
      <c r="AX661" s="13" t="s">
        <v>75</v>
      </c>
      <c r="AY661" s="231" t="s">
        <v>218</v>
      </c>
    </row>
    <row r="662" spans="1:65" s="13" customFormat="1" ht="11.25">
      <c r="B662" s="221"/>
      <c r="C662" s="222"/>
      <c r="D662" s="223" t="s">
        <v>228</v>
      </c>
      <c r="E662" s="224" t="s">
        <v>1</v>
      </c>
      <c r="F662" s="225" t="s">
        <v>230</v>
      </c>
      <c r="G662" s="222"/>
      <c r="H662" s="224" t="s">
        <v>1</v>
      </c>
      <c r="I662" s="226"/>
      <c r="J662" s="222"/>
      <c r="K662" s="222"/>
      <c r="L662" s="227"/>
      <c r="M662" s="228"/>
      <c r="N662" s="229"/>
      <c r="O662" s="229"/>
      <c r="P662" s="229"/>
      <c r="Q662" s="229"/>
      <c r="R662" s="229"/>
      <c r="S662" s="229"/>
      <c r="T662" s="230"/>
      <c r="AT662" s="231" t="s">
        <v>228</v>
      </c>
      <c r="AU662" s="231" t="s">
        <v>84</v>
      </c>
      <c r="AV662" s="13" t="s">
        <v>82</v>
      </c>
      <c r="AW662" s="13" t="s">
        <v>31</v>
      </c>
      <c r="AX662" s="13" t="s">
        <v>75</v>
      </c>
      <c r="AY662" s="231" t="s">
        <v>218</v>
      </c>
    </row>
    <row r="663" spans="1:65" s="13" customFormat="1" ht="11.25">
      <c r="B663" s="221"/>
      <c r="C663" s="222"/>
      <c r="D663" s="223" t="s">
        <v>228</v>
      </c>
      <c r="E663" s="224" t="s">
        <v>1</v>
      </c>
      <c r="F663" s="225" t="s">
        <v>687</v>
      </c>
      <c r="G663" s="222"/>
      <c r="H663" s="224" t="s">
        <v>1</v>
      </c>
      <c r="I663" s="226"/>
      <c r="J663" s="222"/>
      <c r="K663" s="222"/>
      <c r="L663" s="227"/>
      <c r="M663" s="228"/>
      <c r="N663" s="229"/>
      <c r="O663" s="229"/>
      <c r="P663" s="229"/>
      <c r="Q663" s="229"/>
      <c r="R663" s="229"/>
      <c r="S663" s="229"/>
      <c r="T663" s="230"/>
      <c r="AT663" s="231" t="s">
        <v>228</v>
      </c>
      <c r="AU663" s="231" t="s">
        <v>84</v>
      </c>
      <c r="AV663" s="13" t="s">
        <v>82</v>
      </c>
      <c r="AW663" s="13" t="s">
        <v>31</v>
      </c>
      <c r="AX663" s="13" t="s">
        <v>75</v>
      </c>
      <c r="AY663" s="231" t="s">
        <v>218</v>
      </c>
    </row>
    <row r="664" spans="1:65" s="14" customFormat="1" ht="11.25">
      <c r="B664" s="232"/>
      <c r="C664" s="233"/>
      <c r="D664" s="223" t="s">
        <v>228</v>
      </c>
      <c r="E664" s="234" t="s">
        <v>1</v>
      </c>
      <c r="F664" s="235" t="s">
        <v>788</v>
      </c>
      <c r="G664" s="233"/>
      <c r="H664" s="236">
        <v>26.7</v>
      </c>
      <c r="I664" s="237"/>
      <c r="J664" s="233"/>
      <c r="K664" s="233"/>
      <c r="L664" s="238"/>
      <c r="M664" s="239"/>
      <c r="N664" s="240"/>
      <c r="O664" s="240"/>
      <c r="P664" s="240"/>
      <c r="Q664" s="240"/>
      <c r="R664" s="240"/>
      <c r="S664" s="240"/>
      <c r="T664" s="241"/>
      <c r="AT664" s="242" t="s">
        <v>228</v>
      </c>
      <c r="AU664" s="242" t="s">
        <v>84</v>
      </c>
      <c r="AV664" s="14" t="s">
        <v>84</v>
      </c>
      <c r="AW664" s="14" t="s">
        <v>31</v>
      </c>
      <c r="AX664" s="14" t="s">
        <v>75</v>
      </c>
      <c r="AY664" s="242" t="s">
        <v>218</v>
      </c>
    </row>
    <row r="665" spans="1:65" s="2" customFormat="1" ht="21.75" customHeight="1">
      <c r="A665" s="34"/>
      <c r="B665" s="35"/>
      <c r="C665" s="246" t="s">
        <v>789</v>
      </c>
      <c r="D665" s="246" t="s">
        <v>329</v>
      </c>
      <c r="E665" s="247" t="s">
        <v>790</v>
      </c>
      <c r="F665" s="248" t="s">
        <v>791</v>
      </c>
      <c r="G665" s="249" t="s">
        <v>260</v>
      </c>
      <c r="H665" s="250">
        <v>27.234000000000002</v>
      </c>
      <c r="I665" s="251"/>
      <c r="J665" s="252">
        <f>ROUND(I665*H665,2)</f>
        <v>0</v>
      </c>
      <c r="K665" s="248" t="s">
        <v>225</v>
      </c>
      <c r="L665" s="253"/>
      <c r="M665" s="254" t="s">
        <v>1</v>
      </c>
      <c r="N665" s="255" t="s">
        <v>40</v>
      </c>
      <c r="O665" s="71"/>
      <c r="P665" s="217">
        <f>O665*H665</f>
        <v>0</v>
      </c>
      <c r="Q665" s="217">
        <v>1.5E-3</v>
      </c>
      <c r="R665" s="217">
        <f>Q665*H665</f>
        <v>4.0851000000000005E-2</v>
      </c>
      <c r="S665" s="217">
        <v>0</v>
      </c>
      <c r="T665" s="218">
        <f>S665*H665</f>
        <v>0</v>
      </c>
      <c r="U665" s="34"/>
      <c r="V665" s="34"/>
      <c r="W665" s="34"/>
      <c r="X665" s="34"/>
      <c r="Y665" s="34"/>
      <c r="Z665" s="34"/>
      <c r="AA665" s="34"/>
      <c r="AB665" s="34"/>
      <c r="AC665" s="34"/>
      <c r="AD665" s="34"/>
      <c r="AE665" s="34"/>
      <c r="AR665" s="219" t="s">
        <v>415</v>
      </c>
      <c r="AT665" s="219" t="s">
        <v>329</v>
      </c>
      <c r="AU665" s="219" t="s">
        <v>84</v>
      </c>
      <c r="AY665" s="17" t="s">
        <v>218</v>
      </c>
      <c r="BE665" s="220">
        <f>IF(N665="základní",J665,0)</f>
        <v>0</v>
      </c>
      <c r="BF665" s="220">
        <f>IF(N665="snížená",J665,0)</f>
        <v>0</v>
      </c>
      <c r="BG665" s="220">
        <f>IF(N665="zákl. přenesená",J665,0)</f>
        <v>0</v>
      </c>
      <c r="BH665" s="220">
        <f>IF(N665="sníž. přenesená",J665,0)</f>
        <v>0</v>
      </c>
      <c r="BI665" s="220">
        <f>IF(N665="nulová",J665,0)</f>
        <v>0</v>
      </c>
      <c r="BJ665" s="17" t="s">
        <v>82</v>
      </c>
      <c r="BK665" s="220">
        <f>ROUND(I665*H665,2)</f>
        <v>0</v>
      </c>
      <c r="BL665" s="17" t="s">
        <v>323</v>
      </c>
      <c r="BM665" s="219" t="s">
        <v>792</v>
      </c>
    </row>
    <row r="666" spans="1:65" s="14" customFormat="1" ht="11.25">
      <c r="B666" s="232"/>
      <c r="C666" s="233"/>
      <c r="D666" s="223" t="s">
        <v>228</v>
      </c>
      <c r="E666" s="233"/>
      <c r="F666" s="235" t="s">
        <v>793</v>
      </c>
      <c r="G666" s="233"/>
      <c r="H666" s="236">
        <v>27.234000000000002</v>
      </c>
      <c r="I666" s="237"/>
      <c r="J666" s="233"/>
      <c r="K666" s="233"/>
      <c r="L666" s="238"/>
      <c r="M666" s="239"/>
      <c r="N666" s="240"/>
      <c r="O666" s="240"/>
      <c r="P666" s="240"/>
      <c r="Q666" s="240"/>
      <c r="R666" s="240"/>
      <c r="S666" s="240"/>
      <c r="T666" s="241"/>
      <c r="AT666" s="242" t="s">
        <v>228</v>
      </c>
      <c r="AU666" s="242" t="s">
        <v>84</v>
      </c>
      <c r="AV666" s="14" t="s">
        <v>84</v>
      </c>
      <c r="AW666" s="14" t="s">
        <v>4</v>
      </c>
      <c r="AX666" s="14" t="s">
        <v>82</v>
      </c>
      <c r="AY666" s="242" t="s">
        <v>218</v>
      </c>
    </row>
    <row r="667" spans="1:65" s="2" customFormat="1" ht="21.75" customHeight="1">
      <c r="A667" s="34"/>
      <c r="B667" s="35"/>
      <c r="C667" s="208" t="s">
        <v>794</v>
      </c>
      <c r="D667" s="208" t="s">
        <v>221</v>
      </c>
      <c r="E667" s="209" t="s">
        <v>795</v>
      </c>
      <c r="F667" s="210" t="s">
        <v>796</v>
      </c>
      <c r="G667" s="211" t="s">
        <v>245</v>
      </c>
      <c r="H667" s="212">
        <v>35.270000000000003</v>
      </c>
      <c r="I667" s="213"/>
      <c r="J667" s="214">
        <f>ROUND(I667*H667,2)</f>
        <v>0</v>
      </c>
      <c r="K667" s="210" t="s">
        <v>225</v>
      </c>
      <c r="L667" s="39"/>
      <c r="M667" s="215" t="s">
        <v>1</v>
      </c>
      <c r="N667" s="216" t="s">
        <v>40</v>
      </c>
      <c r="O667" s="71"/>
      <c r="P667" s="217">
        <f>O667*H667</f>
        <v>0</v>
      </c>
      <c r="Q667" s="217">
        <v>1.16E-3</v>
      </c>
      <c r="R667" s="217">
        <f>Q667*H667</f>
        <v>4.0913200000000004E-2</v>
      </c>
      <c r="S667" s="217">
        <v>0</v>
      </c>
      <c r="T667" s="218">
        <f>S667*H667</f>
        <v>0</v>
      </c>
      <c r="U667" s="34"/>
      <c r="V667" s="34"/>
      <c r="W667" s="34"/>
      <c r="X667" s="34"/>
      <c r="Y667" s="34"/>
      <c r="Z667" s="34"/>
      <c r="AA667" s="34"/>
      <c r="AB667" s="34"/>
      <c r="AC667" s="34"/>
      <c r="AD667" s="34"/>
      <c r="AE667" s="34"/>
      <c r="AR667" s="219" t="s">
        <v>323</v>
      </c>
      <c r="AT667" s="219" t="s">
        <v>221</v>
      </c>
      <c r="AU667" s="219" t="s">
        <v>84</v>
      </c>
      <c r="AY667" s="17" t="s">
        <v>218</v>
      </c>
      <c r="BE667" s="220">
        <f>IF(N667="základní",J667,0)</f>
        <v>0</v>
      </c>
      <c r="BF667" s="220">
        <f>IF(N667="snížená",J667,0)</f>
        <v>0</v>
      </c>
      <c r="BG667" s="220">
        <f>IF(N667="zákl. přenesená",J667,0)</f>
        <v>0</v>
      </c>
      <c r="BH667" s="220">
        <f>IF(N667="sníž. přenesená",J667,0)</f>
        <v>0</v>
      </c>
      <c r="BI667" s="220">
        <f>IF(N667="nulová",J667,0)</f>
        <v>0</v>
      </c>
      <c r="BJ667" s="17" t="s">
        <v>82</v>
      </c>
      <c r="BK667" s="220">
        <f>ROUND(I667*H667,2)</f>
        <v>0</v>
      </c>
      <c r="BL667" s="17" t="s">
        <v>323</v>
      </c>
      <c r="BM667" s="219" t="s">
        <v>797</v>
      </c>
    </row>
    <row r="668" spans="1:65" s="13" customFormat="1" ht="22.5">
      <c r="B668" s="221"/>
      <c r="C668" s="222"/>
      <c r="D668" s="223" t="s">
        <v>228</v>
      </c>
      <c r="E668" s="224" t="s">
        <v>1</v>
      </c>
      <c r="F668" s="225" t="s">
        <v>229</v>
      </c>
      <c r="G668" s="222"/>
      <c r="H668" s="224" t="s">
        <v>1</v>
      </c>
      <c r="I668" s="226"/>
      <c r="J668" s="222"/>
      <c r="K668" s="222"/>
      <c r="L668" s="227"/>
      <c r="M668" s="228"/>
      <c r="N668" s="229"/>
      <c r="O668" s="229"/>
      <c r="P668" s="229"/>
      <c r="Q668" s="229"/>
      <c r="R668" s="229"/>
      <c r="S668" s="229"/>
      <c r="T668" s="230"/>
      <c r="AT668" s="231" t="s">
        <v>228</v>
      </c>
      <c r="AU668" s="231" t="s">
        <v>84</v>
      </c>
      <c r="AV668" s="13" t="s">
        <v>82</v>
      </c>
      <c r="AW668" s="13" t="s">
        <v>31</v>
      </c>
      <c r="AX668" s="13" t="s">
        <v>75</v>
      </c>
      <c r="AY668" s="231" t="s">
        <v>218</v>
      </c>
    </row>
    <row r="669" spans="1:65" s="13" customFormat="1" ht="11.25">
      <c r="B669" s="221"/>
      <c r="C669" s="222"/>
      <c r="D669" s="223" t="s">
        <v>228</v>
      </c>
      <c r="E669" s="224" t="s">
        <v>1</v>
      </c>
      <c r="F669" s="225" t="s">
        <v>230</v>
      </c>
      <c r="G669" s="222"/>
      <c r="H669" s="224" t="s">
        <v>1</v>
      </c>
      <c r="I669" s="226"/>
      <c r="J669" s="222"/>
      <c r="K669" s="222"/>
      <c r="L669" s="227"/>
      <c r="M669" s="228"/>
      <c r="N669" s="229"/>
      <c r="O669" s="229"/>
      <c r="P669" s="229"/>
      <c r="Q669" s="229"/>
      <c r="R669" s="229"/>
      <c r="S669" s="229"/>
      <c r="T669" s="230"/>
      <c r="AT669" s="231" t="s">
        <v>228</v>
      </c>
      <c r="AU669" s="231" t="s">
        <v>84</v>
      </c>
      <c r="AV669" s="13" t="s">
        <v>82</v>
      </c>
      <c r="AW669" s="13" t="s">
        <v>31</v>
      </c>
      <c r="AX669" s="13" t="s">
        <v>75</v>
      </c>
      <c r="AY669" s="231" t="s">
        <v>218</v>
      </c>
    </row>
    <row r="670" spans="1:65" s="13" customFormat="1" ht="11.25">
      <c r="B670" s="221"/>
      <c r="C670" s="222"/>
      <c r="D670" s="223" t="s">
        <v>228</v>
      </c>
      <c r="E670" s="224" t="s">
        <v>1</v>
      </c>
      <c r="F670" s="225" t="s">
        <v>687</v>
      </c>
      <c r="G670" s="222"/>
      <c r="H670" s="224" t="s">
        <v>1</v>
      </c>
      <c r="I670" s="226"/>
      <c r="J670" s="222"/>
      <c r="K670" s="222"/>
      <c r="L670" s="227"/>
      <c r="M670" s="228"/>
      <c r="N670" s="229"/>
      <c r="O670" s="229"/>
      <c r="P670" s="229"/>
      <c r="Q670" s="229"/>
      <c r="R670" s="229"/>
      <c r="S670" s="229"/>
      <c r="T670" s="230"/>
      <c r="AT670" s="231" t="s">
        <v>228</v>
      </c>
      <c r="AU670" s="231" t="s">
        <v>84</v>
      </c>
      <c r="AV670" s="13" t="s">
        <v>82</v>
      </c>
      <c r="AW670" s="13" t="s">
        <v>31</v>
      </c>
      <c r="AX670" s="13" t="s">
        <v>75</v>
      </c>
      <c r="AY670" s="231" t="s">
        <v>218</v>
      </c>
    </row>
    <row r="671" spans="1:65" s="14" customFormat="1" ht="11.25">
      <c r="B671" s="232"/>
      <c r="C671" s="233"/>
      <c r="D671" s="223" t="s">
        <v>228</v>
      </c>
      <c r="E671" s="234" t="s">
        <v>1</v>
      </c>
      <c r="F671" s="235" t="s">
        <v>798</v>
      </c>
      <c r="G671" s="233"/>
      <c r="H671" s="236">
        <v>35.270000000000003</v>
      </c>
      <c r="I671" s="237"/>
      <c r="J671" s="233"/>
      <c r="K671" s="233"/>
      <c r="L671" s="238"/>
      <c r="M671" s="239"/>
      <c r="N671" s="240"/>
      <c r="O671" s="240"/>
      <c r="P671" s="240"/>
      <c r="Q671" s="240"/>
      <c r="R671" s="240"/>
      <c r="S671" s="240"/>
      <c r="T671" s="241"/>
      <c r="AT671" s="242" t="s">
        <v>228</v>
      </c>
      <c r="AU671" s="242" t="s">
        <v>84</v>
      </c>
      <c r="AV671" s="14" t="s">
        <v>84</v>
      </c>
      <c r="AW671" s="14" t="s">
        <v>31</v>
      </c>
      <c r="AX671" s="14" t="s">
        <v>75</v>
      </c>
      <c r="AY671" s="242" t="s">
        <v>218</v>
      </c>
    </row>
    <row r="672" spans="1:65" s="2" customFormat="1" ht="21.75" customHeight="1">
      <c r="A672" s="34"/>
      <c r="B672" s="35"/>
      <c r="C672" s="246" t="s">
        <v>799</v>
      </c>
      <c r="D672" s="246" t="s">
        <v>329</v>
      </c>
      <c r="E672" s="247" t="s">
        <v>800</v>
      </c>
      <c r="F672" s="248" t="s">
        <v>801</v>
      </c>
      <c r="G672" s="249" t="s">
        <v>224</v>
      </c>
      <c r="H672" s="250">
        <v>3.2349999999999999</v>
      </c>
      <c r="I672" s="251"/>
      <c r="J672" s="252">
        <f>ROUND(I672*H672,2)</f>
        <v>0</v>
      </c>
      <c r="K672" s="248" t="s">
        <v>225</v>
      </c>
      <c r="L672" s="253"/>
      <c r="M672" s="254" t="s">
        <v>1</v>
      </c>
      <c r="N672" s="255" t="s">
        <v>40</v>
      </c>
      <c r="O672" s="71"/>
      <c r="P672" s="217">
        <f>O672*H672</f>
        <v>0</v>
      </c>
      <c r="Q672" s="217">
        <v>2.6249999999999999E-2</v>
      </c>
      <c r="R672" s="217">
        <f>Q672*H672</f>
        <v>8.4918749999999987E-2</v>
      </c>
      <c r="S672" s="217">
        <v>0</v>
      </c>
      <c r="T672" s="218">
        <f>S672*H672</f>
        <v>0</v>
      </c>
      <c r="U672" s="34"/>
      <c r="V672" s="34"/>
      <c r="W672" s="34"/>
      <c r="X672" s="34"/>
      <c r="Y672" s="34"/>
      <c r="Z672" s="34"/>
      <c r="AA672" s="34"/>
      <c r="AB672" s="34"/>
      <c r="AC672" s="34"/>
      <c r="AD672" s="34"/>
      <c r="AE672" s="34"/>
      <c r="AR672" s="219" t="s">
        <v>415</v>
      </c>
      <c r="AT672" s="219" t="s">
        <v>329</v>
      </c>
      <c r="AU672" s="219" t="s">
        <v>84</v>
      </c>
      <c r="AY672" s="17" t="s">
        <v>218</v>
      </c>
      <c r="BE672" s="220">
        <f>IF(N672="základní",J672,0)</f>
        <v>0</v>
      </c>
      <c r="BF672" s="220">
        <f>IF(N672="snížená",J672,0)</f>
        <v>0</v>
      </c>
      <c r="BG672" s="220">
        <f>IF(N672="zákl. přenesená",J672,0)</f>
        <v>0</v>
      </c>
      <c r="BH672" s="220">
        <f>IF(N672="sníž. přenesená",J672,0)</f>
        <v>0</v>
      </c>
      <c r="BI672" s="220">
        <f>IF(N672="nulová",J672,0)</f>
        <v>0</v>
      </c>
      <c r="BJ672" s="17" t="s">
        <v>82</v>
      </c>
      <c r="BK672" s="220">
        <f>ROUND(I672*H672,2)</f>
        <v>0</v>
      </c>
      <c r="BL672" s="17" t="s">
        <v>323</v>
      </c>
      <c r="BM672" s="219" t="s">
        <v>802</v>
      </c>
    </row>
    <row r="673" spans="1:65" s="13" customFormat="1" ht="22.5">
      <c r="B673" s="221"/>
      <c r="C673" s="222"/>
      <c r="D673" s="223" t="s">
        <v>228</v>
      </c>
      <c r="E673" s="224" t="s">
        <v>1</v>
      </c>
      <c r="F673" s="225" t="s">
        <v>229</v>
      </c>
      <c r="G673" s="222"/>
      <c r="H673" s="224" t="s">
        <v>1</v>
      </c>
      <c r="I673" s="226"/>
      <c r="J673" s="222"/>
      <c r="K673" s="222"/>
      <c r="L673" s="227"/>
      <c r="M673" s="228"/>
      <c r="N673" s="229"/>
      <c r="O673" s="229"/>
      <c r="P673" s="229"/>
      <c r="Q673" s="229"/>
      <c r="R673" s="229"/>
      <c r="S673" s="229"/>
      <c r="T673" s="230"/>
      <c r="AT673" s="231" t="s">
        <v>228</v>
      </c>
      <c r="AU673" s="231" t="s">
        <v>84</v>
      </c>
      <c r="AV673" s="13" t="s">
        <v>82</v>
      </c>
      <c r="AW673" s="13" t="s">
        <v>31</v>
      </c>
      <c r="AX673" s="13" t="s">
        <v>75</v>
      </c>
      <c r="AY673" s="231" t="s">
        <v>218</v>
      </c>
    </row>
    <row r="674" spans="1:65" s="13" customFormat="1" ht="11.25">
      <c r="B674" s="221"/>
      <c r="C674" s="222"/>
      <c r="D674" s="223" t="s">
        <v>228</v>
      </c>
      <c r="E674" s="224" t="s">
        <v>1</v>
      </c>
      <c r="F674" s="225" t="s">
        <v>230</v>
      </c>
      <c r="G674" s="222"/>
      <c r="H674" s="224" t="s">
        <v>1</v>
      </c>
      <c r="I674" s="226"/>
      <c r="J674" s="222"/>
      <c r="K674" s="222"/>
      <c r="L674" s="227"/>
      <c r="M674" s="228"/>
      <c r="N674" s="229"/>
      <c r="O674" s="229"/>
      <c r="P674" s="229"/>
      <c r="Q674" s="229"/>
      <c r="R674" s="229"/>
      <c r="S674" s="229"/>
      <c r="T674" s="230"/>
      <c r="AT674" s="231" t="s">
        <v>228</v>
      </c>
      <c r="AU674" s="231" t="s">
        <v>84</v>
      </c>
      <c r="AV674" s="13" t="s">
        <v>82</v>
      </c>
      <c r="AW674" s="13" t="s">
        <v>31</v>
      </c>
      <c r="AX674" s="13" t="s">
        <v>75</v>
      </c>
      <c r="AY674" s="231" t="s">
        <v>218</v>
      </c>
    </row>
    <row r="675" spans="1:65" s="13" customFormat="1" ht="11.25">
      <c r="B675" s="221"/>
      <c r="C675" s="222"/>
      <c r="D675" s="223" t="s">
        <v>228</v>
      </c>
      <c r="E675" s="224" t="s">
        <v>1</v>
      </c>
      <c r="F675" s="225" t="s">
        <v>687</v>
      </c>
      <c r="G675" s="222"/>
      <c r="H675" s="224" t="s">
        <v>1</v>
      </c>
      <c r="I675" s="226"/>
      <c r="J675" s="222"/>
      <c r="K675" s="222"/>
      <c r="L675" s="227"/>
      <c r="M675" s="228"/>
      <c r="N675" s="229"/>
      <c r="O675" s="229"/>
      <c r="P675" s="229"/>
      <c r="Q675" s="229"/>
      <c r="R675" s="229"/>
      <c r="S675" s="229"/>
      <c r="T675" s="230"/>
      <c r="AT675" s="231" t="s">
        <v>228</v>
      </c>
      <c r="AU675" s="231" t="s">
        <v>84</v>
      </c>
      <c r="AV675" s="13" t="s">
        <v>82</v>
      </c>
      <c r="AW675" s="13" t="s">
        <v>31</v>
      </c>
      <c r="AX675" s="13" t="s">
        <v>75</v>
      </c>
      <c r="AY675" s="231" t="s">
        <v>218</v>
      </c>
    </row>
    <row r="676" spans="1:65" s="14" customFormat="1" ht="11.25">
      <c r="B676" s="232"/>
      <c r="C676" s="233"/>
      <c r="D676" s="223" t="s">
        <v>228</v>
      </c>
      <c r="E676" s="234" t="s">
        <v>1</v>
      </c>
      <c r="F676" s="235" t="s">
        <v>803</v>
      </c>
      <c r="G676" s="233"/>
      <c r="H676" s="236">
        <v>3.2349999999999999</v>
      </c>
      <c r="I676" s="237"/>
      <c r="J676" s="233"/>
      <c r="K676" s="233"/>
      <c r="L676" s="238"/>
      <c r="M676" s="239"/>
      <c r="N676" s="240"/>
      <c r="O676" s="240"/>
      <c r="P676" s="240"/>
      <c r="Q676" s="240"/>
      <c r="R676" s="240"/>
      <c r="S676" s="240"/>
      <c r="T676" s="241"/>
      <c r="AT676" s="242" t="s">
        <v>228</v>
      </c>
      <c r="AU676" s="242" t="s">
        <v>84</v>
      </c>
      <c r="AV676" s="14" t="s">
        <v>84</v>
      </c>
      <c r="AW676" s="14" t="s">
        <v>31</v>
      </c>
      <c r="AX676" s="14" t="s">
        <v>75</v>
      </c>
      <c r="AY676" s="242" t="s">
        <v>218</v>
      </c>
    </row>
    <row r="677" spans="1:65" s="2" customFormat="1" ht="21.75" customHeight="1">
      <c r="A677" s="34"/>
      <c r="B677" s="35"/>
      <c r="C677" s="208" t="s">
        <v>804</v>
      </c>
      <c r="D677" s="208" t="s">
        <v>221</v>
      </c>
      <c r="E677" s="209" t="s">
        <v>805</v>
      </c>
      <c r="F677" s="210" t="s">
        <v>806</v>
      </c>
      <c r="G677" s="211" t="s">
        <v>245</v>
      </c>
      <c r="H677" s="212">
        <v>40.609000000000002</v>
      </c>
      <c r="I677" s="213"/>
      <c r="J677" s="214">
        <f>ROUND(I677*H677,2)</f>
        <v>0</v>
      </c>
      <c r="K677" s="210" t="s">
        <v>225</v>
      </c>
      <c r="L677" s="39"/>
      <c r="M677" s="215" t="s">
        <v>1</v>
      </c>
      <c r="N677" s="216" t="s">
        <v>40</v>
      </c>
      <c r="O677" s="71"/>
      <c r="P677" s="217">
        <f>O677*H677</f>
        <v>0</v>
      </c>
      <c r="Q677" s="217">
        <v>0</v>
      </c>
      <c r="R677" s="217">
        <f>Q677*H677</f>
        <v>0</v>
      </c>
      <c r="S677" s="217">
        <v>0</v>
      </c>
      <c r="T677" s="218">
        <f>S677*H677</f>
        <v>0</v>
      </c>
      <c r="U677" s="34"/>
      <c r="V677" s="34"/>
      <c r="W677" s="34"/>
      <c r="X677" s="34"/>
      <c r="Y677" s="34"/>
      <c r="Z677" s="34"/>
      <c r="AA677" s="34"/>
      <c r="AB677" s="34"/>
      <c r="AC677" s="34"/>
      <c r="AD677" s="34"/>
      <c r="AE677" s="34"/>
      <c r="AR677" s="219" t="s">
        <v>323</v>
      </c>
      <c r="AT677" s="219" t="s">
        <v>221</v>
      </c>
      <c r="AU677" s="219" t="s">
        <v>84</v>
      </c>
      <c r="AY677" s="17" t="s">
        <v>218</v>
      </c>
      <c r="BE677" s="220">
        <f>IF(N677="základní",J677,0)</f>
        <v>0</v>
      </c>
      <c r="BF677" s="220">
        <f>IF(N677="snížená",J677,0)</f>
        <v>0</v>
      </c>
      <c r="BG677" s="220">
        <f>IF(N677="zákl. přenesená",J677,0)</f>
        <v>0</v>
      </c>
      <c r="BH677" s="220">
        <f>IF(N677="sníž. přenesená",J677,0)</f>
        <v>0</v>
      </c>
      <c r="BI677" s="220">
        <f>IF(N677="nulová",J677,0)</f>
        <v>0</v>
      </c>
      <c r="BJ677" s="17" t="s">
        <v>82</v>
      </c>
      <c r="BK677" s="220">
        <f>ROUND(I677*H677,2)</f>
        <v>0</v>
      </c>
      <c r="BL677" s="17" t="s">
        <v>323</v>
      </c>
      <c r="BM677" s="219" t="s">
        <v>807</v>
      </c>
    </row>
    <row r="678" spans="1:65" s="13" customFormat="1" ht="22.5">
      <c r="B678" s="221"/>
      <c r="C678" s="222"/>
      <c r="D678" s="223" t="s">
        <v>228</v>
      </c>
      <c r="E678" s="224" t="s">
        <v>1</v>
      </c>
      <c r="F678" s="225" t="s">
        <v>229</v>
      </c>
      <c r="G678" s="222"/>
      <c r="H678" s="224" t="s">
        <v>1</v>
      </c>
      <c r="I678" s="226"/>
      <c r="J678" s="222"/>
      <c r="K678" s="222"/>
      <c r="L678" s="227"/>
      <c r="M678" s="228"/>
      <c r="N678" s="229"/>
      <c r="O678" s="229"/>
      <c r="P678" s="229"/>
      <c r="Q678" s="229"/>
      <c r="R678" s="229"/>
      <c r="S678" s="229"/>
      <c r="T678" s="230"/>
      <c r="AT678" s="231" t="s">
        <v>228</v>
      </c>
      <c r="AU678" s="231" t="s">
        <v>84</v>
      </c>
      <c r="AV678" s="13" t="s">
        <v>82</v>
      </c>
      <c r="AW678" s="13" t="s">
        <v>31</v>
      </c>
      <c r="AX678" s="13" t="s">
        <v>75</v>
      </c>
      <c r="AY678" s="231" t="s">
        <v>218</v>
      </c>
    </row>
    <row r="679" spans="1:65" s="13" customFormat="1" ht="11.25">
      <c r="B679" s="221"/>
      <c r="C679" s="222"/>
      <c r="D679" s="223" t="s">
        <v>228</v>
      </c>
      <c r="E679" s="224" t="s">
        <v>1</v>
      </c>
      <c r="F679" s="225" t="s">
        <v>230</v>
      </c>
      <c r="G679" s="222"/>
      <c r="H679" s="224" t="s">
        <v>1</v>
      </c>
      <c r="I679" s="226"/>
      <c r="J679" s="222"/>
      <c r="K679" s="222"/>
      <c r="L679" s="227"/>
      <c r="M679" s="228"/>
      <c r="N679" s="229"/>
      <c r="O679" s="229"/>
      <c r="P679" s="229"/>
      <c r="Q679" s="229"/>
      <c r="R679" s="229"/>
      <c r="S679" s="229"/>
      <c r="T679" s="230"/>
      <c r="AT679" s="231" t="s">
        <v>228</v>
      </c>
      <c r="AU679" s="231" t="s">
        <v>84</v>
      </c>
      <c r="AV679" s="13" t="s">
        <v>82</v>
      </c>
      <c r="AW679" s="13" t="s">
        <v>31</v>
      </c>
      <c r="AX679" s="13" t="s">
        <v>75</v>
      </c>
      <c r="AY679" s="231" t="s">
        <v>218</v>
      </c>
    </row>
    <row r="680" spans="1:65" s="13" customFormat="1" ht="11.25">
      <c r="B680" s="221"/>
      <c r="C680" s="222"/>
      <c r="D680" s="223" t="s">
        <v>228</v>
      </c>
      <c r="E680" s="224" t="s">
        <v>1</v>
      </c>
      <c r="F680" s="225" t="s">
        <v>391</v>
      </c>
      <c r="G680" s="222"/>
      <c r="H680" s="224" t="s">
        <v>1</v>
      </c>
      <c r="I680" s="226"/>
      <c r="J680" s="222"/>
      <c r="K680" s="222"/>
      <c r="L680" s="227"/>
      <c r="M680" s="228"/>
      <c r="N680" s="229"/>
      <c r="O680" s="229"/>
      <c r="P680" s="229"/>
      <c r="Q680" s="229"/>
      <c r="R680" s="229"/>
      <c r="S680" s="229"/>
      <c r="T680" s="230"/>
      <c r="AT680" s="231" t="s">
        <v>228</v>
      </c>
      <c r="AU680" s="231" t="s">
        <v>84</v>
      </c>
      <c r="AV680" s="13" t="s">
        <v>82</v>
      </c>
      <c r="AW680" s="13" t="s">
        <v>31</v>
      </c>
      <c r="AX680" s="13" t="s">
        <v>75</v>
      </c>
      <c r="AY680" s="231" t="s">
        <v>218</v>
      </c>
    </row>
    <row r="681" spans="1:65" s="14" customFormat="1" ht="11.25">
      <c r="B681" s="232"/>
      <c r="C681" s="233"/>
      <c r="D681" s="223" t="s">
        <v>228</v>
      </c>
      <c r="E681" s="234" t="s">
        <v>1</v>
      </c>
      <c r="F681" s="235" t="s">
        <v>452</v>
      </c>
      <c r="G681" s="233"/>
      <c r="H681" s="236">
        <v>34.576000000000001</v>
      </c>
      <c r="I681" s="237"/>
      <c r="J681" s="233"/>
      <c r="K681" s="233"/>
      <c r="L681" s="238"/>
      <c r="M681" s="239"/>
      <c r="N681" s="240"/>
      <c r="O681" s="240"/>
      <c r="P681" s="240"/>
      <c r="Q681" s="240"/>
      <c r="R681" s="240"/>
      <c r="S681" s="240"/>
      <c r="T681" s="241"/>
      <c r="AT681" s="242" t="s">
        <v>228</v>
      </c>
      <c r="AU681" s="242" t="s">
        <v>84</v>
      </c>
      <c r="AV681" s="14" t="s">
        <v>84</v>
      </c>
      <c r="AW681" s="14" t="s">
        <v>31</v>
      </c>
      <c r="AX681" s="14" t="s">
        <v>75</v>
      </c>
      <c r="AY681" s="242" t="s">
        <v>218</v>
      </c>
    </row>
    <row r="682" spans="1:65" s="14" customFormat="1" ht="11.25">
      <c r="B682" s="232"/>
      <c r="C682" s="233"/>
      <c r="D682" s="223" t="s">
        <v>228</v>
      </c>
      <c r="E682" s="234" t="s">
        <v>1</v>
      </c>
      <c r="F682" s="235" t="s">
        <v>453</v>
      </c>
      <c r="G682" s="233"/>
      <c r="H682" s="236">
        <v>6.0330000000000004</v>
      </c>
      <c r="I682" s="237"/>
      <c r="J682" s="233"/>
      <c r="K682" s="233"/>
      <c r="L682" s="238"/>
      <c r="M682" s="239"/>
      <c r="N682" s="240"/>
      <c r="O682" s="240"/>
      <c r="P682" s="240"/>
      <c r="Q682" s="240"/>
      <c r="R682" s="240"/>
      <c r="S682" s="240"/>
      <c r="T682" s="241"/>
      <c r="AT682" s="242" t="s">
        <v>228</v>
      </c>
      <c r="AU682" s="242" t="s">
        <v>84</v>
      </c>
      <c r="AV682" s="14" t="s">
        <v>84</v>
      </c>
      <c r="AW682" s="14" t="s">
        <v>31</v>
      </c>
      <c r="AX682" s="14" t="s">
        <v>75</v>
      </c>
      <c r="AY682" s="242" t="s">
        <v>218</v>
      </c>
    </row>
    <row r="683" spans="1:65" s="2" customFormat="1" ht="16.5" customHeight="1">
      <c r="A683" s="34"/>
      <c r="B683" s="35"/>
      <c r="C683" s="246" t="s">
        <v>808</v>
      </c>
      <c r="D683" s="246" t="s">
        <v>329</v>
      </c>
      <c r="E683" s="247" t="s">
        <v>809</v>
      </c>
      <c r="F683" s="248" t="s">
        <v>810</v>
      </c>
      <c r="G683" s="249" t="s">
        <v>245</v>
      </c>
      <c r="H683" s="250">
        <v>44.67</v>
      </c>
      <c r="I683" s="251"/>
      <c r="J683" s="252">
        <f>ROUND(I683*H683,2)</f>
        <v>0</v>
      </c>
      <c r="K683" s="248" t="s">
        <v>225</v>
      </c>
      <c r="L683" s="253"/>
      <c r="M683" s="254" t="s">
        <v>1</v>
      </c>
      <c r="N683" s="255" t="s">
        <v>40</v>
      </c>
      <c r="O683" s="71"/>
      <c r="P683" s="217">
        <f>O683*H683</f>
        <v>0</v>
      </c>
      <c r="Q683" s="217">
        <v>1.2E-4</v>
      </c>
      <c r="R683" s="217">
        <f>Q683*H683</f>
        <v>5.3604000000000004E-3</v>
      </c>
      <c r="S683" s="217">
        <v>0</v>
      </c>
      <c r="T683" s="218">
        <f>S683*H683</f>
        <v>0</v>
      </c>
      <c r="U683" s="34"/>
      <c r="V683" s="34"/>
      <c r="W683" s="34"/>
      <c r="X683" s="34"/>
      <c r="Y683" s="34"/>
      <c r="Z683" s="34"/>
      <c r="AA683" s="34"/>
      <c r="AB683" s="34"/>
      <c r="AC683" s="34"/>
      <c r="AD683" s="34"/>
      <c r="AE683" s="34"/>
      <c r="AR683" s="219" t="s">
        <v>415</v>
      </c>
      <c r="AT683" s="219" t="s">
        <v>329</v>
      </c>
      <c r="AU683" s="219" t="s">
        <v>84</v>
      </c>
      <c r="AY683" s="17" t="s">
        <v>218</v>
      </c>
      <c r="BE683" s="220">
        <f>IF(N683="základní",J683,0)</f>
        <v>0</v>
      </c>
      <c r="BF683" s="220">
        <f>IF(N683="snížená",J683,0)</f>
        <v>0</v>
      </c>
      <c r="BG683" s="220">
        <f>IF(N683="zákl. přenesená",J683,0)</f>
        <v>0</v>
      </c>
      <c r="BH683" s="220">
        <f>IF(N683="sníž. přenesená",J683,0)</f>
        <v>0</v>
      </c>
      <c r="BI683" s="220">
        <f>IF(N683="nulová",J683,0)</f>
        <v>0</v>
      </c>
      <c r="BJ683" s="17" t="s">
        <v>82</v>
      </c>
      <c r="BK683" s="220">
        <f>ROUND(I683*H683,2)</f>
        <v>0</v>
      </c>
      <c r="BL683" s="17" t="s">
        <v>323</v>
      </c>
      <c r="BM683" s="219" t="s">
        <v>811</v>
      </c>
    </row>
    <row r="684" spans="1:65" s="14" customFormat="1" ht="11.25">
      <c r="B684" s="232"/>
      <c r="C684" s="233"/>
      <c r="D684" s="223" t="s">
        <v>228</v>
      </c>
      <c r="E684" s="233"/>
      <c r="F684" s="235" t="s">
        <v>812</v>
      </c>
      <c r="G684" s="233"/>
      <c r="H684" s="236">
        <v>44.67</v>
      </c>
      <c r="I684" s="237"/>
      <c r="J684" s="233"/>
      <c r="K684" s="233"/>
      <c r="L684" s="238"/>
      <c r="M684" s="239"/>
      <c r="N684" s="240"/>
      <c r="O684" s="240"/>
      <c r="P684" s="240"/>
      <c r="Q684" s="240"/>
      <c r="R684" s="240"/>
      <c r="S684" s="240"/>
      <c r="T684" s="241"/>
      <c r="AT684" s="242" t="s">
        <v>228</v>
      </c>
      <c r="AU684" s="242" t="s">
        <v>84</v>
      </c>
      <c r="AV684" s="14" t="s">
        <v>84</v>
      </c>
      <c r="AW684" s="14" t="s">
        <v>4</v>
      </c>
      <c r="AX684" s="14" t="s">
        <v>82</v>
      </c>
      <c r="AY684" s="242" t="s">
        <v>218</v>
      </c>
    </row>
    <row r="685" spans="1:65" s="2" customFormat="1" ht="21.75" customHeight="1">
      <c r="A685" s="34"/>
      <c r="B685" s="35"/>
      <c r="C685" s="208" t="s">
        <v>813</v>
      </c>
      <c r="D685" s="208" t="s">
        <v>221</v>
      </c>
      <c r="E685" s="209" t="s">
        <v>814</v>
      </c>
      <c r="F685" s="210" t="s">
        <v>815</v>
      </c>
      <c r="G685" s="211" t="s">
        <v>238</v>
      </c>
      <c r="H685" s="212">
        <v>1.171</v>
      </c>
      <c r="I685" s="213"/>
      <c r="J685" s="214">
        <f>ROUND(I685*H685,2)</f>
        <v>0</v>
      </c>
      <c r="K685" s="210" t="s">
        <v>225</v>
      </c>
      <c r="L685" s="39"/>
      <c r="M685" s="215" t="s">
        <v>1</v>
      </c>
      <c r="N685" s="216" t="s">
        <v>40</v>
      </c>
      <c r="O685" s="71"/>
      <c r="P685" s="217">
        <f>O685*H685</f>
        <v>0</v>
      </c>
      <c r="Q685" s="217">
        <v>0</v>
      </c>
      <c r="R685" s="217">
        <f>Q685*H685</f>
        <v>0</v>
      </c>
      <c r="S685" s="217">
        <v>0</v>
      </c>
      <c r="T685" s="218">
        <f>S685*H685</f>
        <v>0</v>
      </c>
      <c r="U685" s="34"/>
      <c r="V685" s="34"/>
      <c r="W685" s="34"/>
      <c r="X685" s="34"/>
      <c r="Y685" s="34"/>
      <c r="Z685" s="34"/>
      <c r="AA685" s="34"/>
      <c r="AB685" s="34"/>
      <c r="AC685" s="34"/>
      <c r="AD685" s="34"/>
      <c r="AE685" s="34"/>
      <c r="AR685" s="219" t="s">
        <v>323</v>
      </c>
      <c r="AT685" s="219" t="s">
        <v>221</v>
      </c>
      <c r="AU685" s="219" t="s">
        <v>84</v>
      </c>
      <c r="AY685" s="17" t="s">
        <v>218</v>
      </c>
      <c r="BE685" s="220">
        <f>IF(N685="základní",J685,0)</f>
        <v>0</v>
      </c>
      <c r="BF685" s="220">
        <f>IF(N685="snížená",J685,0)</f>
        <v>0</v>
      </c>
      <c r="BG685" s="220">
        <f>IF(N685="zákl. přenesená",J685,0)</f>
        <v>0</v>
      </c>
      <c r="BH685" s="220">
        <f>IF(N685="sníž. přenesená",J685,0)</f>
        <v>0</v>
      </c>
      <c r="BI685" s="220">
        <f>IF(N685="nulová",J685,0)</f>
        <v>0</v>
      </c>
      <c r="BJ685" s="17" t="s">
        <v>82</v>
      </c>
      <c r="BK685" s="220">
        <f>ROUND(I685*H685,2)</f>
        <v>0</v>
      </c>
      <c r="BL685" s="17" t="s">
        <v>323</v>
      </c>
      <c r="BM685" s="219" t="s">
        <v>816</v>
      </c>
    </row>
    <row r="686" spans="1:65" s="2" customFormat="1" ht="107.25">
      <c r="A686" s="34"/>
      <c r="B686" s="35"/>
      <c r="C686" s="36"/>
      <c r="D686" s="223" t="s">
        <v>247</v>
      </c>
      <c r="E686" s="36"/>
      <c r="F686" s="243" t="s">
        <v>817</v>
      </c>
      <c r="G686" s="36"/>
      <c r="H686" s="36"/>
      <c r="I686" s="122"/>
      <c r="J686" s="36"/>
      <c r="K686" s="36"/>
      <c r="L686" s="39"/>
      <c r="M686" s="244"/>
      <c r="N686" s="245"/>
      <c r="O686" s="71"/>
      <c r="P686" s="71"/>
      <c r="Q686" s="71"/>
      <c r="R686" s="71"/>
      <c r="S686" s="71"/>
      <c r="T686" s="72"/>
      <c r="U686" s="34"/>
      <c r="V686" s="34"/>
      <c r="W686" s="34"/>
      <c r="X686" s="34"/>
      <c r="Y686" s="34"/>
      <c r="Z686" s="34"/>
      <c r="AA686" s="34"/>
      <c r="AB686" s="34"/>
      <c r="AC686" s="34"/>
      <c r="AD686" s="34"/>
      <c r="AE686" s="34"/>
      <c r="AT686" s="17" t="s">
        <v>247</v>
      </c>
      <c r="AU686" s="17" t="s">
        <v>84</v>
      </c>
    </row>
    <row r="687" spans="1:65" s="12" customFormat="1" ht="22.9" customHeight="1">
      <c r="B687" s="192"/>
      <c r="C687" s="193"/>
      <c r="D687" s="194" t="s">
        <v>74</v>
      </c>
      <c r="E687" s="206" t="s">
        <v>818</v>
      </c>
      <c r="F687" s="206" t="s">
        <v>819</v>
      </c>
      <c r="G687" s="193"/>
      <c r="H687" s="193"/>
      <c r="I687" s="196"/>
      <c r="J687" s="207">
        <f>BK687</f>
        <v>0</v>
      </c>
      <c r="K687" s="193"/>
      <c r="L687" s="198"/>
      <c r="M687" s="199"/>
      <c r="N687" s="200"/>
      <c r="O687" s="200"/>
      <c r="P687" s="201">
        <f>SUM(P688:P710)</f>
        <v>0</v>
      </c>
      <c r="Q687" s="200"/>
      <c r="R687" s="201">
        <f>SUM(R688:R710)</f>
        <v>1.67106928</v>
      </c>
      <c r="S687" s="200"/>
      <c r="T687" s="202">
        <f>SUM(T688:T710)</f>
        <v>0</v>
      </c>
      <c r="AR687" s="203" t="s">
        <v>84</v>
      </c>
      <c r="AT687" s="204" t="s">
        <v>74</v>
      </c>
      <c r="AU687" s="204" t="s">
        <v>82</v>
      </c>
      <c r="AY687" s="203" t="s">
        <v>218</v>
      </c>
      <c r="BK687" s="205">
        <f>SUM(BK688:BK710)</f>
        <v>0</v>
      </c>
    </row>
    <row r="688" spans="1:65" s="2" customFormat="1" ht="21.75" customHeight="1">
      <c r="A688" s="34"/>
      <c r="B688" s="35"/>
      <c r="C688" s="208" t="s">
        <v>820</v>
      </c>
      <c r="D688" s="208" t="s">
        <v>221</v>
      </c>
      <c r="E688" s="209" t="s">
        <v>821</v>
      </c>
      <c r="F688" s="210" t="s">
        <v>822</v>
      </c>
      <c r="G688" s="211" t="s">
        <v>245</v>
      </c>
      <c r="H688" s="212">
        <v>21.027999999999999</v>
      </c>
      <c r="I688" s="213"/>
      <c r="J688" s="214">
        <f>ROUND(I688*H688,2)</f>
        <v>0</v>
      </c>
      <c r="K688" s="210" t="s">
        <v>225</v>
      </c>
      <c r="L688" s="39"/>
      <c r="M688" s="215" t="s">
        <v>1</v>
      </c>
      <c r="N688" s="216" t="s">
        <v>40</v>
      </c>
      <c r="O688" s="71"/>
      <c r="P688" s="217">
        <f>O688*H688</f>
        <v>0</v>
      </c>
      <c r="Q688" s="217">
        <v>1.6209999999999999E-2</v>
      </c>
      <c r="R688" s="217">
        <f>Q688*H688</f>
        <v>0.34086387999999995</v>
      </c>
      <c r="S688" s="217">
        <v>0</v>
      </c>
      <c r="T688" s="218">
        <f>S688*H688</f>
        <v>0</v>
      </c>
      <c r="U688" s="34"/>
      <c r="V688" s="34"/>
      <c r="W688" s="34"/>
      <c r="X688" s="34"/>
      <c r="Y688" s="34"/>
      <c r="Z688" s="34"/>
      <c r="AA688" s="34"/>
      <c r="AB688" s="34"/>
      <c r="AC688" s="34"/>
      <c r="AD688" s="34"/>
      <c r="AE688" s="34"/>
      <c r="AR688" s="219" t="s">
        <v>323</v>
      </c>
      <c r="AT688" s="219" t="s">
        <v>221</v>
      </c>
      <c r="AU688" s="219" t="s">
        <v>84</v>
      </c>
      <c r="AY688" s="17" t="s">
        <v>218</v>
      </c>
      <c r="BE688" s="220">
        <f>IF(N688="základní",J688,0)</f>
        <v>0</v>
      </c>
      <c r="BF688" s="220">
        <f>IF(N688="snížená",J688,0)</f>
        <v>0</v>
      </c>
      <c r="BG688" s="220">
        <f>IF(N688="zákl. přenesená",J688,0)</f>
        <v>0</v>
      </c>
      <c r="BH688" s="220">
        <f>IF(N688="sníž. přenesená",J688,0)</f>
        <v>0</v>
      </c>
      <c r="BI688" s="220">
        <f>IF(N688="nulová",J688,0)</f>
        <v>0</v>
      </c>
      <c r="BJ688" s="17" t="s">
        <v>82</v>
      </c>
      <c r="BK688" s="220">
        <f>ROUND(I688*H688,2)</f>
        <v>0</v>
      </c>
      <c r="BL688" s="17" t="s">
        <v>323</v>
      </c>
      <c r="BM688" s="219" t="s">
        <v>823</v>
      </c>
    </row>
    <row r="689" spans="1:65" s="13" customFormat="1" ht="22.5">
      <c r="B689" s="221"/>
      <c r="C689" s="222"/>
      <c r="D689" s="223" t="s">
        <v>228</v>
      </c>
      <c r="E689" s="224" t="s">
        <v>1</v>
      </c>
      <c r="F689" s="225" t="s">
        <v>229</v>
      </c>
      <c r="G689" s="222"/>
      <c r="H689" s="224" t="s">
        <v>1</v>
      </c>
      <c r="I689" s="226"/>
      <c r="J689" s="222"/>
      <c r="K689" s="222"/>
      <c r="L689" s="227"/>
      <c r="M689" s="228"/>
      <c r="N689" s="229"/>
      <c r="O689" s="229"/>
      <c r="P689" s="229"/>
      <c r="Q689" s="229"/>
      <c r="R689" s="229"/>
      <c r="S689" s="229"/>
      <c r="T689" s="230"/>
      <c r="AT689" s="231" t="s">
        <v>228</v>
      </c>
      <c r="AU689" s="231" t="s">
        <v>84</v>
      </c>
      <c r="AV689" s="13" t="s">
        <v>82</v>
      </c>
      <c r="AW689" s="13" t="s">
        <v>31</v>
      </c>
      <c r="AX689" s="13" t="s">
        <v>75</v>
      </c>
      <c r="AY689" s="231" t="s">
        <v>218</v>
      </c>
    </row>
    <row r="690" spans="1:65" s="13" customFormat="1" ht="11.25">
      <c r="B690" s="221"/>
      <c r="C690" s="222"/>
      <c r="D690" s="223" t="s">
        <v>228</v>
      </c>
      <c r="E690" s="224" t="s">
        <v>1</v>
      </c>
      <c r="F690" s="225" t="s">
        <v>230</v>
      </c>
      <c r="G690" s="222"/>
      <c r="H690" s="224" t="s">
        <v>1</v>
      </c>
      <c r="I690" s="226"/>
      <c r="J690" s="222"/>
      <c r="K690" s="222"/>
      <c r="L690" s="227"/>
      <c r="M690" s="228"/>
      <c r="N690" s="229"/>
      <c r="O690" s="229"/>
      <c r="P690" s="229"/>
      <c r="Q690" s="229"/>
      <c r="R690" s="229"/>
      <c r="S690" s="229"/>
      <c r="T690" s="230"/>
      <c r="AT690" s="231" t="s">
        <v>228</v>
      </c>
      <c r="AU690" s="231" t="s">
        <v>84</v>
      </c>
      <c r="AV690" s="13" t="s">
        <v>82</v>
      </c>
      <c r="AW690" s="13" t="s">
        <v>31</v>
      </c>
      <c r="AX690" s="13" t="s">
        <v>75</v>
      </c>
      <c r="AY690" s="231" t="s">
        <v>218</v>
      </c>
    </row>
    <row r="691" spans="1:65" s="13" customFormat="1" ht="11.25">
      <c r="B691" s="221"/>
      <c r="C691" s="222"/>
      <c r="D691" s="223" t="s">
        <v>228</v>
      </c>
      <c r="E691" s="224" t="s">
        <v>1</v>
      </c>
      <c r="F691" s="225" t="s">
        <v>689</v>
      </c>
      <c r="G691" s="222"/>
      <c r="H691" s="224" t="s">
        <v>1</v>
      </c>
      <c r="I691" s="226"/>
      <c r="J691" s="222"/>
      <c r="K691" s="222"/>
      <c r="L691" s="227"/>
      <c r="M691" s="228"/>
      <c r="N691" s="229"/>
      <c r="O691" s="229"/>
      <c r="P691" s="229"/>
      <c r="Q691" s="229"/>
      <c r="R691" s="229"/>
      <c r="S691" s="229"/>
      <c r="T691" s="230"/>
      <c r="AT691" s="231" t="s">
        <v>228</v>
      </c>
      <c r="AU691" s="231" t="s">
        <v>84</v>
      </c>
      <c r="AV691" s="13" t="s">
        <v>82</v>
      </c>
      <c r="AW691" s="13" t="s">
        <v>31</v>
      </c>
      <c r="AX691" s="13" t="s">
        <v>75</v>
      </c>
      <c r="AY691" s="231" t="s">
        <v>218</v>
      </c>
    </row>
    <row r="692" spans="1:65" s="13" customFormat="1" ht="11.25">
      <c r="B692" s="221"/>
      <c r="C692" s="222"/>
      <c r="D692" s="223" t="s">
        <v>228</v>
      </c>
      <c r="E692" s="224" t="s">
        <v>1</v>
      </c>
      <c r="F692" s="225" t="s">
        <v>680</v>
      </c>
      <c r="G692" s="222"/>
      <c r="H692" s="224" t="s">
        <v>1</v>
      </c>
      <c r="I692" s="226"/>
      <c r="J692" s="222"/>
      <c r="K692" s="222"/>
      <c r="L692" s="227"/>
      <c r="M692" s="228"/>
      <c r="N692" s="229"/>
      <c r="O692" s="229"/>
      <c r="P692" s="229"/>
      <c r="Q692" s="229"/>
      <c r="R692" s="229"/>
      <c r="S692" s="229"/>
      <c r="T692" s="230"/>
      <c r="AT692" s="231" t="s">
        <v>228</v>
      </c>
      <c r="AU692" s="231" t="s">
        <v>84</v>
      </c>
      <c r="AV692" s="13" t="s">
        <v>82</v>
      </c>
      <c r="AW692" s="13" t="s">
        <v>31</v>
      </c>
      <c r="AX692" s="13" t="s">
        <v>75</v>
      </c>
      <c r="AY692" s="231" t="s">
        <v>218</v>
      </c>
    </row>
    <row r="693" spans="1:65" s="14" customFormat="1" ht="11.25">
      <c r="B693" s="232"/>
      <c r="C693" s="233"/>
      <c r="D693" s="223" t="s">
        <v>228</v>
      </c>
      <c r="E693" s="234" t="s">
        <v>1</v>
      </c>
      <c r="F693" s="235" t="s">
        <v>824</v>
      </c>
      <c r="G693" s="233"/>
      <c r="H693" s="236">
        <v>18.308</v>
      </c>
      <c r="I693" s="237"/>
      <c r="J693" s="233"/>
      <c r="K693" s="233"/>
      <c r="L693" s="238"/>
      <c r="M693" s="239"/>
      <c r="N693" s="240"/>
      <c r="O693" s="240"/>
      <c r="P693" s="240"/>
      <c r="Q693" s="240"/>
      <c r="R693" s="240"/>
      <c r="S693" s="240"/>
      <c r="T693" s="241"/>
      <c r="AT693" s="242" t="s">
        <v>228</v>
      </c>
      <c r="AU693" s="242" t="s">
        <v>84</v>
      </c>
      <c r="AV693" s="14" t="s">
        <v>84</v>
      </c>
      <c r="AW693" s="14" t="s">
        <v>31</v>
      </c>
      <c r="AX693" s="14" t="s">
        <v>75</v>
      </c>
      <c r="AY693" s="242" t="s">
        <v>218</v>
      </c>
    </row>
    <row r="694" spans="1:65" s="14" customFormat="1" ht="11.25">
      <c r="B694" s="232"/>
      <c r="C694" s="233"/>
      <c r="D694" s="223" t="s">
        <v>228</v>
      </c>
      <c r="E694" s="234" t="s">
        <v>1</v>
      </c>
      <c r="F694" s="235" t="s">
        <v>825</v>
      </c>
      <c r="G694" s="233"/>
      <c r="H694" s="236">
        <v>2.72</v>
      </c>
      <c r="I694" s="237"/>
      <c r="J694" s="233"/>
      <c r="K694" s="233"/>
      <c r="L694" s="238"/>
      <c r="M694" s="239"/>
      <c r="N694" s="240"/>
      <c r="O694" s="240"/>
      <c r="P694" s="240"/>
      <c r="Q694" s="240"/>
      <c r="R694" s="240"/>
      <c r="S694" s="240"/>
      <c r="T694" s="241"/>
      <c r="AT694" s="242" t="s">
        <v>228</v>
      </c>
      <c r="AU694" s="242" t="s">
        <v>84</v>
      </c>
      <c r="AV694" s="14" t="s">
        <v>84</v>
      </c>
      <c r="AW694" s="14" t="s">
        <v>31</v>
      </c>
      <c r="AX694" s="14" t="s">
        <v>75</v>
      </c>
      <c r="AY694" s="242" t="s">
        <v>218</v>
      </c>
    </row>
    <row r="695" spans="1:65" s="2" customFormat="1" ht="21.75" customHeight="1">
      <c r="A695" s="34"/>
      <c r="B695" s="35"/>
      <c r="C695" s="208" t="s">
        <v>826</v>
      </c>
      <c r="D695" s="208" t="s">
        <v>221</v>
      </c>
      <c r="E695" s="209" t="s">
        <v>827</v>
      </c>
      <c r="F695" s="210" t="s">
        <v>828</v>
      </c>
      <c r="G695" s="211" t="s">
        <v>253</v>
      </c>
      <c r="H695" s="212">
        <v>52</v>
      </c>
      <c r="I695" s="213"/>
      <c r="J695" s="214">
        <f>ROUND(I695*H695,2)</f>
        <v>0</v>
      </c>
      <c r="K695" s="210" t="s">
        <v>1</v>
      </c>
      <c r="L695" s="39"/>
      <c r="M695" s="215" t="s">
        <v>1</v>
      </c>
      <c r="N695" s="216" t="s">
        <v>40</v>
      </c>
      <c r="O695" s="71"/>
      <c r="P695" s="217">
        <f>O695*H695</f>
        <v>0</v>
      </c>
      <c r="Q695" s="217">
        <v>5.9999999999999995E-4</v>
      </c>
      <c r="R695" s="217">
        <f>Q695*H695</f>
        <v>3.1199999999999999E-2</v>
      </c>
      <c r="S695" s="217">
        <v>0</v>
      </c>
      <c r="T695" s="218">
        <f>S695*H695</f>
        <v>0</v>
      </c>
      <c r="U695" s="34"/>
      <c r="V695" s="34"/>
      <c r="W695" s="34"/>
      <c r="X695" s="34"/>
      <c r="Y695" s="34"/>
      <c r="Z695" s="34"/>
      <c r="AA695" s="34"/>
      <c r="AB695" s="34"/>
      <c r="AC695" s="34"/>
      <c r="AD695" s="34"/>
      <c r="AE695" s="34"/>
      <c r="AR695" s="219" t="s">
        <v>323</v>
      </c>
      <c r="AT695" s="219" t="s">
        <v>221</v>
      </c>
      <c r="AU695" s="219" t="s">
        <v>84</v>
      </c>
      <c r="AY695" s="17" t="s">
        <v>218</v>
      </c>
      <c r="BE695" s="220">
        <f>IF(N695="základní",J695,0)</f>
        <v>0</v>
      </c>
      <c r="BF695" s="220">
        <f>IF(N695="snížená",J695,0)</f>
        <v>0</v>
      </c>
      <c r="BG695" s="220">
        <f>IF(N695="zákl. přenesená",J695,0)</f>
        <v>0</v>
      </c>
      <c r="BH695" s="220">
        <f>IF(N695="sníž. přenesená",J695,0)</f>
        <v>0</v>
      </c>
      <c r="BI695" s="220">
        <f>IF(N695="nulová",J695,0)</f>
        <v>0</v>
      </c>
      <c r="BJ695" s="17" t="s">
        <v>82</v>
      </c>
      <c r="BK695" s="220">
        <f>ROUND(I695*H695,2)</f>
        <v>0</v>
      </c>
      <c r="BL695" s="17" t="s">
        <v>323</v>
      </c>
      <c r="BM695" s="219" t="s">
        <v>829</v>
      </c>
    </row>
    <row r="696" spans="1:65" s="13" customFormat="1" ht="22.5">
      <c r="B696" s="221"/>
      <c r="C696" s="222"/>
      <c r="D696" s="223" t="s">
        <v>228</v>
      </c>
      <c r="E696" s="224" t="s">
        <v>1</v>
      </c>
      <c r="F696" s="225" t="s">
        <v>229</v>
      </c>
      <c r="G696" s="222"/>
      <c r="H696" s="224" t="s">
        <v>1</v>
      </c>
      <c r="I696" s="226"/>
      <c r="J696" s="222"/>
      <c r="K696" s="222"/>
      <c r="L696" s="227"/>
      <c r="M696" s="228"/>
      <c r="N696" s="229"/>
      <c r="O696" s="229"/>
      <c r="P696" s="229"/>
      <c r="Q696" s="229"/>
      <c r="R696" s="229"/>
      <c r="S696" s="229"/>
      <c r="T696" s="230"/>
      <c r="AT696" s="231" t="s">
        <v>228</v>
      </c>
      <c r="AU696" s="231" t="s">
        <v>84</v>
      </c>
      <c r="AV696" s="13" t="s">
        <v>82</v>
      </c>
      <c r="AW696" s="13" t="s">
        <v>31</v>
      </c>
      <c r="AX696" s="13" t="s">
        <v>75</v>
      </c>
      <c r="AY696" s="231" t="s">
        <v>218</v>
      </c>
    </row>
    <row r="697" spans="1:65" s="13" customFormat="1" ht="11.25">
      <c r="B697" s="221"/>
      <c r="C697" s="222"/>
      <c r="D697" s="223" t="s">
        <v>228</v>
      </c>
      <c r="E697" s="224" t="s">
        <v>1</v>
      </c>
      <c r="F697" s="225" t="s">
        <v>230</v>
      </c>
      <c r="G697" s="222"/>
      <c r="H697" s="224" t="s">
        <v>1</v>
      </c>
      <c r="I697" s="226"/>
      <c r="J697" s="222"/>
      <c r="K697" s="222"/>
      <c r="L697" s="227"/>
      <c r="M697" s="228"/>
      <c r="N697" s="229"/>
      <c r="O697" s="229"/>
      <c r="P697" s="229"/>
      <c r="Q697" s="229"/>
      <c r="R697" s="229"/>
      <c r="S697" s="229"/>
      <c r="T697" s="230"/>
      <c r="AT697" s="231" t="s">
        <v>228</v>
      </c>
      <c r="AU697" s="231" t="s">
        <v>84</v>
      </c>
      <c r="AV697" s="13" t="s">
        <v>82</v>
      </c>
      <c r="AW697" s="13" t="s">
        <v>31</v>
      </c>
      <c r="AX697" s="13" t="s">
        <v>75</v>
      </c>
      <c r="AY697" s="231" t="s">
        <v>218</v>
      </c>
    </row>
    <row r="698" spans="1:65" s="13" customFormat="1" ht="11.25">
      <c r="B698" s="221"/>
      <c r="C698" s="222"/>
      <c r="D698" s="223" t="s">
        <v>228</v>
      </c>
      <c r="E698" s="224" t="s">
        <v>1</v>
      </c>
      <c r="F698" s="225" t="s">
        <v>689</v>
      </c>
      <c r="G698" s="222"/>
      <c r="H698" s="224" t="s">
        <v>1</v>
      </c>
      <c r="I698" s="226"/>
      <c r="J698" s="222"/>
      <c r="K698" s="222"/>
      <c r="L698" s="227"/>
      <c r="M698" s="228"/>
      <c r="N698" s="229"/>
      <c r="O698" s="229"/>
      <c r="P698" s="229"/>
      <c r="Q698" s="229"/>
      <c r="R698" s="229"/>
      <c r="S698" s="229"/>
      <c r="T698" s="230"/>
      <c r="AT698" s="231" t="s">
        <v>228</v>
      </c>
      <c r="AU698" s="231" t="s">
        <v>84</v>
      </c>
      <c r="AV698" s="13" t="s">
        <v>82</v>
      </c>
      <c r="AW698" s="13" t="s">
        <v>31</v>
      </c>
      <c r="AX698" s="13" t="s">
        <v>75</v>
      </c>
      <c r="AY698" s="231" t="s">
        <v>218</v>
      </c>
    </row>
    <row r="699" spans="1:65" s="14" customFormat="1" ht="11.25">
      <c r="B699" s="232"/>
      <c r="C699" s="233"/>
      <c r="D699" s="223" t="s">
        <v>228</v>
      </c>
      <c r="E699" s="234" t="s">
        <v>1</v>
      </c>
      <c r="F699" s="235" t="s">
        <v>535</v>
      </c>
      <c r="G699" s="233"/>
      <c r="H699" s="236">
        <v>52</v>
      </c>
      <c r="I699" s="237"/>
      <c r="J699" s="233"/>
      <c r="K699" s="233"/>
      <c r="L699" s="238"/>
      <c r="M699" s="239"/>
      <c r="N699" s="240"/>
      <c r="O699" s="240"/>
      <c r="P699" s="240"/>
      <c r="Q699" s="240"/>
      <c r="R699" s="240"/>
      <c r="S699" s="240"/>
      <c r="T699" s="241"/>
      <c r="AT699" s="242" t="s">
        <v>228</v>
      </c>
      <c r="AU699" s="242" t="s">
        <v>84</v>
      </c>
      <c r="AV699" s="14" t="s">
        <v>84</v>
      </c>
      <c r="AW699" s="14" t="s">
        <v>31</v>
      </c>
      <c r="AX699" s="14" t="s">
        <v>75</v>
      </c>
      <c r="AY699" s="242" t="s">
        <v>218</v>
      </c>
    </row>
    <row r="700" spans="1:65" s="2" customFormat="1" ht="21.75" customHeight="1">
      <c r="A700" s="34"/>
      <c r="B700" s="35"/>
      <c r="C700" s="208" t="s">
        <v>830</v>
      </c>
      <c r="D700" s="208" t="s">
        <v>221</v>
      </c>
      <c r="E700" s="209" t="s">
        <v>831</v>
      </c>
      <c r="F700" s="210" t="s">
        <v>832</v>
      </c>
      <c r="G700" s="211" t="s">
        <v>245</v>
      </c>
      <c r="H700" s="212">
        <v>36.28</v>
      </c>
      <c r="I700" s="213"/>
      <c r="J700" s="214">
        <f>ROUND(I700*H700,2)</f>
        <v>0</v>
      </c>
      <c r="K700" s="210" t="s">
        <v>225</v>
      </c>
      <c r="L700" s="39"/>
      <c r="M700" s="215" t="s">
        <v>1</v>
      </c>
      <c r="N700" s="216" t="s">
        <v>40</v>
      </c>
      <c r="O700" s="71"/>
      <c r="P700" s="217">
        <f>O700*H700</f>
        <v>0</v>
      </c>
      <c r="Q700" s="217">
        <v>0</v>
      </c>
      <c r="R700" s="217">
        <f>Q700*H700</f>
        <v>0</v>
      </c>
      <c r="S700" s="217">
        <v>0</v>
      </c>
      <c r="T700" s="218">
        <f>S700*H700</f>
        <v>0</v>
      </c>
      <c r="U700" s="34"/>
      <c r="V700" s="34"/>
      <c r="W700" s="34"/>
      <c r="X700" s="34"/>
      <c r="Y700" s="34"/>
      <c r="Z700" s="34"/>
      <c r="AA700" s="34"/>
      <c r="AB700" s="34"/>
      <c r="AC700" s="34"/>
      <c r="AD700" s="34"/>
      <c r="AE700" s="34"/>
      <c r="AR700" s="219" t="s">
        <v>323</v>
      </c>
      <c r="AT700" s="219" t="s">
        <v>221</v>
      </c>
      <c r="AU700" s="219" t="s">
        <v>84</v>
      </c>
      <c r="AY700" s="17" t="s">
        <v>218</v>
      </c>
      <c r="BE700" s="220">
        <f>IF(N700="základní",J700,0)</f>
        <v>0</v>
      </c>
      <c r="BF700" s="220">
        <f>IF(N700="snížená",J700,0)</f>
        <v>0</v>
      </c>
      <c r="BG700" s="220">
        <f>IF(N700="zákl. přenesená",J700,0)</f>
        <v>0</v>
      </c>
      <c r="BH700" s="220">
        <f>IF(N700="sníž. přenesená",J700,0)</f>
        <v>0</v>
      </c>
      <c r="BI700" s="220">
        <f>IF(N700="nulová",J700,0)</f>
        <v>0</v>
      </c>
      <c r="BJ700" s="17" t="s">
        <v>82</v>
      </c>
      <c r="BK700" s="220">
        <f>ROUND(I700*H700,2)</f>
        <v>0</v>
      </c>
      <c r="BL700" s="17" t="s">
        <v>323</v>
      </c>
      <c r="BM700" s="219" t="s">
        <v>833</v>
      </c>
    </row>
    <row r="701" spans="1:65" s="2" customFormat="1" ht="156">
      <c r="A701" s="34"/>
      <c r="B701" s="35"/>
      <c r="C701" s="36"/>
      <c r="D701" s="223" t="s">
        <v>247</v>
      </c>
      <c r="E701" s="36"/>
      <c r="F701" s="243" t="s">
        <v>834</v>
      </c>
      <c r="G701" s="36"/>
      <c r="H701" s="36"/>
      <c r="I701" s="122"/>
      <c r="J701" s="36"/>
      <c r="K701" s="36"/>
      <c r="L701" s="39"/>
      <c r="M701" s="244"/>
      <c r="N701" s="245"/>
      <c r="O701" s="71"/>
      <c r="P701" s="71"/>
      <c r="Q701" s="71"/>
      <c r="R701" s="71"/>
      <c r="S701" s="71"/>
      <c r="T701" s="72"/>
      <c r="U701" s="34"/>
      <c r="V701" s="34"/>
      <c r="W701" s="34"/>
      <c r="X701" s="34"/>
      <c r="Y701" s="34"/>
      <c r="Z701" s="34"/>
      <c r="AA701" s="34"/>
      <c r="AB701" s="34"/>
      <c r="AC701" s="34"/>
      <c r="AD701" s="34"/>
      <c r="AE701" s="34"/>
      <c r="AT701" s="17" t="s">
        <v>247</v>
      </c>
      <c r="AU701" s="17" t="s">
        <v>84</v>
      </c>
    </row>
    <row r="702" spans="1:65" s="13" customFormat="1" ht="22.5">
      <c r="B702" s="221"/>
      <c r="C702" s="222"/>
      <c r="D702" s="223" t="s">
        <v>228</v>
      </c>
      <c r="E702" s="224" t="s">
        <v>1</v>
      </c>
      <c r="F702" s="225" t="s">
        <v>229</v>
      </c>
      <c r="G702" s="222"/>
      <c r="H702" s="224" t="s">
        <v>1</v>
      </c>
      <c r="I702" s="226"/>
      <c r="J702" s="222"/>
      <c r="K702" s="222"/>
      <c r="L702" s="227"/>
      <c r="M702" s="228"/>
      <c r="N702" s="229"/>
      <c r="O702" s="229"/>
      <c r="P702" s="229"/>
      <c r="Q702" s="229"/>
      <c r="R702" s="229"/>
      <c r="S702" s="229"/>
      <c r="T702" s="230"/>
      <c r="AT702" s="231" t="s">
        <v>228</v>
      </c>
      <c r="AU702" s="231" t="s">
        <v>84</v>
      </c>
      <c r="AV702" s="13" t="s">
        <v>82</v>
      </c>
      <c r="AW702" s="13" t="s">
        <v>31</v>
      </c>
      <c r="AX702" s="13" t="s">
        <v>75</v>
      </c>
      <c r="AY702" s="231" t="s">
        <v>218</v>
      </c>
    </row>
    <row r="703" spans="1:65" s="13" customFormat="1" ht="11.25">
      <c r="B703" s="221"/>
      <c r="C703" s="222"/>
      <c r="D703" s="223" t="s">
        <v>228</v>
      </c>
      <c r="E703" s="224" t="s">
        <v>1</v>
      </c>
      <c r="F703" s="225" t="s">
        <v>230</v>
      </c>
      <c r="G703" s="222"/>
      <c r="H703" s="224" t="s">
        <v>1</v>
      </c>
      <c r="I703" s="226"/>
      <c r="J703" s="222"/>
      <c r="K703" s="222"/>
      <c r="L703" s="227"/>
      <c r="M703" s="228"/>
      <c r="N703" s="229"/>
      <c r="O703" s="229"/>
      <c r="P703" s="229"/>
      <c r="Q703" s="229"/>
      <c r="R703" s="229"/>
      <c r="S703" s="229"/>
      <c r="T703" s="230"/>
      <c r="AT703" s="231" t="s">
        <v>228</v>
      </c>
      <c r="AU703" s="231" t="s">
        <v>84</v>
      </c>
      <c r="AV703" s="13" t="s">
        <v>82</v>
      </c>
      <c r="AW703" s="13" t="s">
        <v>31</v>
      </c>
      <c r="AX703" s="13" t="s">
        <v>75</v>
      </c>
      <c r="AY703" s="231" t="s">
        <v>218</v>
      </c>
    </row>
    <row r="704" spans="1:65" s="13" customFormat="1" ht="11.25">
      <c r="B704" s="221"/>
      <c r="C704" s="222"/>
      <c r="D704" s="223" t="s">
        <v>228</v>
      </c>
      <c r="E704" s="224" t="s">
        <v>1</v>
      </c>
      <c r="F704" s="225" t="s">
        <v>835</v>
      </c>
      <c r="G704" s="222"/>
      <c r="H704" s="224" t="s">
        <v>1</v>
      </c>
      <c r="I704" s="226"/>
      <c r="J704" s="222"/>
      <c r="K704" s="222"/>
      <c r="L704" s="227"/>
      <c r="M704" s="228"/>
      <c r="N704" s="229"/>
      <c r="O704" s="229"/>
      <c r="P704" s="229"/>
      <c r="Q704" s="229"/>
      <c r="R704" s="229"/>
      <c r="S704" s="229"/>
      <c r="T704" s="230"/>
      <c r="AT704" s="231" t="s">
        <v>228</v>
      </c>
      <c r="AU704" s="231" t="s">
        <v>84</v>
      </c>
      <c r="AV704" s="13" t="s">
        <v>82</v>
      </c>
      <c r="AW704" s="13" t="s">
        <v>31</v>
      </c>
      <c r="AX704" s="13" t="s">
        <v>75</v>
      </c>
      <c r="AY704" s="231" t="s">
        <v>218</v>
      </c>
    </row>
    <row r="705" spans="1:65" s="14" customFormat="1" ht="11.25">
      <c r="B705" s="232"/>
      <c r="C705" s="233"/>
      <c r="D705" s="223" t="s">
        <v>228</v>
      </c>
      <c r="E705" s="234" t="s">
        <v>1</v>
      </c>
      <c r="F705" s="235" t="s">
        <v>836</v>
      </c>
      <c r="G705" s="233"/>
      <c r="H705" s="236">
        <v>33.83</v>
      </c>
      <c r="I705" s="237"/>
      <c r="J705" s="233"/>
      <c r="K705" s="233"/>
      <c r="L705" s="238"/>
      <c r="M705" s="239"/>
      <c r="N705" s="240"/>
      <c r="O705" s="240"/>
      <c r="P705" s="240"/>
      <c r="Q705" s="240"/>
      <c r="R705" s="240"/>
      <c r="S705" s="240"/>
      <c r="T705" s="241"/>
      <c r="AT705" s="242" t="s">
        <v>228</v>
      </c>
      <c r="AU705" s="242" t="s">
        <v>84</v>
      </c>
      <c r="AV705" s="14" t="s">
        <v>84</v>
      </c>
      <c r="AW705" s="14" t="s">
        <v>31</v>
      </c>
      <c r="AX705" s="14" t="s">
        <v>75</v>
      </c>
      <c r="AY705" s="242" t="s">
        <v>218</v>
      </c>
    </row>
    <row r="706" spans="1:65" s="14" customFormat="1" ht="11.25">
      <c r="B706" s="232"/>
      <c r="C706" s="233"/>
      <c r="D706" s="223" t="s">
        <v>228</v>
      </c>
      <c r="E706" s="234" t="s">
        <v>1</v>
      </c>
      <c r="F706" s="235" t="s">
        <v>837</v>
      </c>
      <c r="G706" s="233"/>
      <c r="H706" s="236">
        <v>2.4500000000000002</v>
      </c>
      <c r="I706" s="237"/>
      <c r="J706" s="233"/>
      <c r="K706" s="233"/>
      <c r="L706" s="238"/>
      <c r="M706" s="239"/>
      <c r="N706" s="240"/>
      <c r="O706" s="240"/>
      <c r="P706" s="240"/>
      <c r="Q706" s="240"/>
      <c r="R706" s="240"/>
      <c r="S706" s="240"/>
      <c r="T706" s="241"/>
      <c r="AT706" s="242" t="s">
        <v>228</v>
      </c>
      <c r="AU706" s="242" t="s">
        <v>84</v>
      </c>
      <c r="AV706" s="14" t="s">
        <v>84</v>
      </c>
      <c r="AW706" s="14" t="s">
        <v>31</v>
      </c>
      <c r="AX706" s="14" t="s">
        <v>75</v>
      </c>
      <c r="AY706" s="242" t="s">
        <v>218</v>
      </c>
    </row>
    <row r="707" spans="1:65" s="2" customFormat="1" ht="16.5" customHeight="1">
      <c r="A707" s="34"/>
      <c r="B707" s="35"/>
      <c r="C707" s="246" t="s">
        <v>838</v>
      </c>
      <c r="D707" s="246" t="s">
        <v>329</v>
      </c>
      <c r="E707" s="247" t="s">
        <v>839</v>
      </c>
      <c r="F707" s="248" t="s">
        <v>840</v>
      </c>
      <c r="G707" s="249" t="s">
        <v>245</v>
      </c>
      <c r="H707" s="250">
        <v>38.094000000000001</v>
      </c>
      <c r="I707" s="251"/>
      <c r="J707" s="252">
        <f>ROUND(I707*H707,2)</f>
        <v>0</v>
      </c>
      <c r="K707" s="248" t="s">
        <v>225</v>
      </c>
      <c r="L707" s="253"/>
      <c r="M707" s="254" t="s">
        <v>1</v>
      </c>
      <c r="N707" s="255" t="s">
        <v>40</v>
      </c>
      <c r="O707" s="71"/>
      <c r="P707" s="217">
        <f>O707*H707</f>
        <v>0</v>
      </c>
      <c r="Q707" s="217">
        <v>3.4099999999999998E-2</v>
      </c>
      <c r="R707" s="217">
        <f>Q707*H707</f>
        <v>1.2990054</v>
      </c>
      <c r="S707" s="217">
        <v>0</v>
      </c>
      <c r="T707" s="218">
        <f>S707*H707</f>
        <v>0</v>
      </c>
      <c r="U707" s="34"/>
      <c r="V707" s="34"/>
      <c r="W707" s="34"/>
      <c r="X707" s="34"/>
      <c r="Y707" s="34"/>
      <c r="Z707" s="34"/>
      <c r="AA707" s="34"/>
      <c r="AB707" s="34"/>
      <c r="AC707" s="34"/>
      <c r="AD707" s="34"/>
      <c r="AE707" s="34"/>
      <c r="AR707" s="219" t="s">
        <v>415</v>
      </c>
      <c r="AT707" s="219" t="s">
        <v>329</v>
      </c>
      <c r="AU707" s="219" t="s">
        <v>84</v>
      </c>
      <c r="AY707" s="17" t="s">
        <v>218</v>
      </c>
      <c r="BE707" s="220">
        <f>IF(N707="základní",J707,0)</f>
        <v>0</v>
      </c>
      <c r="BF707" s="220">
        <f>IF(N707="snížená",J707,0)</f>
        <v>0</v>
      </c>
      <c r="BG707" s="220">
        <f>IF(N707="zákl. přenesená",J707,0)</f>
        <v>0</v>
      </c>
      <c r="BH707" s="220">
        <f>IF(N707="sníž. přenesená",J707,0)</f>
        <v>0</v>
      </c>
      <c r="BI707" s="220">
        <f>IF(N707="nulová",J707,0)</f>
        <v>0</v>
      </c>
      <c r="BJ707" s="17" t="s">
        <v>82</v>
      </c>
      <c r="BK707" s="220">
        <f>ROUND(I707*H707,2)</f>
        <v>0</v>
      </c>
      <c r="BL707" s="17" t="s">
        <v>323</v>
      </c>
      <c r="BM707" s="219" t="s">
        <v>841</v>
      </c>
    </row>
    <row r="708" spans="1:65" s="14" customFormat="1" ht="11.25">
      <c r="B708" s="232"/>
      <c r="C708" s="233"/>
      <c r="D708" s="223" t="s">
        <v>228</v>
      </c>
      <c r="E708" s="233"/>
      <c r="F708" s="235" t="s">
        <v>842</v>
      </c>
      <c r="G708" s="233"/>
      <c r="H708" s="236">
        <v>38.094000000000001</v>
      </c>
      <c r="I708" s="237"/>
      <c r="J708" s="233"/>
      <c r="K708" s="233"/>
      <c r="L708" s="238"/>
      <c r="M708" s="239"/>
      <c r="N708" s="240"/>
      <c r="O708" s="240"/>
      <c r="P708" s="240"/>
      <c r="Q708" s="240"/>
      <c r="R708" s="240"/>
      <c r="S708" s="240"/>
      <c r="T708" s="241"/>
      <c r="AT708" s="242" t="s">
        <v>228</v>
      </c>
      <c r="AU708" s="242" t="s">
        <v>84</v>
      </c>
      <c r="AV708" s="14" t="s">
        <v>84</v>
      </c>
      <c r="AW708" s="14" t="s">
        <v>4</v>
      </c>
      <c r="AX708" s="14" t="s">
        <v>82</v>
      </c>
      <c r="AY708" s="242" t="s">
        <v>218</v>
      </c>
    </row>
    <row r="709" spans="1:65" s="2" customFormat="1" ht="21.75" customHeight="1">
      <c r="A709" s="34"/>
      <c r="B709" s="35"/>
      <c r="C709" s="208" t="s">
        <v>843</v>
      </c>
      <c r="D709" s="208" t="s">
        <v>221</v>
      </c>
      <c r="E709" s="209" t="s">
        <v>844</v>
      </c>
      <c r="F709" s="210" t="s">
        <v>845</v>
      </c>
      <c r="G709" s="211" t="s">
        <v>238</v>
      </c>
      <c r="H709" s="212">
        <v>1.671</v>
      </c>
      <c r="I709" s="213"/>
      <c r="J709" s="214">
        <f>ROUND(I709*H709,2)</f>
        <v>0</v>
      </c>
      <c r="K709" s="210" t="s">
        <v>225</v>
      </c>
      <c r="L709" s="39"/>
      <c r="M709" s="215" t="s">
        <v>1</v>
      </c>
      <c r="N709" s="216" t="s">
        <v>40</v>
      </c>
      <c r="O709" s="71"/>
      <c r="P709" s="217">
        <f>O709*H709</f>
        <v>0</v>
      </c>
      <c r="Q709" s="217">
        <v>0</v>
      </c>
      <c r="R709" s="217">
        <f>Q709*H709</f>
        <v>0</v>
      </c>
      <c r="S709" s="217">
        <v>0</v>
      </c>
      <c r="T709" s="218">
        <f>S709*H709</f>
        <v>0</v>
      </c>
      <c r="U709" s="34"/>
      <c r="V709" s="34"/>
      <c r="W709" s="34"/>
      <c r="X709" s="34"/>
      <c r="Y709" s="34"/>
      <c r="Z709" s="34"/>
      <c r="AA709" s="34"/>
      <c r="AB709" s="34"/>
      <c r="AC709" s="34"/>
      <c r="AD709" s="34"/>
      <c r="AE709" s="34"/>
      <c r="AR709" s="219" t="s">
        <v>323</v>
      </c>
      <c r="AT709" s="219" t="s">
        <v>221</v>
      </c>
      <c r="AU709" s="219" t="s">
        <v>84</v>
      </c>
      <c r="AY709" s="17" t="s">
        <v>218</v>
      </c>
      <c r="BE709" s="220">
        <f>IF(N709="základní",J709,0)</f>
        <v>0</v>
      </c>
      <c r="BF709" s="220">
        <f>IF(N709="snížená",J709,0)</f>
        <v>0</v>
      </c>
      <c r="BG709" s="220">
        <f>IF(N709="zákl. přenesená",J709,0)</f>
        <v>0</v>
      </c>
      <c r="BH709" s="220">
        <f>IF(N709="sníž. přenesená",J709,0)</f>
        <v>0</v>
      </c>
      <c r="BI709" s="220">
        <f>IF(N709="nulová",J709,0)</f>
        <v>0</v>
      </c>
      <c r="BJ709" s="17" t="s">
        <v>82</v>
      </c>
      <c r="BK709" s="220">
        <f>ROUND(I709*H709,2)</f>
        <v>0</v>
      </c>
      <c r="BL709" s="17" t="s">
        <v>323</v>
      </c>
      <c r="BM709" s="219" t="s">
        <v>846</v>
      </c>
    </row>
    <row r="710" spans="1:65" s="2" customFormat="1" ht="107.25">
      <c r="A710" s="34"/>
      <c r="B710" s="35"/>
      <c r="C710" s="36"/>
      <c r="D710" s="223" t="s">
        <v>247</v>
      </c>
      <c r="E710" s="36"/>
      <c r="F710" s="243" t="s">
        <v>730</v>
      </c>
      <c r="G710" s="36"/>
      <c r="H710" s="36"/>
      <c r="I710" s="122"/>
      <c r="J710" s="36"/>
      <c r="K710" s="36"/>
      <c r="L710" s="39"/>
      <c r="M710" s="244"/>
      <c r="N710" s="245"/>
      <c r="O710" s="71"/>
      <c r="P710" s="71"/>
      <c r="Q710" s="71"/>
      <c r="R710" s="71"/>
      <c r="S710" s="71"/>
      <c r="T710" s="72"/>
      <c r="U710" s="34"/>
      <c r="V710" s="34"/>
      <c r="W710" s="34"/>
      <c r="X710" s="34"/>
      <c r="Y710" s="34"/>
      <c r="Z710" s="34"/>
      <c r="AA710" s="34"/>
      <c r="AB710" s="34"/>
      <c r="AC710" s="34"/>
      <c r="AD710" s="34"/>
      <c r="AE710" s="34"/>
      <c r="AT710" s="17" t="s">
        <v>247</v>
      </c>
      <c r="AU710" s="17" t="s">
        <v>84</v>
      </c>
    </row>
    <row r="711" spans="1:65" s="12" customFormat="1" ht="22.9" customHeight="1">
      <c r="B711" s="192"/>
      <c r="C711" s="193"/>
      <c r="D711" s="194" t="s">
        <v>74</v>
      </c>
      <c r="E711" s="206" t="s">
        <v>847</v>
      </c>
      <c r="F711" s="206" t="s">
        <v>848</v>
      </c>
      <c r="G711" s="193"/>
      <c r="H711" s="193"/>
      <c r="I711" s="196"/>
      <c r="J711" s="207">
        <f>BK711</f>
        <v>0</v>
      </c>
      <c r="K711" s="193"/>
      <c r="L711" s="198"/>
      <c r="M711" s="199"/>
      <c r="N711" s="200"/>
      <c r="O711" s="200"/>
      <c r="P711" s="201">
        <f>SUM(P712:P741)</f>
        <v>0</v>
      </c>
      <c r="Q711" s="200"/>
      <c r="R711" s="201">
        <f>SUM(R712:R741)</f>
        <v>0.5862018</v>
      </c>
      <c r="S711" s="200"/>
      <c r="T711" s="202">
        <f>SUM(T712:T741)</f>
        <v>0</v>
      </c>
      <c r="AR711" s="203" t="s">
        <v>84</v>
      </c>
      <c r="AT711" s="204" t="s">
        <v>74</v>
      </c>
      <c r="AU711" s="204" t="s">
        <v>82</v>
      </c>
      <c r="AY711" s="203" t="s">
        <v>218</v>
      </c>
      <c r="BK711" s="205">
        <f>SUM(BK712:BK741)</f>
        <v>0</v>
      </c>
    </row>
    <row r="712" spans="1:65" s="2" customFormat="1" ht="21.75" customHeight="1">
      <c r="A712" s="34"/>
      <c r="B712" s="35"/>
      <c r="C712" s="208" t="s">
        <v>849</v>
      </c>
      <c r="D712" s="208" t="s">
        <v>221</v>
      </c>
      <c r="E712" s="209" t="s">
        <v>850</v>
      </c>
      <c r="F712" s="210" t="s">
        <v>851</v>
      </c>
      <c r="G712" s="211" t="s">
        <v>245</v>
      </c>
      <c r="H712" s="212">
        <v>15.46</v>
      </c>
      <c r="I712" s="213"/>
      <c r="J712" s="214">
        <f>ROUND(I712*H712,2)</f>
        <v>0</v>
      </c>
      <c r="K712" s="210" t="s">
        <v>225</v>
      </c>
      <c r="L712" s="39"/>
      <c r="M712" s="215" t="s">
        <v>1</v>
      </c>
      <c r="N712" s="216" t="s">
        <v>40</v>
      </c>
      <c r="O712" s="71"/>
      <c r="P712" s="217">
        <f>O712*H712</f>
        <v>0</v>
      </c>
      <c r="Q712" s="217">
        <v>2.5069999999999999E-2</v>
      </c>
      <c r="R712" s="217">
        <f>Q712*H712</f>
        <v>0.38758219999999999</v>
      </c>
      <c r="S712" s="217">
        <v>0</v>
      </c>
      <c r="T712" s="218">
        <f>S712*H712</f>
        <v>0</v>
      </c>
      <c r="U712" s="34"/>
      <c r="V712" s="34"/>
      <c r="W712" s="34"/>
      <c r="X712" s="34"/>
      <c r="Y712" s="34"/>
      <c r="Z712" s="34"/>
      <c r="AA712" s="34"/>
      <c r="AB712" s="34"/>
      <c r="AC712" s="34"/>
      <c r="AD712" s="34"/>
      <c r="AE712" s="34"/>
      <c r="AR712" s="219" t="s">
        <v>323</v>
      </c>
      <c r="AT712" s="219" t="s">
        <v>221</v>
      </c>
      <c r="AU712" s="219" t="s">
        <v>84</v>
      </c>
      <c r="AY712" s="17" t="s">
        <v>218</v>
      </c>
      <c r="BE712" s="220">
        <f>IF(N712="základní",J712,0)</f>
        <v>0</v>
      </c>
      <c r="BF712" s="220">
        <f>IF(N712="snížená",J712,0)</f>
        <v>0</v>
      </c>
      <c r="BG712" s="220">
        <f>IF(N712="zákl. přenesená",J712,0)</f>
        <v>0</v>
      </c>
      <c r="BH712" s="220">
        <f>IF(N712="sníž. přenesená",J712,0)</f>
        <v>0</v>
      </c>
      <c r="BI712" s="220">
        <f>IF(N712="nulová",J712,0)</f>
        <v>0</v>
      </c>
      <c r="BJ712" s="17" t="s">
        <v>82</v>
      </c>
      <c r="BK712" s="220">
        <f>ROUND(I712*H712,2)</f>
        <v>0</v>
      </c>
      <c r="BL712" s="17" t="s">
        <v>323</v>
      </c>
      <c r="BM712" s="219" t="s">
        <v>852</v>
      </c>
    </row>
    <row r="713" spans="1:65" s="2" customFormat="1" ht="156">
      <c r="A713" s="34"/>
      <c r="B713" s="35"/>
      <c r="C713" s="36"/>
      <c r="D713" s="223" t="s">
        <v>247</v>
      </c>
      <c r="E713" s="36"/>
      <c r="F713" s="243" t="s">
        <v>853</v>
      </c>
      <c r="G713" s="36"/>
      <c r="H713" s="36"/>
      <c r="I713" s="122"/>
      <c r="J713" s="36"/>
      <c r="K713" s="36"/>
      <c r="L713" s="39"/>
      <c r="M713" s="244"/>
      <c r="N713" s="245"/>
      <c r="O713" s="71"/>
      <c r="P713" s="71"/>
      <c r="Q713" s="71"/>
      <c r="R713" s="71"/>
      <c r="S713" s="71"/>
      <c r="T713" s="72"/>
      <c r="U713" s="34"/>
      <c r="V713" s="34"/>
      <c r="W713" s="34"/>
      <c r="X713" s="34"/>
      <c r="Y713" s="34"/>
      <c r="Z713" s="34"/>
      <c r="AA713" s="34"/>
      <c r="AB713" s="34"/>
      <c r="AC713" s="34"/>
      <c r="AD713" s="34"/>
      <c r="AE713" s="34"/>
      <c r="AT713" s="17" t="s">
        <v>247</v>
      </c>
      <c r="AU713" s="17" t="s">
        <v>84</v>
      </c>
    </row>
    <row r="714" spans="1:65" s="13" customFormat="1" ht="22.5">
      <c r="B714" s="221"/>
      <c r="C714" s="222"/>
      <c r="D714" s="223" t="s">
        <v>228</v>
      </c>
      <c r="E714" s="224" t="s">
        <v>1</v>
      </c>
      <c r="F714" s="225" t="s">
        <v>229</v>
      </c>
      <c r="G714" s="222"/>
      <c r="H714" s="224" t="s">
        <v>1</v>
      </c>
      <c r="I714" s="226"/>
      <c r="J714" s="222"/>
      <c r="K714" s="222"/>
      <c r="L714" s="227"/>
      <c r="M714" s="228"/>
      <c r="N714" s="229"/>
      <c r="O714" s="229"/>
      <c r="P714" s="229"/>
      <c r="Q714" s="229"/>
      <c r="R714" s="229"/>
      <c r="S714" s="229"/>
      <c r="T714" s="230"/>
      <c r="AT714" s="231" t="s">
        <v>228</v>
      </c>
      <c r="AU714" s="231" t="s">
        <v>84</v>
      </c>
      <c r="AV714" s="13" t="s">
        <v>82</v>
      </c>
      <c r="AW714" s="13" t="s">
        <v>31</v>
      </c>
      <c r="AX714" s="13" t="s">
        <v>75</v>
      </c>
      <c r="AY714" s="231" t="s">
        <v>218</v>
      </c>
    </row>
    <row r="715" spans="1:65" s="13" customFormat="1" ht="11.25">
      <c r="B715" s="221"/>
      <c r="C715" s="222"/>
      <c r="D715" s="223" t="s">
        <v>228</v>
      </c>
      <c r="E715" s="224" t="s">
        <v>1</v>
      </c>
      <c r="F715" s="225" t="s">
        <v>230</v>
      </c>
      <c r="G715" s="222"/>
      <c r="H715" s="224" t="s">
        <v>1</v>
      </c>
      <c r="I715" s="226"/>
      <c r="J715" s="222"/>
      <c r="K715" s="222"/>
      <c r="L715" s="227"/>
      <c r="M715" s="228"/>
      <c r="N715" s="229"/>
      <c r="O715" s="229"/>
      <c r="P715" s="229"/>
      <c r="Q715" s="229"/>
      <c r="R715" s="229"/>
      <c r="S715" s="229"/>
      <c r="T715" s="230"/>
      <c r="AT715" s="231" t="s">
        <v>228</v>
      </c>
      <c r="AU715" s="231" t="s">
        <v>84</v>
      </c>
      <c r="AV715" s="13" t="s">
        <v>82</v>
      </c>
      <c r="AW715" s="13" t="s">
        <v>31</v>
      </c>
      <c r="AX715" s="13" t="s">
        <v>75</v>
      </c>
      <c r="AY715" s="231" t="s">
        <v>218</v>
      </c>
    </row>
    <row r="716" spans="1:65" s="13" customFormat="1" ht="11.25">
      <c r="B716" s="221"/>
      <c r="C716" s="222"/>
      <c r="D716" s="223" t="s">
        <v>228</v>
      </c>
      <c r="E716" s="224" t="s">
        <v>1</v>
      </c>
      <c r="F716" s="225" t="s">
        <v>854</v>
      </c>
      <c r="G716" s="222"/>
      <c r="H716" s="224" t="s">
        <v>1</v>
      </c>
      <c r="I716" s="226"/>
      <c r="J716" s="222"/>
      <c r="K716" s="222"/>
      <c r="L716" s="227"/>
      <c r="M716" s="228"/>
      <c r="N716" s="229"/>
      <c r="O716" s="229"/>
      <c r="P716" s="229"/>
      <c r="Q716" s="229"/>
      <c r="R716" s="229"/>
      <c r="S716" s="229"/>
      <c r="T716" s="230"/>
      <c r="AT716" s="231" t="s">
        <v>228</v>
      </c>
      <c r="AU716" s="231" t="s">
        <v>84</v>
      </c>
      <c r="AV716" s="13" t="s">
        <v>82</v>
      </c>
      <c r="AW716" s="13" t="s">
        <v>31</v>
      </c>
      <c r="AX716" s="13" t="s">
        <v>75</v>
      </c>
      <c r="AY716" s="231" t="s">
        <v>218</v>
      </c>
    </row>
    <row r="717" spans="1:65" s="14" customFormat="1" ht="11.25">
      <c r="B717" s="232"/>
      <c r="C717" s="233"/>
      <c r="D717" s="223" t="s">
        <v>228</v>
      </c>
      <c r="E717" s="234" t="s">
        <v>1</v>
      </c>
      <c r="F717" s="235" t="s">
        <v>855</v>
      </c>
      <c r="G717" s="233"/>
      <c r="H717" s="236">
        <v>7.6</v>
      </c>
      <c r="I717" s="237"/>
      <c r="J717" s="233"/>
      <c r="K717" s="233"/>
      <c r="L717" s="238"/>
      <c r="M717" s="239"/>
      <c r="N717" s="240"/>
      <c r="O717" s="240"/>
      <c r="P717" s="240"/>
      <c r="Q717" s="240"/>
      <c r="R717" s="240"/>
      <c r="S717" s="240"/>
      <c r="T717" s="241"/>
      <c r="AT717" s="242" t="s">
        <v>228</v>
      </c>
      <c r="AU717" s="242" t="s">
        <v>84</v>
      </c>
      <c r="AV717" s="14" t="s">
        <v>84</v>
      </c>
      <c r="AW717" s="14" t="s">
        <v>31</v>
      </c>
      <c r="AX717" s="14" t="s">
        <v>75</v>
      </c>
      <c r="AY717" s="242" t="s">
        <v>218</v>
      </c>
    </row>
    <row r="718" spans="1:65" s="14" customFormat="1" ht="11.25">
      <c r="B718" s="232"/>
      <c r="C718" s="233"/>
      <c r="D718" s="223" t="s">
        <v>228</v>
      </c>
      <c r="E718" s="234" t="s">
        <v>1</v>
      </c>
      <c r="F718" s="235" t="s">
        <v>856</v>
      </c>
      <c r="G718" s="233"/>
      <c r="H718" s="236">
        <v>0.3</v>
      </c>
      <c r="I718" s="237"/>
      <c r="J718" s="233"/>
      <c r="K718" s="233"/>
      <c r="L718" s="238"/>
      <c r="M718" s="239"/>
      <c r="N718" s="240"/>
      <c r="O718" s="240"/>
      <c r="P718" s="240"/>
      <c r="Q718" s="240"/>
      <c r="R718" s="240"/>
      <c r="S718" s="240"/>
      <c r="T718" s="241"/>
      <c r="AT718" s="242" t="s">
        <v>228</v>
      </c>
      <c r="AU718" s="242" t="s">
        <v>84</v>
      </c>
      <c r="AV718" s="14" t="s">
        <v>84</v>
      </c>
      <c r="AW718" s="14" t="s">
        <v>31</v>
      </c>
      <c r="AX718" s="14" t="s">
        <v>75</v>
      </c>
      <c r="AY718" s="242" t="s">
        <v>218</v>
      </c>
    </row>
    <row r="719" spans="1:65" s="13" customFormat="1" ht="11.25">
      <c r="B719" s="221"/>
      <c r="C719" s="222"/>
      <c r="D719" s="223" t="s">
        <v>228</v>
      </c>
      <c r="E719" s="224" t="s">
        <v>1</v>
      </c>
      <c r="F719" s="225" t="s">
        <v>230</v>
      </c>
      <c r="G719" s="222"/>
      <c r="H719" s="224" t="s">
        <v>1</v>
      </c>
      <c r="I719" s="226"/>
      <c r="J719" s="222"/>
      <c r="K719" s="222"/>
      <c r="L719" s="227"/>
      <c r="M719" s="228"/>
      <c r="N719" s="229"/>
      <c r="O719" s="229"/>
      <c r="P719" s="229"/>
      <c r="Q719" s="229"/>
      <c r="R719" s="229"/>
      <c r="S719" s="229"/>
      <c r="T719" s="230"/>
      <c r="AT719" s="231" t="s">
        <v>228</v>
      </c>
      <c r="AU719" s="231" t="s">
        <v>84</v>
      </c>
      <c r="AV719" s="13" t="s">
        <v>82</v>
      </c>
      <c r="AW719" s="13" t="s">
        <v>31</v>
      </c>
      <c r="AX719" s="13" t="s">
        <v>75</v>
      </c>
      <c r="AY719" s="231" t="s">
        <v>218</v>
      </c>
    </row>
    <row r="720" spans="1:65" s="13" customFormat="1" ht="11.25">
      <c r="B720" s="221"/>
      <c r="C720" s="222"/>
      <c r="D720" s="223" t="s">
        <v>228</v>
      </c>
      <c r="E720" s="224" t="s">
        <v>1</v>
      </c>
      <c r="F720" s="225" t="s">
        <v>857</v>
      </c>
      <c r="G720" s="222"/>
      <c r="H720" s="224" t="s">
        <v>1</v>
      </c>
      <c r="I720" s="226"/>
      <c r="J720" s="222"/>
      <c r="K720" s="222"/>
      <c r="L720" s="227"/>
      <c r="M720" s="228"/>
      <c r="N720" s="229"/>
      <c r="O720" s="229"/>
      <c r="P720" s="229"/>
      <c r="Q720" s="229"/>
      <c r="R720" s="229"/>
      <c r="S720" s="229"/>
      <c r="T720" s="230"/>
      <c r="AT720" s="231" t="s">
        <v>228</v>
      </c>
      <c r="AU720" s="231" t="s">
        <v>84</v>
      </c>
      <c r="AV720" s="13" t="s">
        <v>82</v>
      </c>
      <c r="AW720" s="13" t="s">
        <v>31</v>
      </c>
      <c r="AX720" s="13" t="s">
        <v>75</v>
      </c>
      <c r="AY720" s="231" t="s">
        <v>218</v>
      </c>
    </row>
    <row r="721" spans="1:65" s="14" customFormat="1" ht="11.25">
      <c r="B721" s="232"/>
      <c r="C721" s="233"/>
      <c r="D721" s="223" t="s">
        <v>228</v>
      </c>
      <c r="E721" s="234" t="s">
        <v>1</v>
      </c>
      <c r="F721" s="235" t="s">
        <v>858</v>
      </c>
      <c r="G721" s="233"/>
      <c r="H721" s="236">
        <v>7.56</v>
      </c>
      <c r="I721" s="237"/>
      <c r="J721" s="233"/>
      <c r="K721" s="233"/>
      <c r="L721" s="238"/>
      <c r="M721" s="239"/>
      <c r="N721" s="240"/>
      <c r="O721" s="240"/>
      <c r="P721" s="240"/>
      <c r="Q721" s="240"/>
      <c r="R721" s="240"/>
      <c r="S721" s="240"/>
      <c r="T721" s="241"/>
      <c r="AT721" s="242" t="s">
        <v>228</v>
      </c>
      <c r="AU721" s="242" t="s">
        <v>84</v>
      </c>
      <c r="AV721" s="14" t="s">
        <v>84</v>
      </c>
      <c r="AW721" s="14" t="s">
        <v>31</v>
      </c>
      <c r="AX721" s="14" t="s">
        <v>75</v>
      </c>
      <c r="AY721" s="242" t="s">
        <v>218</v>
      </c>
    </row>
    <row r="722" spans="1:65" s="2" customFormat="1" ht="16.5" customHeight="1">
      <c r="A722" s="34"/>
      <c r="B722" s="35"/>
      <c r="C722" s="208" t="s">
        <v>859</v>
      </c>
      <c r="D722" s="208" t="s">
        <v>221</v>
      </c>
      <c r="E722" s="209" t="s">
        <v>860</v>
      </c>
      <c r="F722" s="210" t="s">
        <v>861</v>
      </c>
      <c r="G722" s="211" t="s">
        <v>245</v>
      </c>
      <c r="H722" s="212">
        <v>15.46</v>
      </c>
      <c r="I722" s="213"/>
      <c r="J722" s="214">
        <f>ROUND(I722*H722,2)</f>
        <v>0</v>
      </c>
      <c r="K722" s="210" t="s">
        <v>225</v>
      </c>
      <c r="L722" s="39"/>
      <c r="M722" s="215" t="s">
        <v>1</v>
      </c>
      <c r="N722" s="216" t="s">
        <v>40</v>
      </c>
      <c r="O722" s="71"/>
      <c r="P722" s="217">
        <f>O722*H722</f>
        <v>0</v>
      </c>
      <c r="Q722" s="217">
        <v>1E-4</v>
      </c>
      <c r="R722" s="217">
        <f>Q722*H722</f>
        <v>1.5460000000000001E-3</v>
      </c>
      <c r="S722" s="217">
        <v>0</v>
      </c>
      <c r="T722" s="218">
        <f>S722*H722</f>
        <v>0</v>
      </c>
      <c r="U722" s="34"/>
      <c r="V722" s="34"/>
      <c r="W722" s="34"/>
      <c r="X722" s="34"/>
      <c r="Y722" s="34"/>
      <c r="Z722" s="34"/>
      <c r="AA722" s="34"/>
      <c r="AB722" s="34"/>
      <c r="AC722" s="34"/>
      <c r="AD722" s="34"/>
      <c r="AE722" s="34"/>
      <c r="AR722" s="219" t="s">
        <v>323</v>
      </c>
      <c r="AT722" s="219" t="s">
        <v>221</v>
      </c>
      <c r="AU722" s="219" t="s">
        <v>84</v>
      </c>
      <c r="AY722" s="17" t="s">
        <v>218</v>
      </c>
      <c r="BE722" s="220">
        <f>IF(N722="základní",J722,0)</f>
        <v>0</v>
      </c>
      <c r="BF722" s="220">
        <f>IF(N722="snížená",J722,0)</f>
        <v>0</v>
      </c>
      <c r="BG722" s="220">
        <f>IF(N722="zákl. přenesená",J722,0)</f>
        <v>0</v>
      </c>
      <c r="BH722" s="220">
        <f>IF(N722="sníž. přenesená",J722,0)</f>
        <v>0</v>
      </c>
      <c r="BI722" s="220">
        <f>IF(N722="nulová",J722,0)</f>
        <v>0</v>
      </c>
      <c r="BJ722" s="17" t="s">
        <v>82</v>
      </c>
      <c r="BK722" s="220">
        <f>ROUND(I722*H722,2)</f>
        <v>0</v>
      </c>
      <c r="BL722" s="17" t="s">
        <v>323</v>
      </c>
      <c r="BM722" s="219" t="s">
        <v>862</v>
      </c>
    </row>
    <row r="723" spans="1:65" s="2" customFormat="1" ht="156">
      <c r="A723" s="34"/>
      <c r="B723" s="35"/>
      <c r="C723" s="36"/>
      <c r="D723" s="223" t="s">
        <v>247</v>
      </c>
      <c r="E723" s="36"/>
      <c r="F723" s="243" t="s">
        <v>853</v>
      </c>
      <c r="G723" s="36"/>
      <c r="H723" s="36"/>
      <c r="I723" s="122"/>
      <c r="J723" s="36"/>
      <c r="K723" s="36"/>
      <c r="L723" s="39"/>
      <c r="M723" s="244"/>
      <c r="N723" s="245"/>
      <c r="O723" s="71"/>
      <c r="P723" s="71"/>
      <c r="Q723" s="71"/>
      <c r="R723" s="71"/>
      <c r="S723" s="71"/>
      <c r="T723" s="72"/>
      <c r="U723" s="34"/>
      <c r="V723" s="34"/>
      <c r="W723" s="34"/>
      <c r="X723" s="34"/>
      <c r="Y723" s="34"/>
      <c r="Z723" s="34"/>
      <c r="AA723" s="34"/>
      <c r="AB723" s="34"/>
      <c r="AC723" s="34"/>
      <c r="AD723" s="34"/>
      <c r="AE723" s="34"/>
      <c r="AT723" s="17" t="s">
        <v>247</v>
      </c>
      <c r="AU723" s="17" t="s">
        <v>84</v>
      </c>
    </row>
    <row r="724" spans="1:65" s="2" customFormat="1" ht="21.75" customHeight="1">
      <c r="A724" s="34"/>
      <c r="B724" s="35"/>
      <c r="C724" s="208" t="s">
        <v>863</v>
      </c>
      <c r="D724" s="208" t="s">
        <v>221</v>
      </c>
      <c r="E724" s="209" t="s">
        <v>864</v>
      </c>
      <c r="F724" s="210" t="s">
        <v>865</v>
      </c>
      <c r="G724" s="211" t="s">
        <v>245</v>
      </c>
      <c r="H724" s="212">
        <v>20.6</v>
      </c>
      <c r="I724" s="213"/>
      <c r="J724" s="214">
        <f>ROUND(I724*H724,2)</f>
        <v>0</v>
      </c>
      <c r="K724" s="210" t="s">
        <v>225</v>
      </c>
      <c r="L724" s="39"/>
      <c r="M724" s="215" t="s">
        <v>1</v>
      </c>
      <c r="N724" s="216" t="s">
        <v>40</v>
      </c>
      <c r="O724" s="71"/>
      <c r="P724" s="217">
        <f>O724*H724</f>
        <v>0</v>
      </c>
      <c r="Q724" s="217">
        <v>1.17E-3</v>
      </c>
      <c r="R724" s="217">
        <f>Q724*H724</f>
        <v>2.4102000000000002E-2</v>
      </c>
      <c r="S724" s="217">
        <v>0</v>
      </c>
      <c r="T724" s="218">
        <f>S724*H724</f>
        <v>0</v>
      </c>
      <c r="U724" s="34"/>
      <c r="V724" s="34"/>
      <c r="W724" s="34"/>
      <c r="X724" s="34"/>
      <c r="Y724" s="34"/>
      <c r="Z724" s="34"/>
      <c r="AA724" s="34"/>
      <c r="AB724" s="34"/>
      <c r="AC724" s="34"/>
      <c r="AD724" s="34"/>
      <c r="AE724" s="34"/>
      <c r="AR724" s="219" t="s">
        <v>323</v>
      </c>
      <c r="AT724" s="219" t="s">
        <v>221</v>
      </c>
      <c r="AU724" s="219" t="s">
        <v>84</v>
      </c>
      <c r="AY724" s="17" t="s">
        <v>218</v>
      </c>
      <c r="BE724" s="220">
        <f>IF(N724="základní",J724,0)</f>
        <v>0</v>
      </c>
      <c r="BF724" s="220">
        <f>IF(N724="snížená",J724,0)</f>
        <v>0</v>
      </c>
      <c r="BG724" s="220">
        <f>IF(N724="zákl. přenesená",J724,0)</f>
        <v>0</v>
      </c>
      <c r="BH724" s="220">
        <f>IF(N724="sníž. přenesená",J724,0)</f>
        <v>0</v>
      </c>
      <c r="BI724" s="220">
        <f>IF(N724="nulová",J724,0)</f>
        <v>0</v>
      </c>
      <c r="BJ724" s="17" t="s">
        <v>82</v>
      </c>
      <c r="BK724" s="220">
        <f>ROUND(I724*H724,2)</f>
        <v>0</v>
      </c>
      <c r="BL724" s="17" t="s">
        <v>323</v>
      </c>
      <c r="BM724" s="219" t="s">
        <v>866</v>
      </c>
    </row>
    <row r="725" spans="1:65" s="2" customFormat="1" ht="58.5">
      <c r="A725" s="34"/>
      <c r="B725" s="35"/>
      <c r="C725" s="36"/>
      <c r="D725" s="223" t="s">
        <v>247</v>
      </c>
      <c r="E725" s="36"/>
      <c r="F725" s="243" t="s">
        <v>867</v>
      </c>
      <c r="G725" s="36"/>
      <c r="H725" s="36"/>
      <c r="I725" s="122"/>
      <c r="J725" s="36"/>
      <c r="K725" s="36"/>
      <c r="L725" s="39"/>
      <c r="M725" s="244"/>
      <c r="N725" s="245"/>
      <c r="O725" s="71"/>
      <c r="P725" s="71"/>
      <c r="Q725" s="71"/>
      <c r="R725" s="71"/>
      <c r="S725" s="71"/>
      <c r="T725" s="72"/>
      <c r="U725" s="34"/>
      <c r="V725" s="34"/>
      <c r="W725" s="34"/>
      <c r="X725" s="34"/>
      <c r="Y725" s="34"/>
      <c r="Z725" s="34"/>
      <c r="AA725" s="34"/>
      <c r="AB725" s="34"/>
      <c r="AC725" s="34"/>
      <c r="AD725" s="34"/>
      <c r="AE725" s="34"/>
      <c r="AT725" s="17" t="s">
        <v>247</v>
      </c>
      <c r="AU725" s="17" t="s">
        <v>84</v>
      </c>
    </row>
    <row r="726" spans="1:65" s="13" customFormat="1" ht="22.5">
      <c r="B726" s="221"/>
      <c r="C726" s="222"/>
      <c r="D726" s="223" t="s">
        <v>228</v>
      </c>
      <c r="E726" s="224" t="s">
        <v>1</v>
      </c>
      <c r="F726" s="225" t="s">
        <v>229</v>
      </c>
      <c r="G726" s="222"/>
      <c r="H726" s="224" t="s">
        <v>1</v>
      </c>
      <c r="I726" s="226"/>
      <c r="J726" s="222"/>
      <c r="K726" s="222"/>
      <c r="L726" s="227"/>
      <c r="M726" s="228"/>
      <c r="N726" s="229"/>
      <c r="O726" s="229"/>
      <c r="P726" s="229"/>
      <c r="Q726" s="229"/>
      <c r="R726" s="229"/>
      <c r="S726" s="229"/>
      <c r="T726" s="230"/>
      <c r="AT726" s="231" t="s">
        <v>228</v>
      </c>
      <c r="AU726" s="231" t="s">
        <v>84</v>
      </c>
      <c r="AV726" s="13" t="s">
        <v>82</v>
      </c>
      <c r="AW726" s="13" t="s">
        <v>31</v>
      </c>
      <c r="AX726" s="13" t="s">
        <v>75</v>
      </c>
      <c r="AY726" s="231" t="s">
        <v>218</v>
      </c>
    </row>
    <row r="727" spans="1:65" s="13" customFormat="1" ht="11.25">
      <c r="B727" s="221"/>
      <c r="C727" s="222"/>
      <c r="D727" s="223" t="s">
        <v>228</v>
      </c>
      <c r="E727" s="224" t="s">
        <v>1</v>
      </c>
      <c r="F727" s="225" t="s">
        <v>230</v>
      </c>
      <c r="G727" s="222"/>
      <c r="H727" s="224" t="s">
        <v>1</v>
      </c>
      <c r="I727" s="226"/>
      <c r="J727" s="222"/>
      <c r="K727" s="222"/>
      <c r="L727" s="227"/>
      <c r="M727" s="228"/>
      <c r="N727" s="229"/>
      <c r="O727" s="229"/>
      <c r="P727" s="229"/>
      <c r="Q727" s="229"/>
      <c r="R727" s="229"/>
      <c r="S727" s="229"/>
      <c r="T727" s="230"/>
      <c r="AT727" s="231" t="s">
        <v>228</v>
      </c>
      <c r="AU727" s="231" t="s">
        <v>84</v>
      </c>
      <c r="AV727" s="13" t="s">
        <v>82</v>
      </c>
      <c r="AW727" s="13" t="s">
        <v>31</v>
      </c>
      <c r="AX727" s="13" t="s">
        <v>75</v>
      </c>
      <c r="AY727" s="231" t="s">
        <v>218</v>
      </c>
    </row>
    <row r="728" spans="1:65" s="13" customFormat="1" ht="11.25">
      <c r="B728" s="221"/>
      <c r="C728" s="222"/>
      <c r="D728" s="223" t="s">
        <v>228</v>
      </c>
      <c r="E728" s="224" t="s">
        <v>1</v>
      </c>
      <c r="F728" s="225" t="s">
        <v>868</v>
      </c>
      <c r="G728" s="222"/>
      <c r="H728" s="224" t="s">
        <v>1</v>
      </c>
      <c r="I728" s="226"/>
      <c r="J728" s="222"/>
      <c r="K728" s="222"/>
      <c r="L728" s="227"/>
      <c r="M728" s="228"/>
      <c r="N728" s="229"/>
      <c r="O728" s="229"/>
      <c r="P728" s="229"/>
      <c r="Q728" s="229"/>
      <c r="R728" s="229"/>
      <c r="S728" s="229"/>
      <c r="T728" s="230"/>
      <c r="AT728" s="231" t="s">
        <v>228</v>
      </c>
      <c r="AU728" s="231" t="s">
        <v>84</v>
      </c>
      <c r="AV728" s="13" t="s">
        <v>82</v>
      </c>
      <c r="AW728" s="13" t="s">
        <v>31</v>
      </c>
      <c r="AX728" s="13" t="s">
        <v>75</v>
      </c>
      <c r="AY728" s="231" t="s">
        <v>218</v>
      </c>
    </row>
    <row r="729" spans="1:65" s="14" customFormat="1" ht="11.25">
      <c r="B729" s="232"/>
      <c r="C729" s="233"/>
      <c r="D729" s="223" t="s">
        <v>228</v>
      </c>
      <c r="E729" s="234" t="s">
        <v>1</v>
      </c>
      <c r="F729" s="235" t="s">
        <v>869</v>
      </c>
      <c r="G729" s="233"/>
      <c r="H729" s="236">
        <v>20.6</v>
      </c>
      <c r="I729" s="237"/>
      <c r="J729" s="233"/>
      <c r="K729" s="233"/>
      <c r="L729" s="238"/>
      <c r="M729" s="239"/>
      <c r="N729" s="240"/>
      <c r="O729" s="240"/>
      <c r="P729" s="240"/>
      <c r="Q729" s="240"/>
      <c r="R729" s="240"/>
      <c r="S729" s="240"/>
      <c r="T729" s="241"/>
      <c r="AT729" s="242" t="s">
        <v>228</v>
      </c>
      <c r="AU729" s="242" t="s">
        <v>84</v>
      </c>
      <c r="AV729" s="14" t="s">
        <v>84</v>
      </c>
      <c r="AW729" s="14" t="s">
        <v>31</v>
      </c>
      <c r="AX729" s="14" t="s">
        <v>75</v>
      </c>
      <c r="AY729" s="242" t="s">
        <v>218</v>
      </c>
    </row>
    <row r="730" spans="1:65" s="2" customFormat="1" ht="21.75" customHeight="1">
      <c r="A730" s="34"/>
      <c r="B730" s="35"/>
      <c r="C730" s="246" t="s">
        <v>870</v>
      </c>
      <c r="D730" s="246" t="s">
        <v>329</v>
      </c>
      <c r="E730" s="247" t="s">
        <v>871</v>
      </c>
      <c r="F730" s="248" t="s">
        <v>872</v>
      </c>
      <c r="G730" s="249" t="s">
        <v>245</v>
      </c>
      <c r="H730" s="250">
        <v>21.63</v>
      </c>
      <c r="I730" s="251"/>
      <c r="J730" s="252">
        <f>ROUND(I730*H730,2)</f>
        <v>0</v>
      </c>
      <c r="K730" s="248" t="s">
        <v>225</v>
      </c>
      <c r="L730" s="253"/>
      <c r="M730" s="254" t="s">
        <v>1</v>
      </c>
      <c r="N730" s="255" t="s">
        <v>40</v>
      </c>
      <c r="O730" s="71"/>
      <c r="P730" s="217">
        <f>O730*H730</f>
        <v>0</v>
      </c>
      <c r="Q730" s="217">
        <v>1.32E-3</v>
      </c>
      <c r="R730" s="217">
        <f>Q730*H730</f>
        <v>2.85516E-2</v>
      </c>
      <c r="S730" s="217">
        <v>0</v>
      </c>
      <c r="T730" s="218">
        <f>S730*H730</f>
        <v>0</v>
      </c>
      <c r="U730" s="34"/>
      <c r="V730" s="34"/>
      <c r="W730" s="34"/>
      <c r="X730" s="34"/>
      <c r="Y730" s="34"/>
      <c r="Z730" s="34"/>
      <c r="AA730" s="34"/>
      <c r="AB730" s="34"/>
      <c r="AC730" s="34"/>
      <c r="AD730" s="34"/>
      <c r="AE730" s="34"/>
      <c r="AR730" s="219" t="s">
        <v>415</v>
      </c>
      <c r="AT730" s="219" t="s">
        <v>329</v>
      </c>
      <c r="AU730" s="219" t="s">
        <v>84</v>
      </c>
      <c r="AY730" s="17" t="s">
        <v>218</v>
      </c>
      <c r="BE730" s="220">
        <f>IF(N730="základní",J730,0)</f>
        <v>0</v>
      </c>
      <c r="BF730" s="220">
        <f>IF(N730="snížená",J730,0)</f>
        <v>0</v>
      </c>
      <c r="BG730" s="220">
        <f>IF(N730="zákl. přenesená",J730,0)</f>
        <v>0</v>
      </c>
      <c r="BH730" s="220">
        <f>IF(N730="sníž. přenesená",J730,0)</f>
        <v>0</v>
      </c>
      <c r="BI730" s="220">
        <f>IF(N730="nulová",J730,0)</f>
        <v>0</v>
      </c>
      <c r="BJ730" s="17" t="s">
        <v>82</v>
      </c>
      <c r="BK730" s="220">
        <f>ROUND(I730*H730,2)</f>
        <v>0</v>
      </c>
      <c r="BL730" s="17" t="s">
        <v>323</v>
      </c>
      <c r="BM730" s="219" t="s">
        <v>873</v>
      </c>
    </row>
    <row r="731" spans="1:65" s="14" customFormat="1" ht="11.25">
      <c r="B731" s="232"/>
      <c r="C731" s="233"/>
      <c r="D731" s="223" t="s">
        <v>228</v>
      </c>
      <c r="E731" s="233"/>
      <c r="F731" s="235" t="s">
        <v>874</v>
      </c>
      <c r="G731" s="233"/>
      <c r="H731" s="236">
        <v>21.63</v>
      </c>
      <c r="I731" s="237"/>
      <c r="J731" s="233"/>
      <c r="K731" s="233"/>
      <c r="L731" s="238"/>
      <c r="M731" s="239"/>
      <c r="N731" s="240"/>
      <c r="O731" s="240"/>
      <c r="P731" s="240"/>
      <c r="Q731" s="240"/>
      <c r="R731" s="240"/>
      <c r="S731" s="240"/>
      <c r="T731" s="241"/>
      <c r="AT731" s="242" t="s">
        <v>228</v>
      </c>
      <c r="AU731" s="242" t="s">
        <v>84</v>
      </c>
      <c r="AV731" s="14" t="s">
        <v>84</v>
      </c>
      <c r="AW731" s="14" t="s">
        <v>4</v>
      </c>
      <c r="AX731" s="14" t="s">
        <v>82</v>
      </c>
      <c r="AY731" s="242" t="s">
        <v>218</v>
      </c>
    </row>
    <row r="732" spans="1:65" s="2" customFormat="1" ht="21.75" customHeight="1">
      <c r="A732" s="34"/>
      <c r="B732" s="35"/>
      <c r="C732" s="208" t="s">
        <v>875</v>
      </c>
      <c r="D732" s="208" t="s">
        <v>221</v>
      </c>
      <c r="E732" s="209" t="s">
        <v>876</v>
      </c>
      <c r="F732" s="210" t="s">
        <v>877</v>
      </c>
      <c r="G732" s="211" t="s">
        <v>245</v>
      </c>
      <c r="H732" s="212">
        <v>41.5</v>
      </c>
      <c r="I732" s="213"/>
      <c r="J732" s="214">
        <f>ROUND(I732*H732,2)</f>
        <v>0</v>
      </c>
      <c r="K732" s="210" t="s">
        <v>225</v>
      </c>
      <c r="L732" s="39"/>
      <c r="M732" s="215" t="s">
        <v>1</v>
      </c>
      <c r="N732" s="216" t="s">
        <v>40</v>
      </c>
      <c r="O732" s="71"/>
      <c r="P732" s="217">
        <f>O732*H732</f>
        <v>0</v>
      </c>
      <c r="Q732" s="217">
        <v>1.17E-3</v>
      </c>
      <c r="R732" s="217">
        <f>Q732*H732</f>
        <v>4.8555000000000001E-2</v>
      </c>
      <c r="S732" s="217">
        <v>0</v>
      </c>
      <c r="T732" s="218">
        <f>S732*H732</f>
        <v>0</v>
      </c>
      <c r="U732" s="34"/>
      <c r="V732" s="34"/>
      <c r="W732" s="34"/>
      <c r="X732" s="34"/>
      <c r="Y732" s="34"/>
      <c r="Z732" s="34"/>
      <c r="AA732" s="34"/>
      <c r="AB732" s="34"/>
      <c r="AC732" s="34"/>
      <c r="AD732" s="34"/>
      <c r="AE732" s="34"/>
      <c r="AR732" s="219" t="s">
        <v>323</v>
      </c>
      <c r="AT732" s="219" t="s">
        <v>221</v>
      </c>
      <c r="AU732" s="219" t="s">
        <v>84</v>
      </c>
      <c r="AY732" s="17" t="s">
        <v>218</v>
      </c>
      <c r="BE732" s="220">
        <f>IF(N732="základní",J732,0)</f>
        <v>0</v>
      </c>
      <c r="BF732" s="220">
        <f>IF(N732="snížená",J732,0)</f>
        <v>0</v>
      </c>
      <c r="BG732" s="220">
        <f>IF(N732="zákl. přenesená",J732,0)</f>
        <v>0</v>
      </c>
      <c r="BH732" s="220">
        <f>IF(N732="sníž. přenesená",J732,0)</f>
        <v>0</v>
      </c>
      <c r="BI732" s="220">
        <f>IF(N732="nulová",J732,0)</f>
        <v>0</v>
      </c>
      <c r="BJ732" s="17" t="s">
        <v>82</v>
      </c>
      <c r="BK732" s="220">
        <f>ROUND(I732*H732,2)</f>
        <v>0</v>
      </c>
      <c r="BL732" s="17" t="s">
        <v>323</v>
      </c>
      <c r="BM732" s="219" t="s">
        <v>878</v>
      </c>
    </row>
    <row r="733" spans="1:65" s="2" customFormat="1" ht="58.5">
      <c r="A733" s="34"/>
      <c r="B733" s="35"/>
      <c r="C733" s="36"/>
      <c r="D733" s="223" t="s">
        <v>247</v>
      </c>
      <c r="E733" s="36"/>
      <c r="F733" s="243" t="s">
        <v>867</v>
      </c>
      <c r="G733" s="36"/>
      <c r="H733" s="36"/>
      <c r="I733" s="122"/>
      <c r="J733" s="36"/>
      <c r="K733" s="36"/>
      <c r="L733" s="39"/>
      <c r="M733" s="244"/>
      <c r="N733" s="245"/>
      <c r="O733" s="71"/>
      <c r="P733" s="71"/>
      <c r="Q733" s="71"/>
      <c r="R733" s="71"/>
      <c r="S733" s="71"/>
      <c r="T733" s="72"/>
      <c r="U733" s="34"/>
      <c r="V733" s="34"/>
      <c r="W733" s="34"/>
      <c r="X733" s="34"/>
      <c r="Y733" s="34"/>
      <c r="Z733" s="34"/>
      <c r="AA733" s="34"/>
      <c r="AB733" s="34"/>
      <c r="AC733" s="34"/>
      <c r="AD733" s="34"/>
      <c r="AE733" s="34"/>
      <c r="AT733" s="17" t="s">
        <v>247</v>
      </c>
      <c r="AU733" s="17" t="s">
        <v>84</v>
      </c>
    </row>
    <row r="734" spans="1:65" s="13" customFormat="1" ht="22.5">
      <c r="B734" s="221"/>
      <c r="C734" s="222"/>
      <c r="D734" s="223" t="s">
        <v>228</v>
      </c>
      <c r="E734" s="224" t="s">
        <v>1</v>
      </c>
      <c r="F734" s="225" t="s">
        <v>229</v>
      </c>
      <c r="G734" s="222"/>
      <c r="H734" s="224" t="s">
        <v>1</v>
      </c>
      <c r="I734" s="226"/>
      <c r="J734" s="222"/>
      <c r="K734" s="222"/>
      <c r="L734" s="227"/>
      <c r="M734" s="228"/>
      <c r="N734" s="229"/>
      <c r="O734" s="229"/>
      <c r="P734" s="229"/>
      <c r="Q734" s="229"/>
      <c r="R734" s="229"/>
      <c r="S734" s="229"/>
      <c r="T734" s="230"/>
      <c r="AT734" s="231" t="s">
        <v>228</v>
      </c>
      <c r="AU734" s="231" t="s">
        <v>84</v>
      </c>
      <c r="AV734" s="13" t="s">
        <v>82</v>
      </c>
      <c r="AW734" s="13" t="s">
        <v>31</v>
      </c>
      <c r="AX734" s="13" t="s">
        <v>75</v>
      </c>
      <c r="AY734" s="231" t="s">
        <v>218</v>
      </c>
    </row>
    <row r="735" spans="1:65" s="13" customFormat="1" ht="11.25">
      <c r="B735" s="221"/>
      <c r="C735" s="222"/>
      <c r="D735" s="223" t="s">
        <v>228</v>
      </c>
      <c r="E735" s="224" t="s">
        <v>1</v>
      </c>
      <c r="F735" s="225" t="s">
        <v>230</v>
      </c>
      <c r="G735" s="222"/>
      <c r="H735" s="224" t="s">
        <v>1</v>
      </c>
      <c r="I735" s="226"/>
      <c r="J735" s="222"/>
      <c r="K735" s="222"/>
      <c r="L735" s="227"/>
      <c r="M735" s="228"/>
      <c r="N735" s="229"/>
      <c r="O735" s="229"/>
      <c r="P735" s="229"/>
      <c r="Q735" s="229"/>
      <c r="R735" s="229"/>
      <c r="S735" s="229"/>
      <c r="T735" s="230"/>
      <c r="AT735" s="231" t="s">
        <v>228</v>
      </c>
      <c r="AU735" s="231" t="s">
        <v>84</v>
      </c>
      <c r="AV735" s="13" t="s">
        <v>82</v>
      </c>
      <c r="AW735" s="13" t="s">
        <v>31</v>
      </c>
      <c r="AX735" s="13" t="s">
        <v>75</v>
      </c>
      <c r="AY735" s="231" t="s">
        <v>218</v>
      </c>
    </row>
    <row r="736" spans="1:65" s="13" customFormat="1" ht="11.25">
      <c r="B736" s="221"/>
      <c r="C736" s="222"/>
      <c r="D736" s="223" t="s">
        <v>228</v>
      </c>
      <c r="E736" s="224" t="s">
        <v>1</v>
      </c>
      <c r="F736" s="225" t="s">
        <v>879</v>
      </c>
      <c r="G736" s="222"/>
      <c r="H736" s="224" t="s">
        <v>1</v>
      </c>
      <c r="I736" s="226"/>
      <c r="J736" s="222"/>
      <c r="K736" s="222"/>
      <c r="L736" s="227"/>
      <c r="M736" s="228"/>
      <c r="N736" s="229"/>
      <c r="O736" s="229"/>
      <c r="P736" s="229"/>
      <c r="Q736" s="229"/>
      <c r="R736" s="229"/>
      <c r="S736" s="229"/>
      <c r="T736" s="230"/>
      <c r="AT736" s="231" t="s">
        <v>228</v>
      </c>
      <c r="AU736" s="231" t="s">
        <v>84</v>
      </c>
      <c r="AV736" s="13" t="s">
        <v>82</v>
      </c>
      <c r="AW736" s="13" t="s">
        <v>31</v>
      </c>
      <c r="AX736" s="13" t="s">
        <v>75</v>
      </c>
      <c r="AY736" s="231" t="s">
        <v>218</v>
      </c>
    </row>
    <row r="737" spans="1:65" s="14" customFormat="1" ht="11.25">
      <c r="B737" s="232"/>
      <c r="C737" s="233"/>
      <c r="D737" s="223" t="s">
        <v>228</v>
      </c>
      <c r="E737" s="234" t="s">
        <v>1</v>
      </c>
      <c r="F737" s="235" t="s">
        <v>880</v>
      </c>
      <c r="G737" s="233"/>
      <c r="H737" s="236">
        <v>41.5</v>
      </c>
      <c r="I737" s="237"/>
      <c r="J737" s="233"/>
      <c r="K737" s="233"/>
      <c r="L737" s="238"/>
      <c r="M737" s="239"/>
      <c r="N737" s="240"/>
      <c r="O737" s="240"/>
      <c r="P737" s="240"/>
      <c r="Q737" s="240"/>
      <c r="R737" s="240"/>
      <c r="S737" s="240"/>
      <c r="T737" s="241"/>
      <c r="AT737" s="242" t="s">
        <v>228</v>
      </c>
      <c r="AU737" s="242" t="s">
        <v>84</v>
      </c>
      <c r="AV737" s="14" t="s">
        <v>84</v>
      </c>
      <c r="AW737" s="14" t="s">
        <v>31</v>
      </c>
      <c r="AX737" s="14" t="s">
        <v>75</v>
      </c>
      <c r="AY737" s="242" t="s">
        <v>218</v>
      </c>
    </row>
    <row r="738" spans="1:65" s="2" customFormat="1" ht="16.5" customHeight="1">
      <c r="A738" s="34"/>
      <c r="B738" s="35"/>
      <c r="C738" s="246" t="s">
        <v>881</v>
      </c>
      <c r="D738" s="246" t="s">
        <v>329</v>
      </c>
      <c r="E738" s="247" t="s">
        <v>882</v>
      </c>
      <c r="F738" s="248" t="s">
        <v>883</v>
      </c>
      <c r="G738" s="249" t="s">
        <v>245</v>
      </c>
      <c r="H738" s="250">
        <v>43.575000000000003</v>
      </c>
      <c r="I738" s="251"/>
      <c r="J738" s="252">
        <f>ROUND(I738*H738,2)</f>
        <v>0</v>
      </c>
      <c r="K738" s="248" t="s">
        <v>225</v>
      </c>
      <c r="L738" s="253"/>
      <c r="M738" s="254" t="s">
        <v>1</v>
      </c>
      <c r="N738" s="255" t="s">
        <v>40</v>
      </c>
      <c r="O738" s="71"/>
      <c r="P738" s="217">
        <f>O738*H738</f>
        <v>0</v>
      </c>
      <c r="Q738" s="217">
        <v>2.2000000000000001E-3</v>
      </c>
      <c r="R738" s="217">
        <f>Q738*H738</f>
        <v>9.5865000000000006E-2</v>
      </c>
      <c r="S738" s="217">
        <v>0</v>
      </c>
      <c r="T738" s="218">
        <f>S738*H738</f>
        <v>0</v>
      </c>
      <c r="U738" s="34"/>
      <c r="V738" s="34"/>
      <c r="W738" s="34"/>
      <c r="X738" s="34"/>
      <c r="Y738" s="34"/>
      <c r="Z738" s="34"/>
      <c r="AA738" s="34"/>
      <c r="AB738" s="34"/>
      <c r="AC738" s="34"/>
      <c r="AD738" s="34"/>
      <c r="AE738" s="34"/>
      <c r="AR738" s="219" t="s">
        <v>415</v>
      </c>
      <c r="AT738" s="219" t="s">
        <v>329</v>
      </c>
      <c r="AU738" s="219" t="s">
        <v>84</v>
      </c>
      <c r="AY738" s="17" t="s">
        <v>218</v>
      </c>
      <c r="BE738" s="220">
        <f>IF(N738="základní",J738,0)</f>
        <v>0</v>
      </c>
      <c r="BF738" s="220">
        <f>IF(N738="snížená",J738,0)</f>
        <v>0</v>
      </c>
      <c r="BG738" s="220">
        <f>IF(N738="zákl. přenesená",J738,0)</f>
        <v>0</v>
      </c>
      <c r="BH738" s="220">
        <f>IF(N738="sníž. přenesená",J738,0)</f>
        <v>0</v>
      </c>
      <c r="BI738" s="220">
        <f>IF(N738="nulová",J738,0)</f>
        <v>0</v>
      </c>
      <c r="BJ738" s="17" t="s">
        <v>82</v>
      </c>
      <c r="BK738" s="220">
        <f>ROUND(I738*H738,2)</f>
        <v>0</v>
      </c>
      <c r="BL738" s="17" t="s">
        <v>323</v>
      </c>
      <c r="BM738" s="219" t="s">
        <v>884</v>
      </c>
    </row>
    <row r="739" spans="1:65" s="14" customFormat="1" ht="11.25">
      <c r="B739" s="232"/>
      <c r="C739" s="233"/>
      <c r="D739" s="223" t="s">
        <v>228</v>
      </c>
      <c r="E739" s="233"/>
      <c r="F739" s="235" t="s">
        <v>885</v>
      </c>
      <c r="G739" s="233"/>
      <c r="H739" s="236">
        <v>43.575000000000003</v>
      </c>
      <c r="I739" s="237"/>
      <c r="J739" s="233"/>
      <c r="K739" s="233"/>
      <c r="L739" s="238"/>
      <c r="M739" s="239"/>
      <c r="N739" s="240"/>
      <c r="O739" s="240"/>
      <c r="P739" s="240"/>
      <c r="Q739" s="240"/>
      <c r="R739" s="240"/>
      <c r="S739" s="240"/>
      <c r="T739" s="241"/>
      <c r="AT739" s="242" t="s">
        <v>228</v>
      </c>
      <c r="AU739" s="242" t="s">
        <v>84</v>
      </c>
      <c r="AV739" s="14" t="s">
        <v>84</v>
      </c>
      <c r="AW739" s="14" t="s">
        <v>4</v>
      </c>
      <c r="AX739" s="14" t="s">
        <v>82</v>
      </c>
      <c r="AY739" s="242" t="s">
        <v>218</v>
      </c>
    </row>
    <row r="740" spans="1:65" s="2" customFormat="1" ht="21.75" customHeight="1">
      <c r="A740" s="34"/>
      <c r="B740" s="35"/>
      <c r="C740" s="208" t="s">
        <v>886</v>
      </c>
      <c r="D740" s="208" t="s">
        <v>221</v>
      </c>
      <c r="E740" s="209" t="s">
        <v>887</v>
      </c>
      <c r="F740" s="210" t="s">
        <v>888</v>
      </c>
      <c r="G740" s="211" t="s">
        <v>238</v>
      </c>
      <c r="H740" s="212">
        <v>0.58599999999999997</v>
      </c>
      <c r="I740" s="213"/>
      <c r="J740" s="214">
        <f>ROUND(I740*H740,2)</f>
        <v>0</v>
      </c>
      <c r="K740" s="210" t="s">
        <v>225</v>
      </c>
      <c r="L740" s="39"/>
      <c r="M740" s="215" t="s">
        <v>1</v>
      </c>
      <c r="N740" s="216" t="s">
        <v>40</v>
      </c>
      <c r="O740" s="71"/>
      <c r="P740" s="217">
        <f>O740*H740</f>
        <v>0</v>
      </c>
      <c r="Q740" s="217">
        <v>0</v>
      </c>
      <c r="R740" s="217">
        <f>Q740*H740</f>
        <v>0</v>
      </c>
      <c r="S740" s="217">
        <v>0</v>
      </c>
      <c r="T740" s="218">
        <f>S740*H740</f>
        <v>0</v>
      </c>
      <c r="U740" s="34"/>
      <c r="V740" s="34"/>
      <c r="W740" s="34"/>
      <c r="X740" s="34"/>
      <c r="Y740" s="34"/>
      <c r="Z740" s="34"/>
      <c r="AA740" s="34"/>
      <c r="AB740" s="34"/>
      <c r="AC740" s="34"/>
      <c r="AD740" s="34"/>
      <c r="AE740" s="34"/>
      <c r="AR740" s="219" t="s">
        <v>323</v>
      </c>
      <c r="AT740" s="219" t="s">
        <v>221</v>
      </c>
      <c r="AU740" s="219" t="s">
        <v>84</v>
      </c>
      <c r="AY740" s="17" t="s">
        <v>218</v>
      </c>
      <c r="BE740" s="220">
        <f>IF(N740="základní",J740,0)</f>
        <v>0</v>
      </c>
      <c r="BF740" s="220">
        <f>IF(N740="snížená",J740,0)</f>
        <v>0</v>
      </c>
      <c r="BG740" s="220">
        <f>IF(N740="zákl. přenesená",J740,0)</f>
        <v>0</v>
      </c>
      <c r="BH740" s="220">
        <f>IF(N740="sníž. přenesená",J740,0)</f>
        <v>0</v>
      </c>
      <c r="BI740" s="220">
        <f>IF(N740="nulová",J740,0)</f>
        <v>0</v>
      </c>
      <c r="BJ740" s="17" t="s">
        <v>82</v>
      </c>
      <c r="BK740" s="220">
        <f>ROUND(I740*H740,2)</f>
        <v>0</v>
      </c>
      <c r="BL740" s="17" t="s">
        <v>323</v>
      </c>
      <c r="BM740" s="219" t="s">
        <v>889</v>
      </c>
    </row>
    <row r="741" spans="1:65" s="2" customFormat="1" ht="126.75">
      <c r="A741" s="34"/>
      <c r="B741" s="35"/>
      <c r="C741" s="36"/>
      <c r="D741" s="223" t="s">
        <v>247</v>
      </c>
      <c r="E741" s="36"/>
      <c r="F741" s="243" t="s">
        <v>890</v>
      </c>
      <c r="G741" s="36"/>
      <c r="H741" s="36"/>
      <c r="I741" s="122"/>
      <c r="J741" s="36"/>
      <c r="K741" s="36"/>
      <c r="L741" s="39"/>
      <c r="M741" s="244"/>
      <c r="N741" s="245"/>
      <c r="O741" s="71"/>
      <c r="P741" s="71"/>
      <c r="Q741" s="71"/>
      <c r="R741" s="71"/>
      <c r="S741" s="71"/>
      <c r="T741" s="72"/>
      <c r="U741" s="34"/>
      <c r="V741" s="34"/>
      <c r="W741" s="34"/>
      <c r="X741" s="34"/>
      <c r="Y741" s="34"/>
      <c r="Z741" s="34"/>
      <c r="AA741" s="34"/>
      <c r="AB741" s="34"/>
      <c r="AC741" s="34"/>
      <c r="AD741" s="34"/>
      <c r="AE741" s="34"/>
      <c r="AT741" s="17" t="s">
        <v>247</v>
      </c>
      <c r="AU741" s="17" t="s">
        <v>84</v>
      </c>
    </row>
    <row r="742" spans="1:65" s="12" customFormat="1" ht="22.9" customHeight="1">
      <c r="B742" s="192"/>
      <c r="C742" s="193"/>
      <c r="D742" s="194" t="s">
        <v>74</v>
      </c>
      <c r="E742" s="206" t="s">
        <v>891</v>
      </c>
      <c r="F742" s="206" t="s">
        <v>892</v>
      </c>
      <c r="G742" s="193"/>
      <c r="H742" s="193"/>
      <c r="I742" s="196"/>
      <c r="J742" s="207">
        <f>BK742</f>
        <v>0</v>
      </c>
      <c r="K742" s="193"/>
      <c r="L742" s="198"/>
      <c r="M742" s="199"/>
      <c r="N742" s="200"/>
      <c r="O742" s="200"/>
      <c r="P742" s="201">
        <f>SUM(P743:P810)</f>
        <v>0</v>
      </c>
      <c r="Q742" s="200"/>
      <c r="R742" s="201">
        <f>SUM(R743:R810)</f>
        <v>0.57423736999999986</v>
      </c>
      <c r="S742" s="200"/>
      <c r="T742" s="202">
        <f>SUM(T743:T810)</f>
        <v>0.76616200000000001</v>
      </c>
      <c r="AR742" s="203" t="s">
        <v>82</v>
      </c>
      <c r="AT742" s="204" t="s">
        <v>74</v>
      </c>
      <c r="AU742" s="204" t="s">
        <v>82</v>
      </c>
      <c r="AY742" s="203" t="s">
        <v>218</v>
      </c>
      <c r="BK742" s="205">
        <f>SUM(BK743:BK810)</f>
        <v>0</v>
      </c>
    </row>
    <row r="743" spans="1:65" s="2" customFormat="1" ht="16.5" customHeight="1">
      <c r="A743" s="34"/>
      <c r="B743" s="35"/>
      <c r="C743" s="208" t="s">
        <v>893</v>
      </c>
      <c r="D743" s="208" t="s">
        <v>221</v>
      </c>
      <c r="E743" s="209" t="s">
        <v>894</v>
      </c>
      <c r="F743" s="210" t="s">
        <v>895</v>
      </c>
      <c r="G743" s="211" t="s">
        <v>260</v>
      </c>
      <c r="H743" s="212">
        <v>30.92</v>
      </c>
      <c r="I743" s="213"/>
      <c r="J743" s="214">
        <f>ROUND(I743*H743,2)</f>
        <v>0</v>
      </c>
      <c r="K743" s="210" t="s">
        <v>1</v>
      </c>
      <c r="L743" s="39"/>
      <c r="M743" s="215" t="s">
        <v>1</v>
      </c>
      <c r="N743" s="216" t="s">
        <v>40</v>
      </c>
      <c r="O743" s="71"/>
      <c r="P743" s="217">
        <f>O743*H743</f>
        <v>0</v>
      </c>
      <c r="Q743" s="217">
        <v>2.1000000000000001E-4</v>
      </c>
      <c r="R743" s="217">
        <f>Q743*H743</f>
        <v>6.4932000000000011E-3</v>
      </c>
      <c r="S743" s="217">
        <v>0</v>
      </c>
      <c r="T743" s="218">
        <f>S743*H743</f>
        <v>0</v>
      </c>
      <c r="U743" s="34"/>
      <c r="V743" s="34"/>
      <c r="W743" s="34"/>
      <c r="X743" s="34"/>
      <c r="Y743" s="34"/>
      <c r="Z743" s="34"/>
      <c r="AA743" s="34"/>
      <c r="AB743" s="34"/>
      <c r="AC743" s="34"/>
      <c r="AD743" s="34"/>
      <c r="AE743" s="34"/>
      <c r="AR743" s="219" t="s">
        <v>323</v>
      </c>
      <c r="AT743" s="219" t="s">
        <v>221</v>
      </c>
      <c r="AU743" s="219" t="s">
        <v>84</v>
      </c>
      <c r="AY743" s="17" t="s">
        <v>218</v>
      </c>
      <c r="BE743" s="220">
        <f>IF(N743="základní",J743,0)</f>
        <v>0</v>
      </c>
      <c r="BF743" s="220">
        <f>IF(N743="snížená",J743,0)</f>
        <v>0</v>
      </c>
      <c r="BG743" s="220">
        <f>IF(N743="zákl. přenesená",J743,0)</f>
        <v>0</v>
      </c>
      <c r="BH743" s="220">
        <f>IF(N743="sníž. přenesená",J743,0)</f>
        <v>0</v>
      </c>
      <c r="BI743" s="220">
        <f>IF(N743="nulová",J743,0)</f>
        <v>0</v>
      </c>
      <c r="BJ743" s="17" t="s">
        <v>82</v>
      </c>
      <c r="BK743" s="220">
        <f>ROUND(I743*H743,2)</f>
        <v>0</v>
      </c>
      <c r="BL743" s="17" t="s">
        <v>323</v>
      </c>
      <c r="BM743" s="219" t="s">
        <v>896</v>
      </c>
    </row>
    <row r="744" spans="1:65" s="13" customFormat="1" ht="22.5">
      <c r="B744" s="221"/>
      <c r="C744" s="222"/>
      <c r="D744" s="223" t="s">
        <v>228</v>
      </c>
      <c r="E744" s="224" t="s">
        <v>1</v>
      </c>
      <c r="F744" s="225" t="s">
        <v>229</v>
      </c>
      <c r="G744" s="222"/>
      <c r="H744" s="224" t="s">
        <v>1</v>
      </c>
      <c r="I744" s="226"/>
      <c r="J744" s="222"/>
      <c r="K744" s="222"/>
      <c r="L744" s="227"/>
      <c r="M744" s="228"/>
      <c r="N744" s="229"/>
      <c r="O744" s="229"/>
      <c r="P744" s="229"/>
      <c r="Q744" s="229"/>
      <c r="R744" s="229"/>
      <c r="S744" s="229"/>
      <c r="T744" s="230"/>
      <c r="AT744" s="231" t="s">
        <v>228</v>
      </c>
      <c r="AU744" s="231" t="s">
        <v>84</v>
      </c>
      <c r="AV744" s="13" t="s">
        <v>82</v>
      </c>
      <c r="AW744" s="13" t="s">
        <v>31</v>
      </c>
      <c r="AX744" s="13" t="s">
        <v>75</v>
      </c>
      <c r="AY744" s="231" t="s">
        <v>218</v>
      </c>
    </row>
    <row r="745" spans="1:65" s="13" customFormat="1" ht="11.25">
      <c r="B745" s="221"/>
      <c r="C745" s="222"/>
      <c r="D745" s="223" t="s">
        <v>228</v>
      </c>
      <c r="E745" s="224" t="s">
        <v>1</v>
      </c>
      <c r="F745" s="225" t="s">
        <v>230</v>
      </c>
      <c r="G745" s="222"/>
      <c r="H745" s="224" t="s">
        <v>1</v>
      </c>
      <c r="I745" s="226"/>
      <c r="J745" s="222"/>
      <c r="K745" s="222"/>
      <c r="L745" s="227"/>
      <c r="M745" s="228"/>
      <c r="N745" s="229"/>
      <c r="O745" s="229"/>
      <c r="P745" s="229"/>
      <c r="Q745" s="229"/>
      <c r="R745" s="229"/>
      <c r="S745" s="229"/>
      <c r="T745" s="230"/>
      <c r="AT745" s="231" t="s">
        <v>228</v>
      </c>
      <c r="AU745" s="231" t="s">
        <v>84</v>
      </c>
      <c r="AV745" s="13" t="s">
        <v>82</v>
      </c>
      <c r="AW745" s="13" t="s">
        <v>31</v>
      </c>
      <c r="AX745" s="13" t="s">
        <v>75</v>
      </c>
      <c r="AY745" s="231" t="s">
        <v>218</v>
      </c>
    </row>
    <row r="746" spans="1:65" s="13" customFormat="1" ht="11.25">
      <c r="B746" s="221"/>
      <c r="C746" s="222"/>
      <c r="D746" s="223" t="s">
        <v>228</v>
      </c>
      <c r="E746" s="224" t="s">
        <v>1</v>
      </c>
      <c r="F746" s="225" t="s">
        <v>897</v>
      </c>
      <c r="G746" s="222"/>
      <c r="H746" s="224" t="s">
        <v>1</v>
      </c>
      <c r="I746" s="226"/>
      <c r="J746" s="222"/>
      <c r="K746" s="222"/>
      <c r="L746" s="227"/>
      <c r="M746" s="228"/>
      <c r="N746" s="229"/>
      <c r="O746" s="229"/>
      <c r="P746" s="229"/>
      <c r="Q746" s="229"/>
      <c r="R746" s="229"/>
      <c r="S746" s="229"/>
      <c r="T746" s="230"/>
      <c r="AT746" s="231" t="s">
        <v>228</v>
      </c>
      <c r="AU746" s="231" t="s">
        <v>84</v>
      </c>
      <c r="AV746" s="13" t="s">
        <v>82</v>
      </c>
      <c r="AW746" s="13" t="s">
        <v>31</v>
      </c>
      <c r="AX746" s="13" t="s">
        <v>75</v>
      </c>
      <c r="AY746" s="231" t="s">
        <v>218</v>
      </c>
    </row>
    <row r="747" spans="1:65" s="13" customFormat="1" ht="11.25">
      <c r="B747" s="221"/>
      <c r="C747" s="222"/>
      <c r="D747" s="223" t="s">
        <v>228</v>
      </c>
      <c r="E747" s="224" t="s">
        <v>1</v>
      </c>
      <c r="F747" s="225" t="s">
        <v>898</v>
      </c>
      <c r="G747" s="222"/>
      <c r="H747" s="224" t="s">
        <v>1</v>
      </c>
      <c r="I747" s="226"/>
      <c r="J747" s="222"/>
      <c r="K747" s="222"/>
      <c r="L747" s="227"/>
      <c r="M747" s="228"/>
      <c r="N747" s="229"/>
      <c r="O747" s="229"/>
      <c r="P747" s="229"/>
      <c r="Q747" s="229"/>
      <c r="R747" s="229"/>
      <c r="S747" s="229"/>
      <c r="T747" s="230"/>
      <c r="AT747" s="231" t="s">
        <v>228</v>
      </c>
      <c r="AU747" s="231" t="s">
        <v>84</v>
      </c>
      <c r="AV747" s="13" t="s">
        <v>82</v>
      </c>
      <c r="AW747" s="13" t="s">
        <v>31</v>
      </c>
      <c r="AX747" s="13" t="s">
        <v>75</v>
      </c>
      <c r="AY747" s="231" t="s">
        <v>218</v>
      </c>
    </row>
    <row r="748" spans="1:65" s="14" customFormat="1" ht="11.25">
      <c r="B748" s="232"/>
      <c r="C748" s="233"/>
      <c r="D748" s="223" t="s">
        <v>228</v>
      </c>
      <c r="E748" s="234" t="s">
        <v>1</v>
      </c>
      <c r="F748" s="235" t="s">
        <v>899</v>
      </c>
      <c r="G748" s="233"/>
      <c r="H748" s="236">
        <v>18.8</v>
      </c>
      <c r="I748" s="237"/>
      <c r="J748" s="233"/>
      <c r="K748" s="233"/>
      <c r="L748" s="238"/>
      <c r="M748" s="239"/>
      <c r="N748" s="240"/>
      <c r="O748" s="240"/>
      <c r="P748" s="240"/>
      <c r="Q748" s="240"/>
      <c r="R748" s="240"/>
      <c r="S748" s="240"/>
      <c r="T748" s="241"/>
      <c r="AT748" s="242" t="s">
        <v>228</v>
      </c>
      <c r="AU748" s="242" t="s">
        <v>84</v>
      </c>
      <c r="AV748" s="14" t="s">
        <v>84</v>
      </c>
      <c r="AW748" s="14" t="s">
        <v>31</v>
      </c>
      <c r="AX748" s="14" t="s">
        <v>75</v>
      </c>
      <c r="AY748" s="242" t="s">
        <v>218</v>
      </c>
    </row>
    <row r="749" spans="1:65" s="13" customFormat="1" ht="11.25">
      <c r="B749" s="221"/>
      <c r="C749" s="222"/>
      <c r="D749" s="223" t="s">
        <v>228</v>
      </c>
      <c r="E749" s="224" t="s">
        <v>1</v>
      </c>
      <c r="F749" s="225" t="s">
        <v>900</v>
      </c>
      <c r="G749" s="222"/>
      <c r="H749" s="224" t="s">
        <v>1</v>
      </c>
      <c r="I749" s="226"/>
      <c r="J749" s="222"/>
      <c r="K749" s="222"/>
      <c r="L749" s="227"/>
      <c r="M749" s="228"/>
      <c r="N749" s="229"/>
      <c r="O749" s="229"/>
      <c r="P749" s="229"/>
      <c r="Q749" s="229"/>
      <c r="R749" s="229"/>
      <c r="S749" s="229"/>
      <c r="T749" s="230"/>
      <c r="AT749" s="231" t="s">
        <v>228</v>
      </c>
      <c r="AU749" s="231" t="s">
        <v>84</v>
      </c>
      <c r="AV749" s="13" t="s">
        <v>82</v>
      </c>
      <c r="AW749" s="13" t="s">
        <v>31</v>
      </c>
      <c r="AX749" s="13" t="s">
        <v>75</v>
      </c>
      <c r="AY749" s="231" t="s">
        <v>218</v>
      </c>
    </row>
    <row r="750" spans="1:65" s="14" customFormat="1" ht="11.25">
      <c r="B750" s="232"/>
      <c r="C750" s="233"/>
      <c r="D750" s="223" t="s">
        <v>228</v>
      </c>
      <c r="E750" s="234" t="s">
        <v>1</v>
      </c>
      <c r="F750" s="235" t="s">
        <v>901</v>
      </c>
      <c r="G750" s="233"/>
      <c r="H750" s="236">
        <v>12.12</v>
      </c>
      <c r="I750" s="237"/>
      <c r="J750" s="233"/>
      <c r="K750" s="233"/>
      <c r="L750" s="238"/>
      <c r="M750" s="239"/>
      <c r="N750" s="240"/>
      <c r="O750" s="240"/>
      <c r="P750" s="240"/>
      <c r="Q750" s="240"/>
      <c r="R750" s="240"/>
      <c r="S750" s="240"/>
      <c r="T750" s="241"/>
      <c r="AT750" s="242" t="s">
        <v>228</v>
      </c>
      <c r="AU750" s="242" t="s">
        <v>84</v>
      </c>
      <c r="AV750" s="14" t="s">
        <v>84</v>
      </c>
      <c r="AW750" s="14" t="s">
        <v>31</v>
      </c>
      <c r="AX750" s="14" t="s">
        <v>75</v>
      </c>
      <c r="AY750" s="242" t="s">
        <v>218</v>
      </c>
    </row>
    <row r="751" spans="1:65" s="2" customFormat="1" ht="21.75" customHeight="1">
      <c r="A751" s="34"/>
      <c r="B751" s="35"/>
      <c r="C751" s="208" t="s">
        <v>902</v>
      </c>
      <c r="D751" s="208" t="s">
        <v>221</v>
      </c>
      <c r="E751" s="209" t="s">
        <v>903</v>
      </c>
      <c r="F751" s="210" t="s">
        <v>904</v>
      </c>
      <c r="G751" s="211" t="s">
        <v>245</v>
      </c>
      <c r="H751" s="212">
        <v>20.399999999999999</v>
      </c>
      <c r="I751" s="213"/>
      <c r="J751" s="214">
        <f>ROUND(I751*H751,2)</f>
        <v>0</v>
      </c>
      <c r="K751" s="210" t="s">
        <v>225</v>
      </c>
      <c r="L751" s="39"/>
      <c r="M751" s="215" t="s">
        <v>1</v>
      </c>
      <c r="N751" s="216" t="s">
        <v>40</v>
      </c>
      <c r="O751" s="71"/>
      <c r="P751" s="217">
        <f>O751*H751</f>
        <v>0</v>
      </c>
      <c r="Q751" s="217">
        <v>2.2450000000000001E-2</v>
      </c>
      <c r="R751" s="217">
        <f>Q751*H751</f>
        <v>0.45798</v>
      </c>
      <c r="S751" s="217">
        <v>0</v>
      </c>
      <c r="T751" s="218">
        <f>S751*H751</f>
        <v>0</v>
      </c>
      <c r="U751" s="34"/>
      <c r="V751" s="34"/>
      <c r="W751" s="34"/>
      <c r="X751" s="34"/>
      <c r="Y751" s="34"/>
      <c r="Z751" s="34"/>
      <c r="AA751" s="34"/>
      <c r="AB751" s="34"/>
      <c r="AC751" s="34"/>
      <c r="AD751" s="34"/>
      <c r="AE751" s="34"/>
      <c r="AR751" s="219" t="s">
        <v>323</v>
      </c>
      <c r="AT751" s="219" t="s">
        <v>221</v>
      </c>
      <c r="AU751" s="219" t="s">
        <v>84</v>
      </c>
      <c r="AY751" s="17" t="s">
        <v>218</v>
      </c>
      <c r="BE751" s="220">
        <f>IF(N751="základní",J751,0)</f>
        <v>0</v>
      </c>
      <c r="BF751" s="220">
        <f>IF(N751="snížená",J751,0)</f>
        <v>0</v>
      </c>
      <c r="BG751" s="220">
        <f>IF(N751="zákl. přenesená",J751,0)</f>
        <v>0</v>
      </c>
      <c r="BH751" s="220">
        <f>IF(N751="sníž. přenesená",J751,0)</f>
        <v>0</v>
      </c>
      <c r="BI751" s="220">
        <f>IF(N751="nulová",J751,0)</f>
        <v>0</v>
      </c>
      <c r="BJ751" s="17" t="s">
        <v>82</v>
      </c>
      <c r="BK751" s="220">
        <f>ROUND(I751*H751,2)</f>
        <v>0</v>
      </c>
      <c r="BL751" s="17" t="s">
        <v>323</v>
      </c>
      <c r="BM751" s="219" t="s">
        <v>905</v>
      </c>
    </row>
    <row r="752" spans="1:65" s="13" customFormat="1" ht="22.5">
      <c r="B752" s="221"/>
      <c r="C752" s="222"/>
      <c r="D752" s="223" t="s">
        <v>228</v>
      </c>
      <c r="E752" s="224" t="s">
        <v>1</v>
      </c>
      <c r="F752" s="225" t="s">
        <v>229</v>
      </c>
      <c r="G752" s="222"/>
      <c r="H752" s="224" t="s">
        <v>1</v>
      </c>
      <c r="I752" s="226"/>
      <c r="J752" s="222"/>
      <c r="K752" s="222"/>
      <c r="L752" s="227"/>
      <c r="M752" s="228"/>
      <c r="N752" s="229"/>
      <c r="O752" s="229"/>
      <c r="P752" s="229"/>
      <c r="Q752" s="229"/>
      <c r="R752" s="229"/>
      <c r="S752" s="229"/>
      <c r="T752" s="230"/>
      <c r="AT752" s="231" t="s">
        <v>228</v>
      </c>
      <c r="AU752" s="231" t="s">
        <v>84</v>
      </c>
      <c r="AV752" s="13" t="s">
        <v>82</v>
      </c>
      <c r="AW752" s="13" t="s">
        <v>31</v>
      </c>
      <c r="AX752" s="13" t="s">
        <v>75</v>
      </c>
      <c r="AY752" s="231" t="s">
        <v>218</v>
      </c>
    </row>
    <row r="753" spans="1:65" s="13" customFormat="1" ht="11.25">
      <c r="B753" s="221"/>
      <c r="C753" s="222"/>
      <c r="D753" s="223" t="s">
        <v>228</v>
      </c>
      <c r="E753" s="224" t="s">
        <v>1</v>
      </c>
      <c r="F753" s="225" t="s">
        <v>230</v>
      </c>
      <c r="G753" s="222"/>
      <c r="H753" s="224" t="s">
        <v>1</v>
      </c>
      <c r="I753" s="226"/>
      <c r="J753" s="222"/>
      <c r="K753" s="222"/>
      <c r="L753" s="227"/>
      <c r="M753" s="228"/>
      <c r="N753" s="229"/>
      <c r="O753" s="229"/>
      <c r="P753" s="229"/>
      <c r="Q753" s="229"/>
      <c r="R753" s="229"/>
      <c r="S753" s="229"/>
      <c r="T753" s="230"/>
      <c r="AT753" s="231" t="s">
        <v>228</v>
      </c>
      <c r="AU753" s="231" t="s">
        <v>84</v>
      </c>
      <c r="AV753" s="13" t="s">
        <v>82</v>
      </c>
      <c r="AW753" s="13" t="s">
        <v>31</v>
      </c>
      <c r="AX753" s="13" t="s">
        <v>75</v>
      </c>
      <c r="AY753" s="231" t="s">
        <v>218</v>
      </c>
    </row>
    <row r="754" spans="1:65" s="13" customFormat="1" ht="11.25">
      <c r="B754" s="221"/>
      <c r="C754" s="222"/>
      <c r="D754" s="223" t="s">
        <v>228</v>
      </c>
      <c r="E754" s="224" t="s">
        <v>1</v>
      </c>
      <c r="F754" s="225" t="s">
        <v>898</v>
      </c>
      <c r="G754" s="222"/>
      <c r="H754" s="224" t="s">
        <v>1</v>
      </c>
      <c r="I754" s="226"/>
      <c r="J754" s="222"/>
      <c r="K754" s="222"/>
      <c r="L754" s="227"/>
      <c r="M754" s="228"/>
      <c r="N754" s="229"/>
      <c r="O754" s="229"/>
      <c r="P754" s="229"/>
      <c r="Q754" s="229"/>
      <c r="R754" s="229"/>
      <c r="S754" s="229"/>
      <c r="T754" s="230"/>
      <c r="AT754" s="231" t="s">
        <v>228</v>
      </c>
      <c r="AU754" s="231" t="s">
        <v>84</v>
      </c>
      <c r="AV754" s="13" t="s">
        <v>82</v>
      </c>
      <c r="AW754" s="13" t="s">
        <v>31</v>
      </c>
      <c r="AX754" s="13" t="s">
        <v>75</v>
      </c>
      <c r="AY754" s="231" t="s">
        <v>218</v>
      </c>
    </row>
    <row r="755" spans="1:65" s="14" customFormat="1" ht="11.25">
      <c r="B755" s="232"/>
      <c r="C755" s="233"/>
      <c r="D755" s="223" t="s">
        <v>228</v>
      </c>
      <c r="E755" s="234" t="s">
        <v>1</v>
      </c>
      <c r="F755" s="235" t="s">
        <v>906</v>
      </c>
      <c r="G755" s="233"/>
      <c r="H755" s="236">
        <v>20.399999999999999</v>
      </c>
      <c r="I755" s="237"/>
      <c r="J755" s="233"/>
      <c r="K755" s="233"/>
      <c r="L755" s="238"/>
      <c r="M755" s="239"/>
      <c r="N755" s="240"/>
      <c r="O755" s="240"/>
      <c r="P755" s="240"/>
      <c r="Q755" s="240"/>
      <c r="R755" s="240"/>
      <c r="S755" s="240"/>
      <c r="T755" s="241"/>
      <c r="AT755" s="242" t="s">
        <v>228</v>
      </c>
      <c r="AU755" s="242" t="s">
        <v>84</v>
      </c>
      <c r="AV755" s="14" t="s">
        <v>84</v>
      </c>
      <c r="AW755" s="14" t="s">
        <v>31</v>
      </c>
      <c r="AX755" s="14" t="s">
        <v>75</v>
      </c>
      <c r="AY755" s="242" t="s">
        <v>218</v>
      </c>
    </row>
    <row r="756" spans="1:65" s="2" customFormat="1" ht="21.75" customHeight="1">
      <c r="A756" s="34"/>
      <c r="B756" s="35"/>
      <c r="C756" s="208" t="s">
        <v>907</v>
      </c>
      <c r="D756" s="208" t="s">
        <v>221</v>
      </c>
      <c r="E756" s="209" t="s">
        <v>908</v>
      </c>
      <c r="F756" s="210" t="s">
        <v>909</v>
      </c>
      <c r="G756" s="211" t="s">
        <v>245</v>
      </c>
      <c r="H756" s="212">
        <v>4.3920000000000003</v>
      </c>
      <c r="I756" s="213"/>
      <c r="J756" s="214">
        <f>ROUND(I756*H756,2)</f>
        <v>0</v>
      </c>
      <c r="K756" s="210" t="s">
        <v>225</v>
      </c>
      <c r="L756" s="39"/>
      <c r="M756" s="215" t="s">
        <v>1</v>
      </c>
      <c r="N756" s="216" t="s">
        <v>40</v>
      </c>
      <c r="O756" s="71"/>
      <c r="P756" s="217">
        <f>O756*H756</f>
        <v>0</v>
      </c>
      <c r="Q756" s="217">
        <v>1.256E-2</v>
      </c>
      <c r="R756" s="217">
        <f>Q756*H756</f>
        <v>5.5163520000000008E-2</v>
      </c>
      <c r="S756" s="217">
        <v>0</v>
      </c>
      <c r="T756" s="218">
        <f>S756*H756</f>
        <v>0</v>
      </c>
      <c r="U756" s="34"/>
      <c r="V756" s="34"/>
      <c r="W756" s="34"/>
      <c r="X756" s="34"/>
      <c r="Y756" s="34"/>
      <c r="Z756" s="34"/>
      <c r="AA756" s="34"/>
      <c r="AB756" s="34"/>
      <c r="AC756" s="34"/>
      <c r="AD756" s="34"/>
      <c r="AE756" s="34"/>
      <c r="AR756" s="219" t="s">
        <v>323</v>
      </c>
      <c r="AT756" s="219" t="s">
        <v>221</v>
      </c>
      <c r="AU756" s="219" t="s">
        <v>84</v>
      </c>
      <c r="AY756" s="17" t="s">
        <v>218</v>
      </c>
      <c r="BE756" s="220">
        <f>IF(N756="základní",J756,0)</f>
        <v>0</v>
      </c>
      <c r="BF756" s="220">
        <f>IF(N756="snížená",J756,0)</f>
        <v>0</v>
      </c>
      <c r="BG756" s="220">
        <f>IF(N756="zákl. přenesená",J756,0)</f>
        <v>0</v>
      </c>
      <c r="BH756" s="220">
        <f>IF(N756="sníž. přenesená",J756,0)</f>
        <v>0</v>
      </c>
      <c r="BI756" s="220">
        <f>IF(N756="nulová",J756,0)</f>
        <v>0</v>
      </c>
      <c r="BJ756" s="17" t="s">
        <v>82</v>
      </c>
      <c r="BK756" s="220">
        <f>ROUND(I756*H756,2)</f>
        <v>0</v>
      </c>
      <c r="BL756" s="17" t="s">
        <v>323</v>
      </c>
      <c r="BM756" s="219" t="s">
        <v>910</v>
      </c>
    </row>
    <row r="757" spans="1:65" s="2" customFormat="1" ht="126.75">
      <c r="A757" s="34"/>
      <c r="B757" s="35"/>
      <c r="C757" s="36"/>
      <c r="D757" s="223" t="s">
        <v>247</v>
      </c>
      <c r="E757" s="36"/>
      <c r="F757" s="243" t="s">
        <v>911</v>
      </c>
      <c r="G757" s="36"/>
      <c r="H757" s="36"/>
      <c r="I757" s="122"/>
      <c r="J757" s="36"/>
      <c r="K757" s="36"/>
      <c r="L757" s="39"/>
      <c r="M757" s="244"/>
      <c r="N757" s="245"/>
      <c r="O757" s="71"/>
      <c r="P757" s="71"/>
      <c r="Q757" s="71"/>
      <c r="R757" s="71"/>
      <c r="S757" s="71"/>
      <c r="T757" s="72"/>
      <c r="U757" s="34"/>
      <c r="V757" s="34"/>
      <c r="W757" s="34"/>
      <c r="X757" s="34"/>
      <c r="Y757" s="34"/>
      <c r="Z757" s="34"/>
      <c r="AA757" s="34"/>
      <c r="AB757" s="34"/>
      <c r="AC757" s="34"/>
      <c r="AD757" s="34"/>
      <c r="AE757" s="34"/>
      <c r="AT757" s="17" t="s">
        <v>247</v>
      </c>
      <c r="AU757" s="17" t="s">
        <v>84</v>
      </c>
    </row>
    <row r="758" spans="1:65" s="13" customFormat="1" ht="22.5">
      <c r="B758" s="221"/>
      <c r="C758" s="222"/>
      <c r="D758" s="223" t="s">
        <v>228</v>
      </c>
      <c r="E758" s="224" t="s">
        <v>1</v>
      </c>
      <c r="F758" s="225" t="s">
        <v>229</v>
      </c>
      <c r="G758" s="222"/>
      <c r="H758" s="224" t="s">
        <v>1</v>
      </c>
      <c r="I758" s="226"/>
      <c r="J758" s="222"/>
      <c r="K758" s="222"/>
      <c r="L758" s="227"/>
      <c r="M758" s="228"/>
      <c r="N758" s="229"/>
      <c r="O758" s="229"/>
      <c r="P758" s="229"/>
      <c r="Q758" s="229"/>
      <c r="R758" s="229"/>
      <c r="S758" s="229"/>
      <c r="T758" s="230"/>
      <c r="AT758" s="231" t="s">
        <v>228</v>
      </c>
      <c r="AU758" s="231" t="s">
        <v>84</v>
      </c>
      <c r="AV758" s="13" t="s">
        <v>82</v>
      </c>
      <c r="AW758" s="13" t="s">
        <v>31</v>
      </c>
      <c r="AX758" s="13" t="s">
        <v>75</v>
      </c>
      <c r="AY758" s="231" t="s">
        <v>218</v>
      </c>
    </row>
    <row r="759" spans="1:65" s="13" customFormat="1" ht="11.25">
      <c r="B759" s="221"/>
      <c r="C759" s="222"/>
      <c r="D759" s="223" t="s">
        <v>228</v>
      </c>
      <c r="E759" s="224" t="s">
        <v>1</v>
      </c>
      <c r="F759" s="225" t="s">
        <v>230</v>
      </c>
      <c r="G759" s="222"/>
      <c r="H759" s="224" t="s">
        <v>1</v>
      </c>
      <c r="I759" s="226"/>
      <c r="J759" s="222"/>
      <c r="K759" s="222"/>
      <c r="L759" s="227"/>
      <c r="M759" s="228"/>
      <c r="N759" s="229"/>
      <c r="O759" s="229"/>
      <c r="P759" s="229"/>
      <c r="Q759" s="229"/>
      <c r="R759" s="229"/>
      <c r="S759" s="229"/>
      <c r="T759" s="230"/>
      <c r="AT759" s="231" t="s">
        <v>228</v>
      </c>
      <c r="AU759" s="231" t="s">
        <v>84</v>
      </c>
      <c r="AV759" s="13" t="s">
        <v>82</v>
      </c>
      <c r="AW759" s="13" t="s">
        <v>31</v>
      </c>
      <c r="AX759" s="13" t="s">
        <v>75</v>
      </c>
      <c r="AY759" s="231" t="s">
        <v>218</v>
      </c>
    </row>
    <row r="760" spans="1:65" s="13" customFormat="1" ht="11.25">
      <c r="B760" s="221"/>
      <c r="C760" s="222"/>
      <c r="D760" s="223" t="s">
        <v>228</v>
      </c>
      <c r="E760" s="224" t="s">
        <v>1</v>
      </c>
      <c r="F760" s="225" t="s">
        <v>900</v>
      </c>
      <c r="G760" s="222"/>
      <c r="H760" s="224" t="s">
        <v>1</v>
      </c>
      <c r="I760" s="226"/>
      <c r="J760" s="222"/>
      <c r="K760" s="222"/>
      <c r="L760" s="227"/>
      <c r="M760" s="228"/>
      <c r="N760" s="229"/>
      <c r="O760" s="229"/>
      <c r="P760" s="229"/>
      <c r="Q760" s="229"/>
      <c r="R760" s="229"/>
      <c r="S760" s="229"/>
      <c r="T760" s="230"/>
      <c r="AT760" s="231" t="s">
        <v>228</v>
      </c>
      <c r="AU760" s="231" t="s">
        <v>84</v>
      </c>
      <c r="AV760" s="13" t="s">
        <v>82</v>
      </c>
      <c r="AW760" s="13" t="s">
        <v>31</v>
      </c>
      <c r="AX760" s="13" t="s">
        <v>75</v>
      </c>
      <c r="AY760" s="231" t="s">
        <v>218</v>
      </c>
    </row>
    <row r="761" spans="1:65" s="14" customFormat="1" ht="11.25">
      <c r="B761" s="232"/>
      <c r="C761" s="233"/>
      <c r="D761" s="223" t="s">
        <v>228</v>
      </c>
      <c r="E761" s="234" t="s">
        <v>1</v>
      </c>
      <c r="F761" s="235" t="s">
        <v>912</v>
      </c>
      <c r="G761" s="233"/>
      <c r="H761" s="236">
        <v>4.3920000000000003</v>
      </c>
      <c r="I761" s="237"/>
      <c r="J761" s="233"/>
      <c r="K761" s="233"/>
      <c r="L761" s="238"/>
      <c r="M761" s="239"/>
      <c r="N761" s="240"/>
      <c r="O761" s="240"/>
      <c r="P761" s="240"/>
      <c r="Q761" s="240"/>
      <c r="R761" s="240"/>
      <c r="S761" s="240"/>
      <c r="T761" s="241"/>
      <c r="AT761" s="242" t="s">
        <v>228</v>
      </c>
      <c r="AU761" s="242" t="s">
        <v>84</v>
      </c>
      <c r="AV761" s="14" t="s">
        <v>84</v>
      </c>
      <c r="AW761" s="14" t="s">
        <v>31</v>
      </c>
      <c r="AX761" s="14" t="s">
        <v>75</v>
      </c>
      <c r="AY761" s="242" t="s">
        <v>218</v>
      </c>
    </row>
    <row r="762" spans="1:65" s="2" customFormat="1" ht="16.5" customHeight="1">
      <c r="A762" s="34"/>
      <c r="B762" s="35"/>
      <c r="C762" s="208" t="s">
        <v>913</v>
      </c>
      <c r="D762" s="208" t="s">
        <v>221</v>
      </c>
      <c r="E762" s="209" t="s">
        <v>914</v>
      </c>
      <c r="F762" s="210" t="s">
        <v>915</v>
      </c>
      <c r="G762" s="211" t="s">
        <v>245</v>
      </c>
      <c r="H762" s="212">
        <v>24.792000000000002</v>
      </c>
      <c r="I762" s="213"/>
      <c r="J762" s="214">
        <f>ROUND(I762*H762,2)</f>
        <v>0</v>
      </c>
      <c r="K762" s="210" t="s">
        <v>225</v>
      </c>
      <c r="L762" s="39"/>
      <c r="M762" s="215" t="s">
        <v>1</v>
      </c>
      <c r="N762" s="216" t="s">
        <v>40</v>
      </c>
      <c r="O762" s="71"/>
      <c r="P762" s="217">
        <f>O762*H762</f>
        <v>0</v>
      </c>
      <c r="Q762" s="217">
        <v>0</v>
      </c>
      <c r="R762" s="217">
        <f>Q762*H762</f>
        <v>0</v>
      </c>
      <c r="S762" s="217">
        <v>0</v>
      </c>
      <c r="T762" s="218">
        <f>S762*H762</f>
        <v>0</v>
      </c>
      <c r="U762" s="34"/>
      <c r="V762" s="34"/>
      <c r="W762" s="34"/>
      <c r="X762" s="34"/>
      <c r="Y762" s="34"/>
      <c r="Z762" s="34"/>
      <c r="AA762" s="34"/>
      <c r="AB762" s="34"/>
      <c r="AC762" s="34"/>
      <c r="AD762" s="34"/>
      <c r="AE762" s="34"/>
      <c r="AR762" s="219" t="s">
        <v>323</v>
      </c>
      <c r="AT762" s="219" t="s">
        <v>221</v>
      </c>
      <c r="AU762" s="219" t="s">
        <v>84</v>
      </c>
      <c r="AY762" s="17" t="s">
        <v>218</v>
      </c>
      <c r="BE762" s="220">
        <f>IF(N762="základní",J762,0)</f>
        <v>0</v>
      </c>
      <c r="BF762" s="220">
        <f>IF(N762="snížená",J762,0)</f>
        <v>0</v>
      </c>
      <c r="BG762" s="220">
        <f>IF(N762="zákl. přenesená",J762,0)</f>
        <v>0</v>
      </c>
      <c r="BH762" s="220">
        <f>IF(N762="sníž. přenesená",J762,0)</f>
        <v>0</v>
      </c>
      <c r="BI762" s="220">
        <f>IF(N762="nulová",J762,0)</f>
        <v>0</v>
      </c>
      <c r="BJ762" s="17" t="s">
        <v>82</v>
      </c>
      <c r="BK762" s="220">
        <f>ROUND(I762*H762,2)</f>
        <v>0</v>
      </c>
      <c r="BL762" s="17" t="s">
        <v>323</v>
      </c>
      <c r="BM762" s="219" t="s">
        <v>916</v>
      </c>
    </row>
    <row r="763" spans="1:65" s="13" customFormat="1" ht="22.5">
      <c r="B763" s="221"/>
      <c r="C763" s="222"/>
      <c r="D763" s="223" t="s">
        <v>228</v>
      </c>
      <c r="E763" s="224" t="s">
        <v>1</v>
      </c>
      <c r="F763" s="225" t="s">
        <v>229</v>
      </c>
      <c r="G763" s="222"/>
      <c r="H763" s="224" t="s">
        <v>1</v>
      </c>
      <c r="I763" s="226"/>
      <c r="J763" s="222"/>
      <c r="K763" s="222"/>
      <c r="L763" s="227"/>
      <c r="M763" s="228"/>
      <c r="N763" s="229"/>
      <c r="O763" s="229"/>
      <c r="P763" s="229"/>
      <c r="Q763" s="229"/>
      <c r="R763" s="229"/>
      <c r="S763" s="229"/>
      <c r="T763" s="230"/>
      <c r="AT763" s="231" t="s">
        <v>228</v>
      </c>
      <c r="AU763" s="231" t="s">
        <v>84</v>
      </c>
      <c r="AV763" s="13" t="s">
        <v>82</v>
      </c>
      <c r="AW763" s="13" t="s">
        <v>31</v>
      </c>
      <c r="AX763" s="13" t="s">
        <v>75</v>
      </c>
      <c r="AY763" s="231" t="s">
        <v>218</v>
      </c>
    </row>
    <row r="764" spans="1:65" s="13" customFormat="1" ht="11.25">
      <c r="B764" s="221"/>
      <c r="C764" s="222"/>
      <c r="D764" s="223" t="s">
        <v>228</v>
      </c>
      <c r="E764" s="224" t="s">
        <v>1</v>
      </c>
      <c r="F764" s="225" t="s">
        <v>230</v>
      </c>
      <c r="G764" s="222"/>
      <c r="H764" s="224" t="s">
        <v>1</v>
      </c>
      <c r="I764" s="226"/>
      <c r="J764" s="222"/>
      <c r="K764" s="222"/>
      <c r="L764" s="227"/>
      <c r="M764" s="228"/>
      <c r="N764" s="229"/>
      <c r="O764" s="229"/>
      <c r="P764" s="229"/>
      <c r="Q764" s="229"/>
      <c r="R764" s="229"/>
      <c r="S764" s="229"/>
      <c r="T764" s="230"/>
      <c r="AT764" s="231" t="s">
        <v>228</v>
      </c>
      <c r="AU764" s="231" t="s">
        <v>84</v>
      </c>
      <c r="AV764" s="13" t="s">
        <v>82</v>
      </c>
      <c r="AW764" s="13" t="s">
        <v>31</v>
      </c>
      <c r="AX764" s="13" t="s">
        <v>75</v>
      </c>
      <c r="AY764" s="231" t="s">
        <v>218</v>
      </c>
    </row>
    <row r="765" spans="1:65" s="13" customFormat="1" ht="11.25">
      <c r="B765" s="221"/>
      <c r="C765" s="222"/>
      <c r="D765" s="223" t="s">
        <v>228</v>
      </c>
      <c r="E765" s="224" t="s">
        <v>1</v>
      </c>
      <c r="F765" s="225" t="s">
        <v>898</v>
      </c>
      <c r="G765" s="222"/>
      <c r="H765" s="224" t="s">
        <v>1</v>
      </c>
      <c r="I765" s="226"/>
      <c r="J765" s="222"/>
      <c r="K765" s="222"/>
      <c r="L765" s="227"/>
      <c r="M765" s="228"/>
      <c r="N765" s="229"/>
      <c r="O765" s="229"/>
      <c r="P765" s="229"/>
      <c r="Q765" s="229"/>
      <c r="R765" s="229"/>
      <c r="S765" s="229"/>
      <c r="T765" s="230"/>
      <c r="AT765" s="231" t="s">
        <v>228</v>
      </c>
      <c r="AU765" s="231" t="s">
        <v>84</v>
      </c>
      <c r="AV765" s="13" t="s">
        <v>82</v>
      </c>
      <c r="AW765" s="13" t="s">
        <v>31</v>
      </c>
      <c r="AX765" s="13" t="s">
        <v>75</v>
      </c>
      <c r="AY765" s="231" t="s">
        <v>218</v>
      </c>
    </row>
    <row r="766" spans="1:65" s="14" customFormat="1" ht="11.25">
      <c r="B766" s="232"/>
      <c r="C766" s="233"/>
      <c r="D766" s="223" t="s">
        <v>228</v>
      </c>
      <c r="E766" s="234" t="s">
        <v>1</v>
      </c>
      <c r="F766" s="235" t="s">
        <v>906</v>
      </c>
      <c r="G766" s="233"/>
      <c r="H766" s="236">
        <v>20.399999999999999</v>
      </c>
      <c r="I766" s="237"/>
      <c r="J766" s="233"/>
      <c r="K766" s="233"/>
      <c r="L766" s="238"/>
      <c r="M766" s="239"/>
      <c r="N766" s="240"/>
      <c r="O766" s="240"/>
      <c r="P766" s="240"/>
      <c r="Q766" s="240"/>
      <c r="R766" s="240"/>
      <c r="S766" s="240"/>
      <c r="T766" s="241"/>
      <c r="AT766" s="242" t="s">
        <v>228</v>
      </c>
      <c r="AU766" s="242" t="s">
        <v>84</v>
      </c>
      <c r="AV766" s="14" t="s">
        <v>84</v>
      </c>
      <c r="AW766" s="14" t="s">
        <v>31</v>
      </c>
      <c r="AX766" s="14" t="s">
        <v>75</v>
      </c>
      <c r="AY766" s="242" t="s">
        <v>218</v>
      </c>
    </row>
    <row r="767" spans="1:65" s="13" customFormat="1" ht="11.25">
      <c r="B767" s="221"/>
      <c r="C767" s="222"/>
      <c r="D767" s="223" t="s">
        <v>228</v>
      </c>
      <c r="E767" s="224" t="s">
        <v>1</v>
      </c>
      <c r="F767" s="225" t="s">
        <v>900</v>
      </c>
      <c r="G767" s="222"/>
      <c r="H767" s="224" t="s">
        <v>1</v>
      </c>
      <c r="I767" s="226"/>
      <c r="J767" s="222"/>
      <c r="K767" s="222"/>
      <c r="L767" s="227"/>
      <c r="M767" s="228"/>
      <c r="N767" s="229"/>
      <c r="O767" s="229"/>
      <c r="P767" s="229"/>
      <c r="Q767" s="229"/>
      <c r="R767" s="229"/>
      <c r="S767" s="229"/>
      <c r="T767" s="230"/>
      <c r="AT767" s="231" t="s">
        <v>228</v>
      </c>
      <c r="AU767" s="231" t="s">
        <v>84</v>
      </c>
      <c r="AV767" s="13" t="s">
        <v>82</v>
      </c>
      <c r="AW767" s="13" t="s">
        <v>31</v>
      </c>
      <c r="AX767" s="13" t="s">
        <v>75</v>
      </c>
      <c r="AY767" s="231" t="s">
        <v>218</v>
      </c>
    </row>
    <row r="768" spans="1:65" s="14" customFormat="1" ht="11.25">
      <c r="B768" s="232"/>
      <c r="C768" s="233"/>
      <c r="D768" s="223" t="s">
        <v>228</v>
      </c>
      <c r="E768" s="234" t="s">
        <v>1</v>
      </c>
      <c r="F768" s="235" t="s">
        <v>912</v>
      </c>
      <c r="G768" s="233"/>
      <c r="H768" s="236">
        <v>4.3920000000000003</v>
      </c>
      <c r="I768" s="237"/>
      <c r="J768" s="233"/>
      <c r="K768" s="233"/>
      <c r="L768" s="238"/>
      <c r="M768" s="239"/>
      <c r="N768" s="240"/>
      <c r="O768" s="240"/>
      <c r="P768" s="240"/>
      <c r="Q768" s="240"/>
      <c r="R768" s="240"/>
      <c r="S768" s="240"/>
      <c r="T768" s="241"/>
      <c r="AT768" s="242" t="s">
        <v>228</v>
      </c>
      <c r="AU768" s="242" t="s">
        <v>84</v>
      </c>
      <c r="AV768" s="14" t="s">
        <v>84</v>
      </c>
      <c r="AW768" s="14" t="s">
        <v>31</v>
      </c>
      <c r="AX768" s="14" t="s">
        <v>75</v>
      </c>
      <c r="AY768" s="242" t="s">
        <v>218</v>
      </c>
    </row>
    <row r="769" spans="1:65" s="2" customFormat="1" ht="16.5" customHeight="1">
      <c r="A769" s="34"/>
      <c r="B769" s="35"/>
      <c r="C769" s="246" t="s">
        <v>917</v>
      </c>
      <c r="D769" s="246" t="s">
        <v>329</v>
      </c>
      <c r="E769" s="247" t="s">
        <v>918</v>
      </c>
      <c r="F769" s="248" t="s">
        <v>919</v>
      </c>
      <c r="G769" s="249" t="s">
        <v>245</v>
      </c>
      <c r="H769" s="250">
        <v>27.271000000000001</v>
      </c>
      <c r="I769" s="251"/>
      <c r="J769" s="252">
        <f>ROUND(I769*H769,2)</f>
        <v>0</v>
      </c>
      <c r="K769" s="248" t="s">
        <v>1</v>
      </c>
      <c r="L769" s="253"/>
      <c r="M769" s="254" t="s">
        <v>1</v>
      </c>
      <c r="N769" s="255" t="s">
        <v>40</v>
      </c>
      <c r="O769" s="71"/>
      <c r="P769" s="217">
        <f>O769*H769</f>
        <v>0</v>
      </c>
      <c r="Q769" s="217">
        <v>1.4999999999999999E-4</v>
      </c>
      <c r="R769" s="217">
        <f>Q769*H769</f>
        <v>4.0906499999999995E-3</v>
      </c>
      <c r="S769" s="217">
        <v>0</v>
      </c>
      <c r="T769" s="218">
        <f>S769*H769</f>
        <v>0</v>
      </c>
      <c r="U769" s="34"/>
      <c r="V769" s="34"/>
      <c r="W769" s="34"/>
      <c r="X769" s="34"/>
      <c r="Y769" s="34"/>
      <c r="Z769" s="34"/>
      <c r="AA769" s="34"/>
      <c r="AB769" s="34"/>
      <c r="AC769" s="34"/>
      <c r="AD769" s="34"/>
      <c r="AE769" s="34"/>
      <c r="AR769" s="219" t="s">
        <v>415</v>
      </c>
      <c r="AT769" s="219" t="s">
        <v>329</v>
      </c>
      <c r="AU769" s="219" t="s">
        <v>84</v>
      </c>
      <c r="AY769" s="17" t="s">
        <v>218</v>
      </c>
      <c r="BE769" s="220">
        <f>IF(N769="základní",J769,0)</f>
        <v>0</v>
      </c>
      <c r="BF769" s="220">
        <f>IF(N769="snížená",J769,0)</f>
        <v>0</v>
      </c>
      <c r="BG769" s="220">
        <f>IF(N769="zákl. přenesená",J769,0)</f>
        <v>0</v>
      </c>
      <c r="BH769" s="220">
        <f>IF(N769="sníž. přenesená",J769,0)</f>
        <v>0</v>
      </c>
      <c r="BI769" s="220">
        <f>IF(N769="nulová",J769,0)</f>
        <v>0</v>
      </c>
      <c r="BJ769" s="17" t="s">
        <v>82</v>
      </c>
      <c r="BK769" s="220">
        <f>ROUND(I769*H769,2)</f>
        <v>0</v>
      </c>
      <c r="BL769" s="17" t="s">
        <v>323</v>
      </c>
      <c r="BM769" s="219" t="s">
        <v>920</v>
      </c>
    </row>
    <row r="770" spans="1:65" s="14" customFormat="1" ht="11.25">
      <c r="B770" s="232"/>
      <c r="C770" s="233"/>
      <c r="D770" s="223" t="s">
        <v>228</v>
      </c>
      <c r="E770" s="233"/>
      <c r="F770" s="235" t="s">
        <v>921</v>
      </c>
      <c r="G770" s="233"/>
      <c r="H770" s="236">
        <v>27.271000000000001</v>
      </c>
      <c r="I770" s="237"/>
      <c r="J770" s="233"/>
      <c r="K770" s="233"/>
      <c r="L770" s="238"/>
      <c r="M770" s="239"/>
      <c r="N770" s="240"/>
      <c r="O770" s="240"/>
      <c r="P770" s="240"/>
      <c r="Q770" s="240"/>
      <c r="R770" s="240"/>
      <c r="S770" s="240"/>
      <c r="T770" s="241"/>
      <c r="AT770" s="242" t="s">
        <v>228</v>
      </c>
      <c r="AU770" s="242" t="s">
        <v>84</v>
      </c>
      <c r="AV770" s="14" t="s">
        <v>84</v>
      </c>
      <c r="AW770" s="14" t="s">
        <v>4</v>
      </c>
      <c r="AX770" s="14" t="s">
        <v>82</v>
      </c>
      <c r="AY770" s="242" t="s">
        <v>218</v>
      </c>
    </row>
    <row r="771" spans="1:65" s="2" customFormat="1" ht="21.75" customHeight="1">
      <c r="A771" s="34"/>
      <c r="B771" s="35"/>
      <c r="C771" s="208" t="s">
        <v>922</v>
      </c>
      <c r="D771" s="208" t="s">
        <v>221</v>
      </c>
      <c r="E771" s="209" t="s">
        <v>923</v>
      </c>
      <c r="F771" s="210" t="s">
        <v>924</v>
      </c>
      <c r="G771" s="211" t="s">
        <v>245</v>
      </c>
      <c r="H771" s="212">
        <v>20.399999999999999</v>
      </c>
      <c r="I771" s="213"/>
      <c r="J771" s="214">
        <f>ROUND(I771*H771,2)</f>
        <v>0</v>
      </c>
      <c r="K771" s="210" t="s">
        <v>225</v>
      </c>
      <c r="L771" s="39"/>
      <c r="M771" s="215" t="s">
        <v>1</v>
      </c>
      <c r="N771" s="216" t="s">
        <v>40</v>
      </c>
      <c r="O771" s="71"/>
      <c r="P771" s="217">
        <f>O771*H771</f>
        <v>0</v>
      </c>
      <c r="Q771" s="217">
        <v>0</v>
      </c>
      <c r="R771" s="217">
        <f>Q771*H771</f>
        <v>0</v>
      </c>
      <c r="S771" s="217">
        <v>3.175E-2</v>
      </c>
      <c r="T771" s="218">
        <f>S771*H771</f>
        <v>0.64769999999999994</v>
      </c>
      <c r="U771" s="34"/>
      <c r="V771" s="34"/>
      <c r="W771" s="34"/>
      <c r="X771" s="34"/>
      <c r="Y771" s="34"/>
      <c r="Z771" s="34"/>
      <c r="AA771" s="34"/>
      <c r="AB771" s="34"/>
      <c r="AC771" s="34"/>
      <c r="AD771" s="34"/>
      <c r="AE771" s="34"/>
      <c r="AR771" s="219" t="s">
        <v>323</v>
      </c>
      <c r="AT771" s="219" t="s">
        <v>221</v>
      </c>
      <c r="AU771" s="219" t="s">
        <v>84</v>
      </c>
      <c r="AY771" s="17" t="s">
        <v>218</v>
      </c>
      <c r="BE771" s="220">
        <f>IF(N771="základní",J771,0)</f>
        <v>0</v>
      </c>
      <c r="BF771" s="220">
        <f>IF(N771="snížená",J771,0)</f>
        <v>0</v>
      </c>
      <c r="BG771" s="220">
        <f>IF(N771="zákl. přenesená",J771,0)</f>
        <v>0</v>
      </c>
      <c r="BH771" s="220">
        <f>IF(N771="sníž. přenesená",J771,0)</f>
        <v>0</v>
      </c>
      <c r="BI771" s="220">
        <f>IF(N771="nulová",J771,0)</f>
        <v>0</v>
      </c>
      <c r="BJ771" s="17" t="s">
        <v>82</v>
      </c>
      <c r="BK771" s="220">
        <f>ROUND(I771*H771,2)</f>
        <v>0</v>
      </c>
      <c r="BL771" s="17" t="s">
        <v>323</v>
      </c>
      <c r="BM771" s="219" t="s">
        <v>925</v>
      </c>
    </row>
    <row r="772" spans="1:65" s="2" customFormat="1" ht="48.75">
      <c r="A772" s="34"/>
      <c r="B772" s="35"/>
      <c r="C772" s="36"/>
      <c r="D772" s="223" t="s">
        <v>247</v>
      </c>
      <c r="E772" s="36"/>
      <c r="F772" s="243" t="s">
        <v>926</v>
      </c>
      <c r="G772" s="36"/>
      <c r="H772" s="36"/>
      <c r="I772" s="122"/>
      <c r="J772" s="36"/>
      <c r="K772" s="36"/>
      <c r="L772" s="39"/>
      <c r="M772" s="244"/>
      <c r="N772" s="245"/>
      <c r="O772" s="71"/>
      <c r="P772" s="71"/>
      <c r="Q772" s="71"/>
      <c r="R772" s="71"/>
      <c r="S772" s="71"/>
      <c r="T772" s="72"/>
      <c r="U772" s="34"/>
      <c r="V772" s="34"/>
      <c r="W772" s="34"/>
      <c r="X772" s="34"/>
      <c r="Y772" s="34"/>
      <c r="Z772" s="34"/>
      <c r="AA772" s="34"/>
      <c r="AB772" s="34"/>
      <c r="AC772" s="34"/>
      <c r="AD772" s="34"/>
      <c r="AE772" s="34"/>
      <c r="AT772" s="17" t="s">
        <v>247</v>
      </c>
      <c r="AU772" s="17" t="s">
        <v>84</v>
      </c>
    </row>
    <row r="773" spans="1:65" s="2" customFormat="1" ht="21.75" customHeight="1">
      <c r="A773" s="34"/>
      <c r="B773" s="35"/>
      <c r="C773" s="208" t="s">
        <v>927</v>
      </c>
      <c r="D773" s="208" t="s">
        <v>221</v>
      </c>
      <c r="E773" s="209" t="s">
        <v>928</v>
      </c>
      <c r="F773" s="210" t="s">
        <v>929</v>
      </c>
      <c r="G773" s="211" t="s">
        <v>245</v>
      </c>
      <c r="H773" s="212">
        <v>4.3920000000000003</v>
      </c>
      <c r="I773" s="213"/>
      <c r="J773" s="214">
        <f>ROUND(I773*H773,2)</f>
        <v>0</v>
      </c>
      <c r="K773" s="210" t="s">
        <v>225</v>
      </c>
      <c r="L773" s="39"/>
      <c r="M773" s="215" t="s">
        <v>1</v>
      </c>
      <c r="N773" s="216" t="s">
        <v>40</v>
      </c>
      <c r="O773" s="71"/>
      <c r="P773" s="217">
        <f>O773*H773</f>
        <v>0</v>
      </c>
      <c r="Q773" s="217">
        <v>0</v>
      </c>
      <c r="R773" s="217">
        <f>Q773*H773</f>
        <v>0</v>
      </c>
      <c r="S773" s="217">
        <v>1.7250000000000001E-2</v>
      </c>
      <c r="T773" s="218">
        <f>S773*H773</f>
        <v>7.576200000000001E-2</v>
      </c>
      <c r="U773" s="34"/>
      <c r="V773" s="34"/>
      <c r="W773" s="34"/>
      <c r="X773" s="34"/>
      <c r="Y773" s="34"/>
      <c r="Z773" s="34"/>
      <c r="AA773" s="34"/>
      <c r="AB773" s="34"/>
      <c r="AC773" s="34"/>
      <c r="AD773" s="34"/>
      <c r="AE773" s="34"/>
      <c r="AR773" s="219" t="s">
        <v>323</v>
      </c>
      <c r="AT773" s="219" t="s">
        <v>221</v>
      </c>
      <c r="AU773" s="219" t="s">
        <v>84</v>
      </c>
      <c r="AY773" s="17" t="s">
        <v>218</v>
      </c>
      <c r="BE773" s="220">
        <f>IF(N773="základní",J773,0)</f>
        <v>0</v>
      </c>
      <c r="BF773" s="220">
        <f>IF(N773="snížená",J773,0)</f>
        <v>0</v>
      </c>
      <c r="BG773" s="220">
        <f>IF(N773="zákl. přenesená",J773,0)</f>
        <v>0</v>
      </c>
      <c r="BH773" s="220">
        <f>IF(N773="sníž. přenesená",J773,0)</f>
        <v>0</v>
      </c>
      <c r="BI773" s="220">
        <f>IF(N773="nulová",J773,0)</f>
        <v>0</v>
      </c>
      <c r="BJ773" s="17" t="s">
        <v>82</v>
      </c>
      <c r="BK773" s="220">
        <f>ROUND(I773*H773,2)</f>
        <v>0</v>
      </c>
      <c r="BL773" s="17" t="s">
        <v>323</v>
      </c>
      <c r="BM773" s="219" t="s">
        <v>930</v>
      </c>
    </row>
    <row r="774" spans="1:65" s="2" customFormat="1" ht="39">
      <c r="A774" s="34"/>
      <c r="B774" s="35"/>
      <c r="C774" s="36"/>
      <c r="D774" s="223" t="s">
        <v>247</v>
      </c>
      <c r="E774" s="36"/>
      <c r="F774" s="243" t="s">
        <v>931</v>
      </c>
      <c r="G774" s="36"/>
      <c r="H774" s="36"/>
      <c r="I774" s="122"/>
      <c r="J774" s="36"/>
      <c r="K774" s="36"/>
      <c r="L774" s="39"/>
      <c r="M774" s="244"/>
      <c r="N774" s="245"/>
      <c r="O774" s="71"/>
      <c r="P774" s="71"/>
      <c r="Q774" s="71"/>
      <c r="R774" s="71"/>
      <c r="S774" s="71"/>
      <c r="T774" s="72"/>
      <c r="U774" s="34"/>
      <c r="V774" s="34"/>
      <c r="W774" s="34"/>
      <c r="X774" s="34"/>
      <c r="Y774" s="34"/>
      <c r="Z774" s="34"/>
      <c r="AA774" s="34"/>
      <c r="AB774" s="34"/>
      <c r="AC774" s="34"/>
      <c r="AD774" s="34"/>
      <c r="AE774" s="34"/>
      <c r="AT774" s="17" t="s">
        <v>247</v>
      </c>
      <c r="AU774" s="17" t="s">
        <v>84</v>
      </c>
    </row>
    <row r="775" spans="1:65" s="2" customFormat="1" ht="16.5" customHeight="1">
      <c r="A775" s="34"/>
      <c r="B775" s="35"/>
      <c r="C775" s="208" t="s">
        <v>932</v>
      </c>
      <c r="D775" s="208" t="s">
        <v>221</v>
      </c>
      <c r="E775" s="209" t="s">
        <v>933</v>
      </c>
      <c r="F775" s="210" t="s">
        <v>934</v>
      </c>
      <c r="G775" s="211" t="s">
        <v>253</v>
      </c>
      <c r="H775" s="212">
        <v>1</v>
      </c>
      <c r="I775" s="213"/>
      <c r="J775" s="214">
        <f>ROUND(I775*H775,2)</f>
        <v>0</v>
      </c>
      <c r="K775" s="210" t="s">
        <v>225</v>
      </c>
      <c r="L775" s="39"/>
      <c r="M775" s="215" t="s">
        <v>1</v>
      </c>
      <c r="N775" s="216" t="s">
        <v>40</v>
      </c>
      <c r="O775" s="71"/>
      <c r="P775" s="217">
        <f>O775*H775</f>
        <v>0</v>
      </c>
      <c r="Q775" s="217">
        <v>2.2000000000000001E-4</v>
      </c>
      <c r="R775" s="217">
        <f>Q775*H775</f>
        <v>2.2000000000000001E-4</v>
      </c>
      <c r="S775" s="217">
        <v>0</v>
      </c>
      <c r="T775" s="218">
        <f>S775*H775</f>
        <v>0</v>
      </c>
      <c r="U775" s="34"/>
      <c r="V775" s="34"/>
      <c r="W775" s="34"/>
      <c r="X775" s="34"/>
      <c r="Y775" s="34"/>
      <c r="Z775" s="34"/>
      <c r="AA775" s="34"/>
      <c r="AB775" s="34"/>
      <c r="AC775" s="34"/>
      <c r="AD775" s="34"/>
      <c r="AE775" s="34"/>
      <c r="AR775" s="219" t="s">
        <v>323</v>
      </c>
      <c r="AT775" s="219" t="s">
        <v>221</v>
      </c>
      <c r="AU775" s="219" t="s">
        <v>84</v>
      </c>
      <c r="AY775" s="17" t="s">
        <v>218</v>
      </c>
      <c r="BE775" s="220">
        <f>IF(N775="základní",J775,0)</f>
        <v>0</v>
      </c>
      <c r="BF775" s="220">
        <f>IF(N775="snížená",J775,0)</f>
        <v>0</v>
      </c>
      <c r="BG775" s="220">
        <f>IF(N775="zákl. přenesená",J775,0)</f>
        <v>0</v>
      </c>
      <c r="BH775" s="220">
        <f>IF(N775="sníž. přenesená",J775,0)</f>
        <v>0</v>
      </c>
      <c r="BI775" s="220">
        <f>IF(N775="nulová",J775,0)</f>
        <v>0</v>
      </c>
      <c r="BJ775" s="17" t="s">
        <v>82</v>
      </c>
      <c r="BK775" s="220">
        <f>ROUND(I775*H775,2)</f>
        <v>0</v>
      </c>
      <c r="BL775" s="17" t="s">
        <v>323</v>
      </c>
      <c r="BM775" s="219" t="s">
        <v>935</v>
      </c>
    </row>
    <row r="776" spans="1:65" s="13" customFormat="1" ht="22.5">
      <c r="B776" s="221"/>
      <c r="C776" s="222"/>
      <c r="D776" s="223" t="s">
        <v>228</v>
      </c>
      <c r="E776" s="224" t="s">
        <v>1</v>
      </c>
      <c r="F776" s="225" t="s">
        <v>229</v>
      </c>
      <c r="G776" s="222"/>
      <c r="H776" s="224" t="s">
        <v>1</v>
      </c>
      <c r="I776" s="226"/>
      <c r="J776" s="222"/>
      <c r="K776" s="222"/>
      <c r="L776" s="227"/>
      <c r="M776" s="228"/>
      <c r="N776" s="229"/>
      <c r="O776" s="229"/>
      <c r="P776" s="229"/>
      <c r="Q776" s="229"/>
      <c r="R776" s="229"/>
      <c r="S776" s="229"/>
      <c r="T776" s="230"/>
      <c r="AT776" s="231" t="s">
        <v>228</v>
      </c>
      <c r="AU776" s="231" t="s">
        <v>84</v>
      </c>
      <c r="AV776" s="13" t="s">
        <v>82</v>
      </c>
      <c r="AW776" s="13" t="s">
        <v>31</v>
      </c>
      <c r="AX776" s="13" t="s">
        <v>75</v>
      </c>
      <c r="AY776" s="231" t="s">
        <v>218</v>
      </c>
    </row>
    <row r="777" spans="1:65" s="13" customFormat="1" ht="11.25">
      <c r="B777" s="221"/>
      <c r="C777" s="222"/>
      <c r="D777" s="223" t="s">
        <v>228</v>
      </c>
      <c r="E777" s="224" t="s">
        <v>1</v>
      </c>
      <c r="F777" s="225" t="s">
        <v>230</v>
      </c>
      <c r="G777" s="222"/>
      <c r="H777" s="224" t="s">
        <v>1</v>
      </c>
      <c r="I777" s="226"/>
      <c r="J777" s="222"/>
      <c r="K777" s="222"/>
      <c r="L777" s="227"/>
      <c r="M777" s="228"/>
      <c r="N777" s="229"/>
      <c r="O777" s="229"/>
      <c r="P777" s="229"/>
      <c r="Q777" s="229"/>
      <c r="R777" s="229"/>
      <c r="S777" s="229"/>
      <c r="T777" s="230"/>
      <c r="AT777" s="231" t="s">
        <v>228</v>
      </c>
      <c r="AU777" s="231" t="s">
        <v>84</v>
      </c>
      <c r="AV777" s="13" t="s">
        <v>82</v>
      </c>
      <c r="AW777" s="13" t="s">
        <v>31</v>
      </c>
      <c r="AX777" s="13" t="s">
        <v>75</v>
      </c>
      <c r="AY777" s="231" t="s">
        <v>218</v>
      </c>
    </row>
    <row r="778" spans="1:65" s="13" customFormat="1" ht="11.25">
      <c r="B778" s="221"/>
      <c r="C778" s="222"/>
      <c r="D778" s="223" t="s">
        <v>228</v>
      </c>
      <c r="E778" s="224" t="s">
        <v>1</v>
      </c>
      <c r="F778" s="225" t="s">
        <v>898</v>
      </c>
      <c r="G778" s="222"/>
      <c r="H778" s="224" t="s">
        <v>1</v>
      </c>
      <c r="I778" s="226"/>
      <c r="J778" s="222"/>
      <c r="K778" s="222"/>
      <c r="L778" s="227"/>
      <c r="M778" s="228"/>
      <c r="N778" s="229"/>
      <c r="O778" s="229"/>
      <c r="P778" s="229"/>
      <c r="Q778" s="229"/>
      <c r="R778" s="229"/>
      <c r="S778" s="229"/>
      <c r="T778" s="230"/>
      <c r="AT778" s="231" t="s">
        <v>228</v>
      </c>
      <c r="AU778" s="231" t="s">
        <v>84</v>
      </c>
      <c r="AV778" s="13" t="s">
        <v>82</v>
      </c>
      <c r="AW778" s="13" t="s">
        <v>31</v>
      </c>
      <c r="AX778" s="13" t="s">
        <v>75</v>
      </c>
      <c r="AY778" s="231" t="s">
        <v>218</v>
      </c>
    </row>
    <row r="779" spans="1:65" s="14" customFormat="1" ht="11.25">
      <c r="B779" s="232"/>
      <c r="C779" s="233"/>
      <c r="D779" s="223" t="s">
        <v>228</v>
      </c>
      <c r="E779" s="234" t="s">
        <v>1</v>
      </c>
      <c r="F779" s="235" t="s">
        <v>82</v>
      </c>
      <c r="G779" s="233"/>
      <c r="H779" s="236">
        <v>1</v>
      </c>
      <c r="I779" s="237"/>
      <c r="J779" s="233"/>
      <c r="K779" s="233"/>
      <c r="L779" s="238"/>
      <c r="M779" s="239"/>
      <c r="N779" s="240"/>
      <c r="O779" s="240"/>
      <c r="P779" s="240"/>
      <c r="Q779" s="240"/>
      <c r="R779" s="240"/>
      <c r="S779" s="240"/>
      <c r="T779" s="241"/>
      <c r="AT779" s="242" t="s">
        <v>228</v>
      </c>
      <c r="AU779" s="242" t="s">
        <v>84</v>
      </c>
      <c r="AV779" s="14" t="s">
        <v>84</v>
      </c>
      <c r="AW779" s="14" t="s">
        <v>31</v>
      </c>
      <c r="AX779" s="14" t="s">
        <v>75</v>
      </c>
      <c r="AY779" s="242" t="s">
        <v>218</v>
      </c>
    </row>
    <row r="780" spans="1:65" s="2" customFormat="1" ht="16.5" customHeight="1">
      <c r="A780" s="34"/>
      <c r="B780" s="35"/>
      <c r="C780" s="246" t="s">
        <v>936</v>
      </c>
      <c r="D780" s="246" t="s">
        <v>329</v>
      </c>
      <c r="E780" s="247" t="s">
        <v>937</v>
      </c>
      <c r="F780" s="248" t="s">
        <v>938</v>
      </c>
      <c r="G780" s="249" t="s">
        <v>253</v>
      </c>
      <c r="H780" s="250">
        <v>1</v>
      </c>
      <c r="I780" s="251"/>
      <c r="J780" s="252">
        <f>ROUND(I780*H780,2)</f>
        <v>0</v>
      </c>
      <c r="K780" s="248" t="s">
        <v>1</v>
      </c>
      <c r="L780" s="253"/>
      <c r="M780" s="254" t="s">
        <v>1</v>
      </c>
      <c r="N780" s="255" t="s">
        <v>40</v>
      </c>
      <c r="O780" s="71"/>
      <c r="P780" s="217">
        <f>O780*H780</f>
        <v>0</v>
      </c>
      <c r="Q780" s="217">
        <v>3.1399999999999997E-2</v>
      </c>
      <c r="R780" s="217">
        <f>Q780*H780</f>
        <v>3.1399999999999997E-2</v>
      </c>
      <c r="S780" s="217">
        <v>0</v>
      </c>
      <c r="T780" s="218">
        <f>S780*H780</f>
        <v>0</v>
      </c>
      <c r="U780" s="34"/>
      <c r="V780" s="34"/>
      <c r="W780" s="34"/>
      <c r="X780" s="34"/>
      <c r="Y780" s="34"/>
      <c r="Z780" s="34"/>
      <c r="AA780" s="34"/>
      <c r="AB780" s="34"/>
      <c r="AC780" s="34"/>
      <c r="AD780" s="34"/>
      <c r="AE780" s="34"/>
      <c r="AR780" s="219" t="s">
        <v>415</v>
      </c>
      <c r="AT780" s="219" t="s">
        <v>329</v>
      </c>
      <c r="AU780" s="219" t="s">
        <v>84</v>
      </c>
      <c r="AY780" s="17" t="s">
        <v>218</v>
      </c>
      <c r="BE780" s="220">
        <f>IF(N780="základní",J780,0)</f>
        <v>0</v>
      </c>
      <c r="BF780" s="220">
        <f>IF(N780="snížená",J780,0)</f>
        <v>0</v>
      </c>
      <c r="BG780" s="220">
        <f>IF(N780="zákl. přenesená",J780,0)</f>
        <v>0</v>
      </c>
      <c r="BH780" s="220">
        <f>IF(N780="sníž. přenesená",J780,0)</f>
        <v>0</v>
      </c>
      <c r="BI780" s="220">
        <f>IF(N780="nulová",J780,0)</f>
        <v>0</v>
      </c>
      <c r="BJ780" s="17" t="s">
        <v>82</v>
      </c>
      <c r="BK780" s="220">
        <f>ROUND(I780*H780,2)</f>
        <v>0</v>
      </c>
      <c r="BL780" s="17" t="s">
        <v>323</v>
      </c>
      <c r="BM780" s="219" t="s">
        <v>939</v>
      </c>
    </row>
    <row r="781" spans="1:65" s="2" customFormat="1" ht="21.75" customHeight="1">
      <c r="A781" s="34"/>
      <c r="B781" s="35"/>
      <c r="C781" s="208" t="s">
        <v>940</v>
      </c>
      <c r="D781" s="208" t="s">
        <v>221</v>
      </c>
      <c r="E781" s="209" t="s">
        <v>941</v>
      </c>
      <c r="F781" s="210" t="s">
        <v>942</v>
      </c>
      <c r="G781" s="211" t="s">
        <v>253</v>
      </c>
      <c r="H781" s="212">
        <v>1</v>
      </c>
      <c r="I781" s="213"/>
      <c r="J781" s="214">
        <f>ROUND(I781*H781,2)</f>
        <v>0</v>
      </c>
      <c r="K781" s="210" t="s">
        <v>225</v>
      </c>
      <c r="L781" s="39"/>
      <c r="M781" s="215" t="s">
        <v>1</v>
      </c>
      <c r="N781" s="216" t="s">
        <v>40</v>
      </c>
      <c r="O781" s="71"/>
      <c r="P781" s="217">
        <f>O781*H781</f>
        <v>0</v>
      </c>
      <c r="Q781" s="217">
        <v>0</v>
      </c>
      <c r="R781" s="217">
        <f>Q781*H781</f>
        <v>0</v>
      </c>
      <c r="S781" s="217">
        <v>1.6899999999999998E-2</v>
      </c>
      <c r="T781" s="218">
        <f>S781*H781</f>
        <v>1.6899999999999998E-2</v>
      </c>
      <c r="U781" s="34"/>
      <c r="V781" s="34"/>
      <c r="W781" s="34"/>
      <c r="X781" s="34"/>
      <c r="Y781" s="34"/>
      <c r="Z781" s="34"/>
      <c r="AA781" s="34"/>
      <c r="AB781" s="34"/>
      <c r="AC781" s="34"/>
      <c r="AD781" s="34"/>
      <c r="AE781" s="34"/>
      <c r="AR781" s="219" t="s">
        <v>323</v>
      </c>
      <c r="AT781" s="219" t="s">
        <v>221</v>
      </c>
      <c r="AU781" s="219" t="s">
        <v>84</v>
      </c>
      <c r="AY781" s="17" t="s">
        <v>218</v>
      </c>
      <c r="BE781" s="220">
        <f>IF(N781="základní",J781,0)</f>
        <v>0</v>
      </c>
      <c r="BF781" s="220">
        <f>IF(N781="snížená",J781,0)</f>
        <v>0</v>
      </c>
      <c r="BG781" s="220">
        <f>IF(N781="zákl. přenesená",J781,0)</f>
        <v>0</v>
      </c>
      <c r="BH781" s="220">
        <f>IF(N781="sníž. přenesená",J781,0)</f>
        <v>0</v>
      </c>
      <c r="BI781" s="220">
        <f>IF(N781="nulová",J781,0)</f>
        <v>0</v>
      </c>
      <c r="BJ781" s="17" t="s">
        <v>82</v>
      </c>
      <c r="BK781" s="220">
        <f>ROUND(I781*H781,2)</f>
        <v>0</v>
      </c>
      <c r="BL781" s="17" t="s">
        <v>323</v>
      </c>
      <c r="BM781" s="219" t="s">
        <v>943</v>
      </c>
    </row>
    <row r="782" spans="1:65" s="13" customFormat="1" ht="22.5">
      <c r="B782" s="221"/>
      <c r="C782" s="222"/>
      <c r="D782" s="223" t="s">
        <v>228</v>
      </c>
      <c r="E782" s="224" t="s">
        <v>1</v>
      </c>
      <c r="F782" s="225" t="s">
        <v>229</v>
      </c>
      <c r="G782" s="222"/>
      <c r="H782" s="224" t="s">
        <v>1</v>
      </c>
      <c r="I782" s="226"/>
      <c r="J782" s="222"/>
      <c r="K782" s="222"/>
      <c r="L782" s="227"/>
      <c r="M782" s="228"/>
      <c r="N782" s="229"/>
      <c r="O782" s="229"/>
      <c r="P782" s="229"/>
      <c r="Q782" s="229"/>
      <c r="R782" s="229"/>
      <c r="S782" s="229"/>
      <c r="T782" s="230"/>
      <c r="AT782" s="231" t="s">
        <v>228</v>
      </c>
      <c r="AU782" s="231" t="s">
        <v>84</v>
      </c>
      <c r="AV782" s="13" t="s">
        <v>82</v>
      </c>
      <c r="AW782" s="13" t="s">
        <v>31</v>
      </c>
      <c r="AX782" s="13" t="s">
        <v>75</v>
      </c>
      <c r="AY782" s="231" t="s">
        <v>218</v>
      </c>
    </row>
    <row r="783" spans="1:65" s="13" customFormat="1" ht="11.25">
      <c r="B783" s="221"/>
      <c r="C783" s="222"/>
      <c r="D783" s="223" t="s">
        <v>228</v>
      </c>
      <c r="E783" s="224" t="s">
        <v>1</v>
      </c>
      <c r="F783" s="225" t="s">
        <v>230</v>
      </c>
      <c r="G783" s="222"/>
      <c r="H783" s="224" t="s">
        <v>1</v>
      </c>
      <c r="I783" s="226"/>
      <c r="J783" s="222"/>
      <c r="K783" s="222"/>
      <c r="L783" s="227"/>
      <c r="M783" s="228"/>
      <c r="N783" s="229"/>
      <c r="O783" s="229"/>
      <c r="P783" s="229"/>
      <c r="Q783" s="229"/>
      <c r="R783" s="229"/>
      <c r="S783" s="229"/>
      <c r="T783" s="230"/>
      <c r="AT783" s="231" t="s">
        <v>228</v>
      </c>
      <c r="AU783" s="231" t="s">
        <v>84</v>
      </c>
      <c r="AV783" s="13" t="s">
        <v>82</v>
      </c>
      <c r="AW783" s="13" t="s">
        <v>31</v>
      </c>
      <c r="AX783" s="13" t="s">
        <v>75</v>
      </c>
      <c r="AY783" s="231" t="s">
        <v>218</v>
      </c>
    </row>
    <row r="784" spans="1:65" s="13" customFormat="1" ht="11.25">
      <c r="B784" s="221"/>
      <c r="C784" s="222"/>
      <c r="D784" s="223" t="s">
        <v>228</v>
      </c>
      <c r="E784" s="224" t="s">
        <v>1</v>
      </c>
      <c r="F784" s="225" t="s">
        <v>898</v>
      </c>
      <c r="G784" s="222"/>
      <c r="H784" s="224" t="s">
        <v>1</v>
      </c>
      <c r="I784" s="226"/>
      <c r="J784" s="222"/>
      <c r="K784" s="222"/>
      <c r="L784" s="227"/>
      <c r="M784" s="228"/>
      <c r="N784" s="229"/>
      <c r="O784" s="229"/>
      <c r="P784" s="229"/>
      <c r="Q784" s="229"/>
      <c r="R784" s="229"/>
      <c r="S784" s="229"/>
      <c r="T784" s="230"/>
      <c r="AT784" s="231" t="s">
        <v>228</v>
      </c>
      <c r="AU784" s="231" t="s">
        <v>84</v>
      </c>
      <c r="AV784" s="13" t="s">
        <v>82</v>
      </c>
      <c r="AW784" s="13" t="s">
        <v>31</v>
      </c>
      <c r="AX784" s="13" t="s">
        <v>75</v>
      </c>
      <c r="AY784" s="231" t="s">
        <v>218</v>
      </c>
    </row>
    <row r="785" spans="1:65" s="14" customFormat="1" ht="11.25">
      <c r="B785" s="232"/>
      <c r="C785" s="233"/>
      <c r="D785" s="223" t="s">
        <v>228</v>
      </c>
      <c r="E785" s="234" t="s">
        <v>1</v>
      </c>
      <c r="F785" s="235" t="s">
        <v>82</v>
      </c>
      <c r="G785" s="233"/>
      <c r="H785" s="236">
        <v>1</v>
      </c>
      <c r="I785" s="237"/>
      <c r="J785" s="233"/>
      <c r="K785" s="233"/>
      <c r="L785" s="238"/>
      <c r="M785" s="239"/>
      <c r="N785" s="240"/>
      <c r="O785" s="240"/>
      <c r="P785" s="240"/>
      <c r="Q785" s="240"/>
      <c r="R785" s="240"/>
      <c r="S785" s="240"/>
      <c r="T785" s="241"/>
      <c r="AT785" s="242" t="s">
        <v>228</v>
      </c>
      <c r="AU785" s="242" t="s">
        <v>84</v>
      </c>
      <c r="AV785" s="14" t="s">
        <v>84</v>
      </c>
      <c r="AW785" s="14" t="s">
        <v>31</v>
      </c>
      <c r="AX785" s="14" t="s">
        <v>75</v>
      </c>
      <c r="AY785" s="242" t="s">
        <v>218</v>
      </c>
    </row>
    <row r="786" spans="1:65" s="2" customFormat="1" ht="21.75" customHeight="1">
      <c r="A786" s="34"/>
      <c r="B786" s="35"/>
      <c r="C786" s="208" t="s">
        <v>944</v>
      </c>
      <c r="D786" s="208" t="s">
        <v>221</v>
      </c>
      <c r="E786" s="209" t="s">
        <v>945</v>
      </c>
      <c r="F786" s="210" t="s">
        <v>946</v>
      </c>
      <c r="G786" s="211" t="s">
        <v>253</v>
      </c>
      <c r="H786" s="212">
        <v>1</v>
      </c>
      <c r="I786" s="213"/>
      <c r="J786" s="214">
        <f>ROUND(I786*H786,2)</f>
        <v>0</v>
      </c>
      <c r="K786" s="210" t="s">
        <v>225</v>
      </c>
      <c r="L786" s="39"/>
      <c r="M786" s="215" t="s">
        <v>1</v>
      </c>
      <c r="N786" s="216" t="s">
        <v>40</v>
      </c>
      <c r="O786" s="71"/>
      <c r="P786" s="217">
        <f>O786*H786</f>
        <v>0</v>
      </c>
      <c r="Q786" s="217">
        <v>0</v>
      </c>
      <c r="R786" s="217">
        <f>Q786*H786</f>
        <v>0</v>
      </c>
      <c r="S786" s="217">
        <v>0</v>
      </c>
      <c r="T786" s="218">
        <f>S786*H786</f>
        <v>0</v>
      </c>
      <c r="U786" s="34"/>
      <c r="V786" s="34"/>
      <c r="W786" s="34"/>
      <c r="X786" s="34"/>
      <c r="Y786" s="34"/>
      <c r="Z786" s="34"/>
      <c r="AA786" s="34"/>
      <c r="AB786" s="34"/>
      <c r="AC786" s="34"/>
      <c r="AD786" s="34"/>
      <c r="AE786" s="34"/>
      <c r="AR786" s="219" t="s">
        <v>323</v>
      </c>
      <c r="AT786" s="219" t="s">
        <v>221</v>
      </c>
      <c r="AU786" s="219" t="s">
        <v>84</v>
      </c>
      <c r="AY786" s="17" t="s">
        <v>218</v>
      </c>
      <c r="BE786" s="220">
        <f>IF(N786="základní",J786,0)</f>
        <v>0</v>
      </c>
      <c r="BF786" s="220">
        <f>IF(N786="snížená",J786,0)</f>
        <v>0</v>
      </c>
      <c r="BG786" s="220">
        <f>IF(N786="zákl. přenesená",J786,0)</f>
        <v>0</v>
      </c>
      <c r="BH786" s="220">
        <f>IF(N786="sníž. přenesená",J786,0)</f>
        <v>0</v>
      </c>
      <c r="BI786" s="220">
        <f>IF(N786="nulová",J786,0)</f>
        <v>0</v>
      </c>
      <c r="BJ786" s="17" t="s">
        <v>82</v>
      </c>
      <c r="BK786" s="220">
        <f>ROUND(I786*H786,2)</f>
        <v>0</v>
      </c>
      <c r="BL786" s="17" t="s">
        <v>323</v>
      </c>
      <c r="BM786" s="219" t="s">
        <v>947</v>
      </c>
    </row>
    <row r="787" spans="1:65" s="2" customFormat="1" ht="146.25">
      <c r="A787" s="34"/>
      <c r="B787" s="35"/>
      <c r="C787" s="36"/>
      <c r="D787" s="223" t="s">
        <v>247</v>
      </c>
      <c r="E787" s="36"/>
      <c r="F787" s="243" t="s">
        <v>948</v>
      </c>
      <c r="G787" s="36"/>
      <c r="H787" s="36"/>
      <c r="I787" s="122"/>
      <c r="J787" s="36"/>
      <c r="K787" s="36"/>
      <c r="L787" s="39"/>
      <c r="M787" s="244"/>
      <c r="N787" s="245"/>
      <c r="O787" s="71"/>
      <c r="P787" s="71"/>
      <c r="Q787" s="71"/>
      <c r="R787" s="71"/>
      <c r="S787" s="71"/>
      <c r="T787" s="72"/>
      <c r="U787" s="34"/>
      <c r="V787" s="34"/>
      <c r="W787" s="34"/>
      <c r="X787" s="34"/>
      <c r="Y787" s="34"/>
      <c r="Z787" s="34"/>
      <c r="AA787" s="34"/>
      <c r="AB787" s="34"/>
      <c r="AC787" s="34"/>
      <c r="AD787" s="34"/>
      <c r="AE787" s="34"/>
      <c r="AT787" s="17" t="s">
        <v>247</v>
      </c>
      <c r="AU787" s="17" t="s">
        <v>84</v>
      </c>
    </row>
    <row r="788" spans="1:65" s="13" customFormat="1" ht="22.5">
      <c r="B788" s="221"/>
      <c r="C788" s="222"/>
      <c r="D788" s="223" t="s">
        <v>228</v>
      </c>
      <c r="E788" s="224" t="s">
        <v>1</v>
      </c>
      <c r="F788" s="225" t="s">
        <v>229</v>
      </c>
      <c r="G788" s="222"/>
      <c r="H788" s="224" t="s">
        <v>1</v>
      </c>
      <c r="I788" s="226"/>
      <c r="J788" s="222"/>
      <c r="K788" s="222"/>
      <c r="L788" s="227"/>
      <c r="M788" s="228"/>
      <c r="N788" s="229"/>
      <c r="O788" s="229"/>
      <c r="P788" s="229"/>
      <c r="Q788" s="229"/>
      <c r="R788" s="229"/>
      <c r="S788" s="229"/>
      <c r="T788" s="230"/>
      <c r="AT788" s="231" t="s">
        <v>228</v>
      </c>
      <c r="AU788" s="231" t="s">
        <v>84</v>
      </c>
      <c r="AV788" s="13" t="s">
        <v>82</v>
      </c>
      <c r="AW788" s="13" t="s">
        <v>31</v>
      </c>
      <c r="AX788" s="13" t="s">
        <v>75</v>
      </c>
      <c r="AY788" s="231" t="s">
        <v>218</v>
      </c>
    </row>
    <row r="789" spans="1:65" s="13" customFormat="1" ht="11.25">
      <c r="B789" s="221"/>
      <c r="C789" s="222"/>
      <c r="D789" s="223" t="s">
        <v>228</v>
      </c>
      <c r="E789" s="224" t="s">
        <v>1</v>
      </c>
      <c r="F789" s="225" t="s">
        <v>230</v>
      </c>
      <c r="G789" s="222"/>
      <c r="H789" s="224" t="s">
        <v>1</v>
      </c>
      <c r="I789" s="226"/>
      <c r="J789" s="222"/>
      <c r="K789" s="222"/>
      <c r="L789" s="227"/>
      <c r="M789" s="228"/>
      <c r="N789" s="229"/>
      <c r="O789" s="229"/>
      <c r="P789" s="229"/>
      <c r="Q789" s="229"/>
      <c r="R789" s="229"/>
      <c r="S789" s="229"/>
      <c r="T789" s="230"/>
      <c r="AT789" s="231" t="s">
        <v>228</v>
      </c>
      <c r="AU789" s="231" t="s">
        <v>84</v>
      </c>
      <c r="AV789" s="13" t="s">
        <v>82</v>
      </c>
      <c r="AW789" s="13" t="s">
        <v>31</v>
      </c>
      <c r="AX789" s="13" t="s">
        <v>75</v>
      </c>
      <c r="AY789" s="231" t="s">
        <v>218</v>
      </c>
    </row>
    <row r="790" spans="1:65" s="13" customFormat="1" ht="11.25">
      <c r="B790" s="221"/>
      <c r="C790" s="222"/>
      <c r="D790" s="223" t="s">
        <v>228</v>
      </c>
      <c r="E790" s="224" t="s">
        <v>1</v>
      </c>
      <c r="F790" s="225" t="s">
        <v>898</v>
      </c>
      <c r="G790" s="222"/>
      <c r="H790" s="224" t="s">
        <v>1</v>
      </c>
      <c r="I790" s="226"/>
      <c r="J790" s="222"/>
      <c r="K790" s="222"/>
      <c r="L790" s="227"/>
      <c r="M790" s="228"/>
      <c r="N790" s="229"/>
      <c r="O790" s="229"/>
      <c r="P790" s="229"/>
      <c r="Q790" s="229"/>
      <c r="R790" s="229"/>
      <c r="S790" s="229"/>
      <c r="T790" s="230"/>
      <c r="AT790" s="231" t="s">
        <v>228</v>
      </c>
      <c r="AU790" s="231" t="s">
        <v>84</v>
      </c>
      <c r="AV790" s="13" t="s">
        <v>82</v>
      </c>
      <c r="AW790" s="13" t="s">
        <v>31</v>
      </c>
      <c r="AX790" s="13" t="s">
        <v>75</v>
      </c>
      <c r="AY790" s="231" t="s">
        <v>218</v>
      </c>
    </row>
    <row r="791" spans="1:65" s="14" customFormat="1" ht="11.25">
      <c r="B791" s="232"/>
      <c r="C791" s="233"/>
      <c r="D791" s="223" t="s">
        <v>228</v>
      </c>
      <c r="E791" s="234" t="s">
        <v>1</v>
      </c>
      <c r="F791" s="235" t="s">
        <v>82</v>
      </c>
      <c r="G791" s="233"/>
      <c r="H791" s="236">
        <v>1</v>
      </c>
      <c r="I791" s="237"/>
      <c r="J791" s="233"/>
      <c r="K791" s="233"/>
      <c r="L791" s="238"/>
      <c r="M791" s="239"/>
      <c r="N791" s="240"/>
      <c r="O791" s="240"/>
      <c r="P791" s="240"/>
      <c r="Q791" s="240"/>
      <c r="R791" s="240"/>
      <c r="S791" s="240"/>
      <c r="T791" s="241"/>
      <c r="AT791" s="242" t="s">
        <v>228</v>
      </c>
      <c r="AU791" s="242" t="s">
        <v>84</v>
      </c>
      <c r="AV791" s="14" t="s">
        <v>84</v>
      </c>
      <c r="AW791" s="14" t="s">
        <v>31</v>
      </c>
      <c r="AX791" s="14" t="s">
        <v>75</v>
      </c>
      <c r="AY791" s="242" t="s">
        <v>218</v>
      </c>
    </row>
    <row r="792" spans="1:65" s="2" customFormat="1" ht="21.75" customHeight="1">
      <c r="A792" s="34"/>
      <c r="B792" s="35"/>
      <c r="C792" s="246" t="s">
        <v>949</v>
      </c>
      <c r="D792" s="246" t="s">
        <v>329</v>
      </c>
      <c r="E792" s="247" t="s">
        <v>950</v>
      </c>
      <c r="F792" s="248" t="s">
        <v>951</v>
      </c>
      <c r="G792" s="249" t="s">
        <v>253</v>
      </c>
      <c r="H792" s="250">
        <v>1</v>
      </c>
      <c r="I792" s="251"/>
      <c r="J792" s="252">
        <f>ROUND(I792*H792,2)</f>
        <v>0</v>
      </c>
      <c r="K792" s="248" t="s">
        <v>225</v>
      </c>
      <c r="L792" s="253"/>
      <c r="M792" s="254" t="s">
        <v>1</v>
      </c>
      <c r="N792" s="255" t="s">
        <v>40</v>
      </c>
      <c r="O792" s="71"/>
      <c r="P792" s="217">
        <f>O792*H792</f>
        <v>0</v>
      </c>
      <c r="Q792" s="217">
        <v>1.7500000000000002E-2</v>
      </c>
      <c r="R792" s="217">
        <f>Q792*H792</f>
        <v>1.7500000000000002E-2</v>
      </c>
      <c r="S792" s="217">
        <v>0</v>
      </c>
      <c r="T792" s="218">
        <f>S792*H792</f>
        <v>0</v>
      </c>
      <c r="U792" s="34"/>
      <c r="V792" s="34"/>
      <c r="W792" s="34"/>
      <c r="X792" s="34"/>
      <c r="Y792" s="34"/>
      <c r="Z792" s="34"/>
      <c r="AA792" s="34"/>
      <c r="AB792" s="34"/>
      <c r="AC792" s="34"/>
      <c r="AD792" s="34"/>
      <c r="AE792" s="34"/>
      <c r="AR792" s="219" t="s">
        <v>415</v>
      </c>
      <c r="AT792" s="219" t="s">
        <v>329</v>
      </c>
      <c r="AU792" s="219" t="s">
        <v>84</v>
      </c>
      <c r="AY792" s="17" t="s">
        <v>218</v>
      </c>
      <c r="BE792" s="220">
        <f>IF(N792="základní",J792,0)</f>
        <v>0</v>
      </c>
      <c r="BF792" s="220">
        <f>IF(N792="snížená",J792,0)</f>
        <v>0</v>
      </c>
      <c r="BG792" s="220">
        <f>IF(N792="zákl. přenesená",J792,0)</f>
        <v>0</v>
      </c>
      <c r="BH792" s="220">
        <f>IF(N792="sníž. přenesená",J792,0)</f>
        <v>0</v>
      </c>
      <c r="BI792" s="220">
        <f>IF(N792="nulová",J792,0)</f>
        <v>0</v>
      </c>
      <c r="BJ792" s="17" t="s">
        <v>82</v>
      </c>
      <c r="BK792" s="220">
        <f>ROUND(I792*H792,2)</f>
        <v>0</v>
      </c>
      <c r="BL792" s="17" t="s">
        <v>323</v>
      </c>
      <c r="BM792" s="219" t="s">
        <v>952</v>
      </c>
    </row>
    <row r="793" spans="1:65" s="2" customFormat="1" ht="21.75" customHeight="1">
      <c r="A793" s="34"/>
      <c r="B793" s="35"/>
      <c r="C793" s="208" t="s">
        <v>953</v>
      </c>
      <c r="D793" s="208" t="s">
        <v>221</v>
      </c>
      <c r="E793" s="209" t="s">
        <v>566</v>
      </c>
      <c r="F793" s="210" t="s">
        <v>567</v>
      </c>
      <c r="G793" s="211" t="s">
        <v>253</v>
      </c>
      <c r="H793" s="212">
        <v>1</v>
      </c>
      <c r="I793" s="213"/>
      <c r="J793" s="214">
        <f>ROUND(I793*H793,2)</f>
        <v>0</v>
      </c>
      <c r="K793" s="210" t="s">
        <v>225</v>
      </c>
      <c r="L793" s="39"/>
      <c r="M793" s="215" t="s">
        <v>1</v>
      </c>
      <c r="N793" s="216" t="s">
        <v>40</v>
      </c>
      <c r="O793" s="71"/>
      <c r="P793" s="217">
        <f>O793*H793</f>
        <v>0</v>
      </c>
      <c r="Q793" s="217">
        <v>0</v>
      </c>
      <c r="R793" s="217">
        <f>Q793*H793</f>
        <v>0</v>
      </c>
      <c r="S793" s="217">
        <v>2.4E-2</v>
      </c>
      <c r="T793" s="218">
        <f>S793*H793</f>
        <v>2.4E-2</v>
      </c>
      <c r="U793" s="34"/>
      <c r="V793" s="34"/>
      <c r="W793" s="34"/>
      <c r="X793" s="34"/>
      <c r="Y793" s="34"/>
      <c r="Z793" s="34"/>
      <c r="AA793" s="34"/>
      <c r="AB793" s="34"/>
      <c r="AC793" s="34"/>
      <c r="AD793" s="34"/>
      <c r="AE793" s="34"/>
      <c r="AR793" s="219" t="s">
        <v>323</v>
      </c>
      <c r="AT793" s="219" t="s">
        <v>221</v>
      </c>
      <c r="AU793" s="219" t="s">
        <v>84</v>
      </c>
      <c r="AY793" s="17" t="s">
        <v>218</v>
      </c>
      <c r="BE793" s="220">
        <f>IF(N793="základní",J793,0)</f>
        <v>0</v>
      </c>
      <c r="BF793" s="220">
        <f>IF(N793="snížená",J793,0)</f>
        <v>0</v>
      </c>
      <c r="BG793" s="220">
        <f>IF(N793="zákl. přenesená",J793,0)</f>
        <v>0</v>
      </c>
      <c r="BH793" s="220">
        <f>IF(N793="sníž. přenesená",J793,0)</f>
        <v>0</v>
      </c>
      <c r="BI793" s="220">
        <f>IF(N793="nulová",J793,0)</f>
        <v>0</v>
      </c>
      <c r="BJ793" s="17" t="s">
        <v>82</v>
      </c>
      <c r="BK793" s="220">
        <f>ROUND(I793*H793,2)</f>
        <v>0</v>
      </c>
      <c r="BL793" s="17" t="s">
        <v>323</v>
      </c>
      <c r="BM793" s="219" t="s">
        <v>954</v>
      </c>
    </row>
    <row r="794" spans="1:65" s="2" customFormat="1" ht="29.25">
      <c r="A794" s="34"/>
      <c r="B794" s="35"/>
      <c r="C794" s="36"/>
      <c r="D794" s="223" t="s">
        <v>247</v>
      </c>
      <c r="E794" s="36"/>
      <c r="F794" s="243" t="s">
        <v>569</v>
      </c>
      <c r="G794" s="36"/>
      <c r="H794" s="36"/>
      <c r="I794" s="122"/>
      <c r="J794" s="36"/>
      <c r="K794" s="36"/>
      <c r="L794" s="39"/>
      <c r="M794" s="244"/>
      <c r="N794" s="245"/>
      <c r="O794" s="71"/>
      <c r="P794" s="71"/>
      <c r="Q794" s="71"/>
      <c r="R794" s="71"/>
      <c r="S794" s="71"/>
      <c r="T794" s="72"/>
      <c r="U794" s="34"/>
      <c r="V794" s="34"/>
      <c r="W794" s="34"/>
      <c r="X794" s="34"/>
      <c r="Y794" s="34"/>
      <c r="Z794" s="34"/>
      <c r="AA794" s="34"/>
      <c r="AB794" s="34"/>
      <c r="AC794" s="34"/>
      <c r="AD794" s="34"/>
      <c r="AE794" s="34"/>
      <c r="AT794" s="17" t="s">
        <v>247</v>
      </c>
      <c r="AU794" s="17" t="s">
        <v>84</v>
      </c>
    </row>
    <row r="795" spans="1:65" s="13" customFormat="1" ht="22.5">
      <c r="B795" s="221"/>
      <c r="C795" s="222"/>
      <c r="D795" s="223" t="s">
        <v>228</v>
      </c>
      <c r="E795" s="224" t="s">
        <v>1</v>
      </c>
      <c r="F795" s="225" t="s">
        <v>229</v>
      </c>
      <c r="G795" s="222"/>
      <c r="H795" s="224" t="s">
        <v>1</v>
      </c>
      <c r="I795" s="226"/>
      <c r="J795" s="222"/>
      <c r="K795" s="222"/>
      <c r="L795" s="227"/>
      <c r="M795" s="228"/>
      <c r="N795" s="229"/>
      <c r="O795" s="229"/>
      <c r="P795" s="229"/>
      <c r="Q795" s="229"/>
      <c r="R795" s="229"/>
      <c r="S795" s="229"/>
      <c r="T795" s="230"/>
      <c r="AT795" s="231" t="s">
        <v>228</v>
      </c>
      <c r="AU795" s="231" t="s">
        <v>84</v>
      </c>
      <c r="AV795" s="13" t="s">
        <v>82</v>
      </c>
      <c r="AW795" s="13" t="s">
        <v>31</v>
      </c>
      <c r="AX795" s="13" t="s">
        <v>75</v>
      </c>
      <c r="AY795" s="231" t="s">
        <v>218</v>
      </c>
    </row>
    <row r="796" spans="1:65" s="13" customFormat="1" ht="11.25">
      <c r="B796" s="221"/>
      <c r="C796" s="222"/>
      <c r="D796" s="223" t="s">
        <v>228</v>
      </c>
      <c r="E796" s="224" t="s">
        <v>1</v>
      </c>
      <c r="F796" s="225" t="s">
        <v>230</v>
      </c>
      <c r="G796" s="222"/>
      <c r="H796" s="224" t="s">
        <v>1</v>
      </c>
      <c r="I796" s="226"/>
      <c r="J796" s="222"/>
      <c r="K796" s="222"/>
      <c r="L796" s="227"/>
      <c r="M796" s="228"/>
      <c r="N796" s="229"/>
      <c r="O796" s="229"/>
      <c r="P796" s="229"/>
      <c r="Q796" s="229"/>
      <c r="R796" s="229"/>
      <c r="S796" s="229"/>
      <c r="T796" s="230"/>
      <c r="AT796" s="231" t="s">
        <v>228</v>
      </c>
      <c r="AU796" s="231" t="s">
        <v>84</v>
      </c>
      <c r="AV796" s="13" t="s">
        <v>82</v>
      </c>
      <c r="AW796" s="13" t="s">
        <v>31</v>
      </c>
      <c r="AX796" s="13" t="s">
        <v>75</v>
      </c>
      <c r="AY796" s="231" t="s">
        <v>218</v>
      </c>
    </row>
    <row r="797" spans="1:65" s="13" customFormat="1" ht="11.25">
      <c r="B797" s="221"/>
      <c r="C797" s="222"/>
      <c r="D797" s="223" t="s">
        <v>228</v>
      </c>
      <c r="E797" s="224" t="s">
        <v>1</v>
      </c>
      <c r="F797" s="225" t="s">
        <v>898</v>
      </c>
      <c r="G797" s="222"/>
      <c r="H797" s="224" t="s">
        <v>1</v>
      </c>
      <c r="I797" s="226"/>
      <c r="J797" s="222"/>
      <c r="K797" s="222"/>
      <c r="L797" s="227"/>
      <c r="M797" s="228"/>
      <c r="N797" s="229"/>
      <c r="O797" s="229"/>
      <c r="P797" s="229"/>
      <c r="Q797" s="229"/>
      <c r="R797" s="229"/>
      <c r="S797" s="229"/>
      <c r="T797" s="230"/>
      <c r="AT797" s="231" t="s">
        <v>228</v>
      </c>
      <c r="AU797" s="231" t="s">
        <v>84</v>
      </c>
      <c r="AV797" s="13" t="s">
        <v>82</v>
      </c>
      <c r="AW797" s="13" t="s">
        <v>31</v>
      </c>
      <c r="AX797" s="13" t="s">
        <v>75</v>
      </c>
      <c r="AY797" s="231" t="s">
        <v>218</v>
      </c>
    </row>
    <row r="798" spans="1:65" s="14" customFormat="1" ht="11.25">
      <c r="B798" s="232"/>
      <c r="C798" s="233"/>
      <c r="D798" s="223" t="s">
        <v>228</v>
      </c>
      <c r="E798" s="234" t="s">
        <v>1</v>
      </c>
      <c r="F798" s="235" t="s">
        <v>82</v>
      </c>
      <c r="G798" s="233"/>
      <c r="H798" s="236">
        <v>1</v>
      </c>
      <c r="I798" s="237"/>
      <c r="J798" s="233"/>
      <c r="K798" s="233"/>
      <c r="L798" s="238"/>
      <c r="M798" s="239"/>
      <c r="N798" s="240"/>
      <c r="O798" s="240"/>
      <c r="P798" s="240"/>
      <c r="Q798" s="240"/>
      <c r="R798" s="240"/>
      <c r="S798" s="240"/>
      <c r="T798" s="241"/>
      <c r="AT798" s="242" t="s">
        <v>228</v>
      </c>
      <c r="AU798" s="242" t="s">
        <v>84</v>
      </c>
      <c r="AV798" s="14" t="s">
        <v>84</v>
      </c>
      <c r="AW798" s="14" t="s">
        <v>31</v>
      </c>
      <c r="AX798" s="14" t="s">
        <v>75</v>
      </c>
      <c r="AY798" s="242" t="s">
        <v>218</v>
      </c>
    </row>
    <row r="799" spans="1:65" s="2" customFormat="1" ht="21.75" customHeight="1">
      <c r="A799" s="34"/>
      <c r="B799" s="35"/>
      <c r="C799" s="208" t="s">
        <v>955</v>
      </c>
      <c r="D799" s="208" t="s">
        <v>221</v>
      </c>
      <c r="E799" s="209" t="s">
        <v>956</v>
      </c>
      <c r="F799" s="210" t="s">
        <v>957</v>
      </c>
      <c r="G799" s="211" t="s">
        <v>253</v>
      </c>
      <c r="H799" s="212">
        <v>1</v>
      </c>
      <c r="I799" s="213"/>
      <c r="J799" s="214">
        <f>ROUND(I799*H799,2)</f>
        <v>0</v>
      </c>
      <c r="K799" s="210" t="s">
        <v>225</v>
      </c>
      <c r="L799" s="39"/>
      <c r="M799" s="215" t="s">
        <v>1</v>
      </c>
      <c r="N799" s="216" t="s">
        <v>40</v>
      </c>
      <c r="O799" s="71"/>
      <c r="P799" s="217">
        <f>O799*H799</f>
        <v>0</v>
      </c>
      <c r="Q799" s="217">
        <v>0</v>
      </c>
      <c r="R799" s="217">
        <f>Q799*H799</f>
        <v>0</v>
      </c>
      <c r="S799" s="217">
        <v>0</v>
      </c>
      <c r="T799" s="218">
        <f>S799*H799</f>
        <v>0</v>
      </c>
      <c r="U799" s="34"/>
      <c r="V799" s="34"/>
      <c r="W799" s="34"/>
      <c r="X799" s="34"/>
      <c r="Y799" s="34"/>
      <c r="Z799" s="34"/>
      <c r="AA799" s="34"/>
      <c r="AB799" s="34"/>
      <c r="AC799" s="34"/>
      <c r="AD799" s="34"/>
      <c r="AE799" s="34"/>
      <c r="AR799" s="219" t="s">
        <v>323</v>
      </c>
      <c r="AT799" s="219" t="s">
        <v>221</v>
      </c>
      <c r="AU799" s="219" t="s">
        <v>84</v>
      </c>
      <c r="AY799" s="17" t="s">
        <v>218</v>
      </c>
      <c r="BE799" s="220">
        <f>IF(N799="základní",J799,0)</f>
        <v>0</v>
      </c>
      <c r="BF799" s="220">
        <f>IF(N799="snížená",J799,0)</f>
        <v>0</v>
      </c>
      <c r="BG799" s="220">
        <f>IF(N799="zákl. přenesená",J799,0)</f>
        <v>0</v>
      </c>
      <c r="BH799" s="220">
        <f>IF(N799="sníž. přenesená",J799,0)</f>
        <v>0</v>
      </c>
      <c r="BI799" s="220">
        <f>IF(N799="nulová",J799,0)</f>
        <v>0</v>
      </c>
      <c r="BJ799" s="17" t="s">
        <v>82</v>
      </c>
      <c r="BK799" s="220">
        <f>ROUND(I799*H799,2)</f>
        <v>0</v>
      </c>
      <c r="BL799" s="17" t="s">
        <v>323</v>
      </c>
      <c r="BM799" s="219" t="s">
        <v>958</v>
      </c>
    </row>
    <row r="800" spans="1:65" s="13" customFormat="1" ht="22.5">
      <c r="B800" s="221"/>
      <c r="C800" s="222"/>
      <c r="D800" s="223" t="s">
        <v>228</v>
      </c>
      <c r="E800" s="224" t="s">
        <v>1</v>
      </c>
      <c r="F800" s="225" t="s">
        <v>229</v>
      </c>
      <c r="G800" s="222"/>
      <c r="H800" s="224" t="s">
        <v>1</v>
      </c>
      <c r="I800" s="226"/>
      <c r="J800" s="222"/>
      <c r="K800" s="222"/>
      <c r="L800" s="227"/>
      <c r="M800" s="228"/>
      <c r="N800" s="229"/>
      <c r="O800" s="229"/>
      <c r="P800" s="229"/>
      <c r="Q800" s="229"/>
      <c r="R800" s="229"/>
      <c r="S800" s="229"/>
      <c r="T800" s="230"/>
      <c r="AT800" s="231" t="s">
        <v>228</v>
      </c>
      <c r="AU800" s="231" t="s">
        <v>84</v>
      </c>
      <c r="AV800" s="13" t="s">
        <v>82</v>
      </c>
      <c r="AW800" s="13" t="s">
        <v>31</v>
      </c>
      <c r="AX800" s="13" t="s">
        <v>75</v>
      </c>
      <c r="AY800" s="231" t="s">
        <v>218</v>
      </c>
    </row>
    <row r="801" spans="1:65" s="13" customFormat="1" ht="11.25">
      <c r="B801" s="221"/>
      <c r="C801" s="222"/>
      <c r="D801" s="223" t="s">
        <v>228</v>
      </c>
      <c r="E801" s="224" t="s">
        <v>1</v>
      </c>
      <c r="F801" s="225" t="s">
        <v>230</v>
      </c>
      <c r="G801" s="222"/>
      <c r="H801" s="224" t="s">
        <v>1</v>
      </c>
      <c r="I801" s="226"/>
      <c r="J801" s="222"/>
      <c r="K801" s="222"/>
      <c r="L801" s="227"/>
      <c r="M801" s="228"/>
      <c r="N801" s="229"/>
      <c r="O801" s="229"/>
      <c r="P801" s="229"/>
      <c r="Q801" s="229"/>
      <c r="R801" s="229"/>
      <c r="S801" s="229"/>
      <c r="T801" s="230"/>
      <c r="AT801" s="231" t="s">
        <v>228</v>
      </c>
      <c r="AU801" s="231" t="s">
        <v>84</v>
      </c>
      <c r="AV801" s="13" t="s">
        <v>82</v>
      </c>
      <c r="AW801" s="13" t="s">
        <v>31</v>
      </c>
      <c r="AX801" s="13" t="s">
        <v>75</v>
      </c>
      <c r="AY801" s="231" t="s">
        <v>218</v>
      </c>
    </row>
    <row r="802" spans="1:65" s="13" customFormat="1" ht="11.25">
      <c r="B802" s="221"/>
      <c r="C802" s="222"/>
      <c r="D802" s="223" t="s">
        <v>228</v>
      </c>
      <c r="E802" s="224" t="s">
        <v>1</v>
      </c>
      <c r="F802" s="225" t="s">
        <v>898</v>
      </c>
      <c r="G802" s="222"/>
      <c r="H802" s="224" t="s">
        <v>1</v>
      </c>
      <c r="I802" s="226"/>
      <c r="J802" s="222"/>
      <c r="K802" s="222"/>
      <c r="L802" s="227"/>
      <c r="M802" s="228"/>
      <c r="N802" s="229"/>
      <c r="O802" s="229"/>
      <c r="P802" s="229"/>
      <c r="Q802" s="229"/>
      <c r="R802" s="229"/>
      <c r="S802" s="229"/>
      <c r="T802" s="230"/>
      <c r="AT802" s="231" t="s">
        <v>228</v>
      </c>
      <c r="AU802" s="231" t="s">
        <v>84</v>
      </c>
      <c r="AV802" s="13" t="s">
        <v>82</v>
      </c>
      <c r="AW802" s="13" t="s">
        <v>31</v>
      </c>
      <c r="AX802" s="13" t="s">
        <v>75</v>
      </c>
      <c r="AY802" s="231" t="s">
        <v>218</v>
      </c>
    </row>
    <row r="803" spans="1:65" s="14" customFormat="1" ht="11.25">
      <c r="B803" s="232"/>
      <c r="C803" s="233"/>
      <c r="D803" s="223" t="s">
        <v>228</v>
      </c>
      <c r="E803" s="234" t="s">
        <v>1</v>
      </c>
      <c r="F803" s="235" t="s">
        <v>82</v>
      </c>
      <c r="G803" s="233"/>
      <c r="H803" s="236">
        <v>1</v>
      </c>
      <c r="I803" s="237"/>
      <c r="J803" s="233"/>
      <c r="K803" s="233"/>
      <c r="L803" s="238"/>
      <c r="M803" s="239"/>
      <c r="N803" s="240"/>
      <c r="O803" s="240"/>
      <c r="P803" s="240"/>
      <c r="Q803" s="240"/>
      <c r="R803" s="240"/>
      <c r="S803" s="240"/>
      <c r="T803" s="241"/>
      <c r="AT803" s="242" t="s">
        <v>228</v>
      </c>
      <c r="AU803" s="242" t="s">
        <v>84</v>
      </c>
      <c r="AV803" s="14" t="s">
        <v>84</v>
      </c>
      <c r="AW803" s="14" t="s">
        <v>31</v>
      </c>
      <c r="AX803" s="14" t="s">
        <v>75</v>
      </c>
      <c r="AY803" s="242" t="s">
        <v>218</v>
      </c>
    </row>
    <row r="804" spans="1:65" s="2" customFormat="1" ht="21.75" customHeight="1">
      <c r="A804" s="34"/>
      <c r="B804" s="35"/>
      <c r="C804" s="246" t="s">
        <v>959</v>
      </c>
      <c r="D804" s="246" t="s">
        <v>329</v>
      </c>
      <c r="E804" s="247" t="s">
        <v>960</v>
      </c>
      <c r="F804" s="248" t="s">
        <v>961</v>
      </c>
      <c r="G804" s="249" t="s">
        <v>253</v>
      </c>
      <c r="H804" s="250">
        <v>1</v>
      </c>
      <c r="I804" s="251"/>
      <c r="J804" s="252">
        <f>ROUND(I804*H804,2)</f>
        <v>0</v>
      </c>
      <c r="K804" s="248" t="s">
        <v>225</v>
      </c>
      <c r="L804" s="253"/>
      <c r="M804" s="254" t="s">
        <v>1</v>
      </c>
      <c r="N804" s="255" t="s">
        <v>40</v>
      </c>
      <c r="O804" s="71"/>
      <c r="P804" s="217">
        <f>O804*H804</f>
        <v>0</v>
      </c>
      <c r="Q804" s="217">
        <v>1.39E-3</v>
      </c>
      <c r="R804" s="217">
        <f>Q804*H804</f>
        <v>1.39E-3</v>
      </c>
      <c r="S804" s="217">
        <v>0</v>
      </c>
      <c r="T804" s="218">
        <f>S804*H804</f>
        <v>0</v>
      </c>
      <c r="U804" s="34"/>
      <c r="V804" s="34"/>
      <c r="W804" s="34"/>
      <c r="X804" s="34"/>
      <c r="Y804" s="34"/>
      <c r="Z804" s="34"/>
      <c r="AA804" s="34"/>
      <c r="AB804" s="34"/>
      <c r="AC804" s="34"/>
      <c r="AD804" s="34"/>
      <c r="AE804" s="34"/>
      <c r="AR804" s="219" t="s">
        <v>415</v>
      </c>
      <c r="AT804" s="219" t="s">
        <v>329</v>
      </c>
      <c r="AU804" s="219" t="s">
        <v>84</v>
      </c>
      <c r="AY804" s="17" t="s">
        <v>218</v>
      </c>
      <c r="BE804" s="220">
        <f>IF(N804="základní",J804,0)</f>
        <v>0</v>
      </c>
      <c r="BF804" s="220">
        <f>IF(N804="snížená",J804,0)</f>
        <v>0</v>
      </c>
      <c r="BG804" s="220">
        <f>IF(N804="zákl. přenesená",J804,0)</f>
        <v>0</v>
      </c>
      <c r="BH804" s="220">
        <f>IF(N804="sníž. přenesená",J804,0)</f>
        <v>0</v>
      </c>
      <c r="BI804" s="220">
        <f>IF(N804="nulová",J804,0)</f>
        <v>0</v>
      </c>
      <c r="BJ804" s="17" t="s">
        <v>82</v>
      </c>
      <c r="BK804" s="220">
        <f>ROUND(I804*H804,2)</f>
        <v>0</v>
      </c>
      <c r="BL804" s="17" t="s">
        <v>323</v>
      </c>
      <c r="BM804" s="219" t="s">
        <v>962</v>
      </c>
    </row>
    <row r="805" spans="1:65" s="2" customFormat="1" ht="16.5" customHeight="1">
      <c r="A805" s="34"/>
      <c r="B805" s="35"/>
      <c r="C805" s="208" t="s">
        <v>963</v>
      </c>
      <c r="D805" s="208" t="s">
        <v>221</v>
      </c>
      <c r="E805" s="209" t="s">
        <v>964</v>
      </c>
      <c r="F805" s="210" t="s">
        <v>965</v>
      </c>
      <c r="G805" s="211" t="s">
        <v>253</v>
      </c>
      <c r="H805" s="212">
        <v>1</v>
      </c>
      <c r="I805" s="213"/>
      <c r="J805" s="214">
        <f>ROUND(I805*H805,2)</f>
        <v>0</v>
      </c>
      <c r="K805" s="210" t="s">
        <v>225</v>
      </c>
      <c r="L805" s="39"/>
      <c r="M805" s="215" t="s">
        <v>1</v>
      </c>
      <c r="N805" s="216" t="s">
        <v>40</v>
      </c>
      <c r="O805" s="71"/>
      <c r="P805" s="217">
        <f>O805*H805</f>
        <v>0</v>
      </c>
      <c r="Q805" s="217">
        <v>0</v>
      </c>
      <c r="R805" s="217">
        <f>Q805*H805</f>
        <v>0</v>
      </c>
      <c r="S805" s="217">
        <v>1.8E-3</v>
      </c>
      <c r="T805" s="218">
        <f>S805*H805</f>
        <v>1.8E-3</v>
      </c>
      <c r="U805" s="34"/>
      <c r="V805" s="34"/>
      <c r="W805" s="34"/>
      <c r="X805" s="34"/>
      <c r="Y805" s="34"/>
      <c r="Z805" s="34"/>
      <c r="AA805" s="34"/>
      <c r="AB805" s="34"/>
      <c r="AC805" s="34"/>
      <c r="AD805" s="34"/>
      <c r="AE805" s="34"/>
      <c r="AR805" s="219" t="s">
        <v>323</v>
      </c>
      <c r="AT805" s="219" t="s">
        <v>221</v>
      </c>
      <c r="AU805" s="219" t="s">
        <v>84</v>
      </c>
      <c r="AY805" s="17" t="s">
        <v>218</v>
      </c>
      <c r="BE805" s="220">
        <f>IF(N805="základní",J805,0)</f>
        <v>0</v>
      </c>
      <c r="BF805" s="220">
        <f>IF(N805="snížená",J805,0)</f>
        <v>0</v>
      </c>
      <c r="BG805" s="220">
        <f>IF(N805="zákl. přenesená",J805,0)</f>
        <v>0</v>
      </c>
      <c r="BH805" s="220">
        <f>IF(N805="sníž. přenesená",J805,0)</f>
        <v>0</v>
      </c>
      <c r="BI805" s="220">
        <f>IF(N805="nulová",J805,0)</f>
        <v>0</v>
      </c>
      <c r="BJ805" s="17" t="s">
        <v>82</v>
      </c>
      <c r="BK805" s="220">
        <f>ROUND(I805*H805,2)</f>
        <v>0</v>
      </c>
      <c r="BL805" s="17" t="s">
        <v>323</v>
      </c>
      <c r="BM805" s="219" t="s">
        <v>966</v>
      </c>
    </row>
    <row r="806" spans="1:65" s="13" customFormat="1" ht="22.5">
      <c r="B806" s="221"/>
      <c r="C806" s="222"/>
      <c r="D806" s="223" t="s">
        <v>228</v>
      </c>
      <c r="E806" s="224" t="s">
        <v>1</v>
      </c>
      <c r="F806" s="225" t="s">
        <v>229</v>
      </c>
      <c r="G806" s="222"/>
      <c r="H806" s="224" t="s">
        <v>1</v>
      </c>
      <c r="I806" s="226"/>
      <c r="J806" s="222"/>
      <c r="K806" s="222"/>
      <c r="L806" s="227"/>
      <c r="M806" s="228"/>
      <c r="N806" s="229"/>
      <c r="O806" s="229"/>
      <c r="P806" s="229"/>
      <c r="Q806" s="229"/>
      <c r="R806" s="229"/>
      <c r="S806" s="229"/>
      <c r="T806" s="230"/>
      <c r="AT806" s="231" t="s">
        <v>228</v>
      </c>
      <c r="AU806" s="231" t="s">
        <v>84</v>
      </c>
      <c r="AV806" s="13" t="s">
        <v>82</v>
      </c>
      <c r="AW806" s="13" t="s">
        <v>31</v>
      </c>
      <c r="AX806" s="13" t="s">
        <v>75</v>
      </c>
      <c r="AY806" s="231" t="s">
        <v>218</v>
      </c>
    </row>
    <row r="807" spans="1:65" s="13" customFormat="1" ht="11.25">
      <c r="B807" s="221"/>
      <c r="C807" s="222"/>
      <c r="D807" s="223" t="s">
        <v>228</v>
      </c>
      <c r="E807" s="224" t="s">
        <v>1</v>
      </c>
      <c r="F807" s="225" t="s">
        <v>230</v>
      </c>
      <c r="G807" s="222"/>
      <c r="H807" s="224" t="s">
        <v>1</v>
      </c>
      <c r="I807" s="226"/>
      <c r="J807" s="222"/>
      <c r="K807" s="222"/>
      <c r="L807" s="227"/>
      <c r="M807" s="228"/>
      <c r="N807" s="229"/>
      <c r="O807" s="229"/>
      <c r="P807" s="229"/>
      <c r="Q807" s="229"/>
      <c r="R807" s="229"/>
      <c r="S807" s="229"/>
      <c r="T807" s="230"/>
      <c r="AT807" s="231" t="s">
        <v>228</v>
      </c>
      <c r="AU807" s="231" t="s">
        <v>84</v>
      </c>
      <c r="AV807" s="13" t="s">
        <v>82</v>
      </c>
      <c r="AW807" s="13" t="s">
        <v>31</v>
      </c>
      <c r="AX807" s="13" t="s">
        <v>75</v>
      </c>
      <c r="AY807" s="231" t="s">
        <v>218</v>
      </c>
    </row>
    <row r="808" spans="1:65" s="13" customFormat="1" ht="11.25">
      <c r="B808" s="221"/>
      <c r="C808" s="222"/>
      <c r="D808" s="223" t="s">
        <v>228</v>
      </c>
      <c r="E808" s="224" t="s">
        <v>1</v>
      </c>
      <c r="F808" s="225" t="s">
        <v>898</v>
      </c>
      <c r="G808" s="222"/>
      <c r="H808" s="224" t="s">
        <v>1</v>
      </c>
      <c r="I808" s="226"/>
      <c r="J808" s="222"/>
      <c r="K808" s="222"/>
      <c r="L808" s="227"/>
      <c r="M808" s="228"/>
      <c r="N808" s="229"/>
      <c r="O808" s="229"/>
      <c r="P808" s="229"/>
      <c r="Q808" s="229"/>
      <c r="R808" s="229"/>
      <c r="S808" s="229"/>
      <c r="T808" s="230"/>
      <c r="AT808" s="231" t="s">
        <v>228</v>
      </c>
      <c r="AU808" s="231" t="s">
        <v>84</v>
      </c>
      <c r="AV808" s="13" t="s">
        <v>82</v>
      </c>
      <c r="AW808" s="13" t="s">
        <v>31</v>
      </c>
      <c r="AX808" s="13" t="s">
        <v>75</v>
      </c>
      <c r="AY808" s="231" t="s">
        <v>218</v>
      </c>
    </row>
    <row r="809" spans="1:65" s="14" customFormat="1" ht="11.25">
      <c r="B809" s="232"/>
      <c r="C809" s="233"/>
      <c r="D809" s="223" t="s">
        <v>228</v>
      </c>
      <c r="E809" s="234" t="s">
        <v>1</v>
      </c>
      <c r="F809" s="235" t="s">
        <v>82</v>
      </c>
      <c r="G809" s="233"/>
      <c r="H809" s="236">
        <v>1</v>
      </c>
      <c r="I809" s="237"/>
      <c r="J809" s="233"/>
      <c r="K809" s="233"/>
      <c r="L809" s="238"/>
      <c r="M809" s="239"/>
      <c r="N809" s="240"/>
      <c r="O809" s="240"/>
      <c r="P809" s="240"/>
      <c r="Q809" s="240"/>
      <c r="R809" s="240"/>
      <c r="S809" s="240"/>
      <c r="T809" s="241"/>
      <c r="AT809" s="242" t="s">
        <v>228</v>
      </c>
      <c r="AU809" s="242" t="s">
        <v>84</v>
      </c>
      <c r="AV809" s="14" t="s">
        <v>84</v>
      </c>
      <c r="AW809" s="14" t="s">
        <v>31</v>
      </c>
      <c r="AX809" s="14" t="s">
        <v>75</v>
      </c>
      <c r="AY809" s="242" t="s">
        <v>218</v>
      </c>
    </row>
    <row r="810" spans="1:65" s="2" customFormat="1" ht="21.75" customHeight="1">
      <c r="A810" s="34"/>
      <c r="B810" s="35"/>
      <c r="C810" s="208" t="s">
        <v>967</v>
      </c>
      <c r="D810" s="208" t="s">
        <v>221</v>
      </c>
      <c r="E810" s="209" t="s">
        <v>968</v>
      </c>
      <c r="F810" s="210" t="s">
        <v>969</v>
      </c>
      <c r="G810" s="211" t="s">
        <v>253</v>
      </c>
      <c r="H810" s="212">
        <v>1</v>
      </c>
      <c r="I810" s="213"/>
      <c r="J810" s="214">
        <f>ROUND(I810*H810,2)</f>
        <v>0</v>
      </c>
      <c r="K810" s="210" t="s">
        <v>1</v>
      </c>
      <c r="L810" s="39"/>
      <c r="M810" s="215" t="s">
        <v>1</v>
      </c>
      <c r="N810" s="216" t="s">
        <v>40</v>
      </c>
      <c r="O810" s="71"/>
      <c r="P810" s="217">
        <f>O810*H810</f>
        <v>0</v>
      </c>
      <c r="Q810" s="217">
        <v>0</v>
      </c>
      <c r="R810" s="217">
        <f>Q810*H810</f>
        <v>0</v>
      </c>
      <c r="S810" s="217">
        <v>0</v>
      </c>
      <c r="T810" s="218">
        <f>S810*H810</f>
        <v>0</v>
      </c>
      <c r="U810" s="34"/>
      <c r="V810" s="34"/>
      <c r="W810" s="34"/>
      <c r="X810" s="34"/>
      <c r="Y810" s="34"/>
      <c r="Z810" s="34"/>
      <c r="AA810" s="34"/>
      <c r="AB810" s="34"/>
      <c r="AC810" s="34"/>
      <c r="AD810" s="34"/>
      <c r="AE810" s="34"/>
      <c r="AR810" s="219" t="s">
        <v>323</v>
      </c>
      <c r="AT810" s="219" t="s">
        <v>221</v>
      </c>
      <c r="AU810" s="219" t="s">
        <v>84</v>
      </c>
      <c r="AY810" s="17" t="s">
        <v>218</v>
      </c>
      <c r="BE810" s="220">
        <f>IF(N810="základní",J810,0)</f>
        <v>0</v>
      </c>
      <c r="BF810" s="220">
        <f>IF(N810="snížená",J810,0)</f>
        <v>0</v>
      </c>
      <c r="BG810" s="220">
        <f>IF(N810="zákl. přenesená",J810,0)</f>
        <v>0</v>
      </c>
      <c r="BH810" s="220">
        <f>IF(N810="sníž. přenesená",J810,0)</f>
        <v>0</v>
      </c>
      <c r="BI810" s="220">
        <f>IF(N810="nulová",J810,0)</f>
        <v>0</v>
      </c>
      <c r="BJ810" s="17" t="s">
        <v>82</v>
      </c>
      <c r="BK810" s="220">
        <f>ROUND(I810*H810,2)</f>
        <v>0</v>
      </c>
      <c r="BL810" s="17" t="s">
        <v>323</v>
      </c>
      <c r="BM810" s="219" t="s">
        <v>970</v>
      </c>
    </row>
    <row r="811" spans="1:65" s="12" customFormat="1" ht="22.9" customHeight="1">
      <c r="B811" s="192"/>
      <c r="C811" s="193"/>
      <c r="D811" s="194" t="s">
        <v>74</v>
      </c>
      <c r="E811" s="206" t="s">
        <v>971</v>
      </c>
      <c r="F811" s="206" t="s">
        <v>972</v>
      </c>
      <c r="G811" s="193"/>
      <c r="H811" s="193"/>
      <c r="I811" s="196"/>
      <c r="J811" s="207">
        <f>BK811</f>
        <v>0</v>
      </c>
      <c r="K811" s="193"/>
      <c r="L811" s="198"/>
      <c r="M811" s="199"/>
      <c r="N811" s="200"/>
      <c r="O811" s="200"/>
      <c r="P811" s="201">
        <f>SUM(P812:P843)</f>
        <v>0</v>
      </c>
      <c r="Q811" s="200"/>
      <c r="R811" s="201">
        <f>SUM(R812:R843)</f>
        <v>0.25683</v>
      </c>
      <c r="S811" s="200"/>
      <c r="T811" s="202">
        <f>SUM(T812:T843)</f>
        <v>0</v>
      </c>
      <c r="AR811" s="203" t="s">
        <v>84</v>
      </c>
      <c r="AT811" s="204" t="s">
        <v>74</v>
      </c>
      <c r="AU811" s="204" t="s">
        <v>82</v>
      </c>
      <c r="AY811" s="203" t="s">
        <v>218</v>
      </c>
      <c r="BK811" s="205">
        <f>SUM(BK812:BK843)</f>
        <v>0</v>
      </c>
    </row>
    <row r="812" spans="1:65" s="2" customFormat="1" ht="33" customHeight="1">
      <c r="A812" s="34"/>
      <c r="B812" s="35"/>
      <c r="C812" s="208" t="s">
        <v>973</v>
      </c>
      <c r="D812" s="208" t="s">
        <v>221</v>
      </c>
      <c r="E812" s="209" t="s">
        <v>974</v>
      </c>
      <c r="F812" s="210" t="s">
        <v>975</v>
      </c>
      <c r="G812" s="211" t="s">
        <v>260</v>
      </c>
      <c r="H812" s="212">
        <v>21</v>
      </c>
      <c r="I812" s="213"/>
      <c r="J812" s="214">
        <f>ROUND(I812*H812,2)</f>
        <v>0</v>
      </c>
      <c r="K812" s="210" t="s">
        <v>1</v>
      </c>
      <c r="L812" s="39"/>
      <c r="M812" s="215" t="s">
        <v>1</v>
      </c>
      <c r="N812" s="216" t="s">
        <v>40</v>
      </c>
      <c r="O812" s="71"/>
      <c r="P812" s="217">
        <f>O812*H812</f>
        <v>0</v>
      </c>
      <c r="Q812" s="217">
        <v>8.8999999999999999E-3</v>
      </c>
      <c r="R812" s="217">
        <f>Q812*H812</f>
        <v>0.18690000000000001</v>
      </c>
      <c r="S812" s="217">
        <v>0</v>
      </c>
      <c r="T812" s="218">
        <f>S812*H812</f>
        <v>0</v>
      </c>
      <c r="U812" s="34"/>
      <c r="V812" s="34"/>
      <c r="W812" s="34"/>
      <c r="X812" s="34"/>
      <c r="Y812" s="34"/>
      <c r="Z812" s="34"/>
      <c r="AA812" s="34"/>
      <c r="AB812" s="34"/>
      <c r="AC812" s="34"/>
      <c r="AD812" s="34"/>
      <c r="AE812" s="34"/>
      <c r="AR812" s="219" t="s">
        <v>323</v>
      </c>
      <c r="AT812" s="219" t="s">
        <v>221</v>
      </c>
      <c r="AU812" s="219" t="s">
        <v>84</v>
      </c>
      <c r="AY812" s="17" t="s">
        <v>218</v>
      </c>
      <c r="BE812" s="220">
        <f>IF(N812="základní",J812,0)</f>
        <v>0</v>
      </c>
      <c r="BF812" s="220">
        <f>IF(N812="snížená",J812,0)</f>
        <v>0</v>
      </c>
      <c r="BG812" s="220">
        <f>IF(N812="zákl. přenesená",J812,0)</f>
        <v>0</v>
      </c>
      <c r="BH812" s="220">
        <f>IF(N812="sníž. přenesená",J812,0)</f>
        <v>0</v>
      </c>
      <c r="BI812" s="220">
        <f>IF(N812="nulová",J812,0)</f>
        <v>0</v>
      </c>
      <c r="BJ812" s="17" t="s">
        <v>82</v>
      </c>
      <c r="BK812" s="220">
        <f>ROUND(I812*H812,2)</f>
        <v>0</v>
      </c>
      <c r="BL812" s="17" t="s">
        <v>323</v>
      </c>
      <c r="BM812" s="219" t="s">
        <v>976</v>
      </c>
    </row>
    <row r="813" spans="1:65" s="13" customFormat="1" ht="22.5">
      <c r="B813" s="221"/>
      <c r="C813" s="222"/>
      <c r="D813" s="223" t="s">
        <v>228</v>
      </c>
      <c r="E813" s="224" t="s">
        <v>1</v>
      </c>
      <c r="F813" s="225" t="s">
        <v>977</v>
      </c>
      <c r="G813" s="222"/>
      <c r="H813" s="224" t="s">
        <v>1</v>
      </c>
      <c r="I813" s="226"/>
      <c r="J813" s="222"/>
      <c r="K813" s="222"/>
      <c r="L813" s="227"/>
      <c r="M813" s="228"/>
      <c r="N813" s="229"/>
      <c r="O813" s="229"/>
      <c r="P813" s="229"/>
      <c r="Q813" s="229"/>
      <c r="R813" s="229"/>
      <c r="S813" s="229"/>
      <c r="T813" s="230"/>
      <c r="AT813" s="231" t="s">
        <v>228</v>
      </c>
      <c r="AU813" s="231" t="s">
        <v>84</v>
      </c>
      <c r="AV813" s="13" t="s">
        <v>82</v>
      </c>
      <c r="AW813" s="13" t="s">
        <v>31</v>
      </c>
      <c r="AX813" s="13" t="s">
        <v>75</v>
      </c>
      <c r="AY813" s="231" t="s">
        <v>218</v>
      </c>
    </row>
    <row r="814" spans="1:65" s="13" customFormat="1" ht="11.25">
      <c r="B814" s="221"/>
      <c r="C814" s="222"/>
      <c r="D814" s="223" t="s">
        <v>228</v>
      </c>
      <c r="E814" s="224" t="s">
        <v>1</v>
      </c>
      <c r="F814" s="225" t="s">
        <v>978</v>
      </c>
      <c r="G814" s="222"/>
      <c r="H814" s="224" t="s">
        <v>1</v>
      </c>
      <c r="I814" s="226"/>
      <c r="J814" s="222"/>
      <c r="K814" s="222"/>
      <c r="L814" s="227"/>
      <c r="M814" s="228"/>
      <c r="N814" s="229"/>
      <c r="O814" s="229"/>
      <c r="P814" s="229"/>
      <c r="Q814" s="229"/>
      <c r="R814" s="229"/>
      <c r="S814" s="229"/>
      <c r="T814" s="230"/>
      <c r="AT814" s="231" t="s">
        <v>228</v>
      </c>
      <c r="AU814" s="231" t="s">
        <v>84</v>
      </c>
      <c r="AV814" s="13" t="s">
        <v>82</v>
      </c>
      <c r="AW814" s="13" t="s">
        <v>31</v>
      </c>
      <c r="AX814" s="13" t="s">
        <v>75</v>
      </c>
      <c r="AY814" s="231" t="s">
        <v>218</v>
      </c>
    </row>
    <row r="815" spans="1:65" s="13" customFormat="1" ht="11.25">
      <c r="B815" s="221"/>
      <c r="C815" s="222"/>
      <c r="D815" s="223" t="s">
        <v>228</v>
      </c>
      <c r="E815" s="224" t="s">
        <v>1</v>
      </c>
      <c r="F815" s="225" t="s">
        <v>979</v>
      </c>
      <c r="G815" s="222"/>
      <c r="H815" s="224" t="s">
        <v>1</v>
      </c>
      <c r="I815" s="226"/>
      <c r="J815" s="222"/>
      <c r="K815" s="222"/>
      <c r="L815" s="227"/>
      <c r="M815" s="228"/>
      <c r="N815" s="229"/>
      <c r="O815" s="229"/>
      <c r="P815" s="229"/>
      <c r="Q815" s="229"/>
      <c r="R815" s="229"/>
      <c r="S815" s="229"/>
      <c r="T815" s="230"/>
      <c r="AT815" s="231" t="s">
        <v>228</v>
      </c>
      <c r="AU815" s="231" t="s">
        <v>84</v>
      </c>
      <c r="AV815" s="13" t="s">
        <v>82</v>
      </c>
      <c r="AW815" s="13" t="s">
        <v>31</v>
      </c>
      <c r="AX815" s="13" t="s">
        <v>75</v>
      </c>
      <c r="AY815" s="231" t="s">
        <v>218</v>
      </c>
    </row>
    <row r="816" spans="1:65" s="13" customFormat="1" ht="11.25">
      <c r="B816" s="221"/>
      <c r="C816" s="222"/>
      <c r="D816" s="223" t="s">
        <v>228</v>
      </c>
      <c r="E816" s="224" t="s">
        <v>1</v>
      </c>
      <c r="F816" s="225" t="s">
        <v>230</v>
      </c>
      <c r="G816" s="222"/>
      <c r="H816" s="224" t="s">
        <v>1</v>
      </c>
      <c r="I816" s="226"/>
      <c r="J816" s="222"/>
      <c r="K816" s="222"/>
      <c r="L816" s="227"/>
      <c r="M816" s="228"/>
      <c r="N816" s="229"/>
      <c r="O816" s="229"/>
      <c r="P816" s="229"/>
      <c r="Q816" s="229"/>
      <c r="R816" s="229"/>
      <c r="S816" s="229"/>
      <c r="T816" s="230"/>
      <c r="AT816" s="231" t="s">
        <v>228</v>
      </c>
      <c r="AU816" s="231" t="s">
        <v>84</v>
      </c>
      <c r="AV816" s="13" t="s">
        <v>82</v>
      </c>
      <c r="AW816" s="13" t="s">
        <v>31</v>
      </c>
      <c r="AX816" s="13" t="s">
        <v>75</v>
      </c>
      <c r="AY816" s="231" t="s">
        <v>218</v>
      </c>
    </row>
    <row r="817" spans="1:65" s="14" customFormat="1" ht="11.25">
      <c r="B817" s="232"/>
      <c r="C817" s="233"/>
      <c r="D817" s="223" t="s">
        <v>228</v>
      </c>
      <c r="E817" s="234" t="s">
        <v>1</v>
      </c>
      <c r="F817" s="235" t="s">
        <v>980</v>
      </c>
      <c r="G817" s="233"/>
      <c r="H817" s="236">
        <v>21</v>
      </c>
      <c r="I817" s="237"/>
      <c r="J817" s="233"/>
      <c r="K817" s="233"/>
      <c r="L817" s="238"/>
      <c r="M817" s="239"/>
      <c r="N817" s="240"/>
      <c r="O817" s="240"/>
      <c r="P817" s="240"/>
      <c r="Q817" s="240"/>
      <c r="R817" s="240"/>
      <c r="S817" s="240"/>
      <c r="T817" s="241"/>
      <c r="AT817" s="242" t="s">
        <v>228</v>
      </c>
      <c r="AU817" s="242" t="s">
        <v>84</v>
      </c>
      <c r="AV817" s="14" t="s">
        <v>84</v>
      </c>
      <c r="AW817" s="14" t="s">
        <v>31</v>
      </c>
      <c r="AX817" s="14" t="s">
        <v>75</v>
      </c>
      <c r="AY817" s="242" t="s">
        <v>218</v>
      </c>
    </row>
    <row r="818" spans="1:65" s="2" customFormat="1" ht="33" customHeight="1">
      <c r="A818" s="34"/>
      <c r="B818" s="35"/>
      <c r="C818" s="208" t="s">
        <v>981</v>
      </c>
      <c r="D818" s="208" t="s">
        <v>221</v>
      </c>
      <c r="E818" s="209" t="s">
        <v>982</v>
      </c>
      <c r="F818" s="210" t="s">
        <v>983</v>
      </c>
      <c r="G818" s="211" t="s">
        <v>260</v>
      </c>
      <c r="H818" s="212">
        <v>4.7249999999999996</v>
      </c>
      <c r="I818" s="213"/>
      <c r="J818" s="214">
        <f>ROUND(I818*H818,2)</f>
        <v>0</v>
      </c>
      <c r="K818" s="210" t="s">
        <v>1</v>
      </c>
      <c r="L818" s="39"/>
      <c r="M818" s="215" t="s">
        <v>1</v>
      </c>
      <c r="N818" s="216" t="s">
        <v>40</v>
      </c>
      <c r="O818" s="71"/>
      <c r="P818" s="217">
        <f>O818*H818</f>
        <v>0</v>
      </c>
      <c r="Q818" s="217">
        <v>4.7000000000000002E-3</v>
      </c>
      <c r="R818" s="217">
        <f>Q818*H818</f>
        <v>2.2207499999999998E-2</v>
      </c>
      <c r="S818" s="217">
        <v>0</v>
      </c>
      <c r="T818" s="218">
        <f>S818*H818</f>
        <v>0</v>
      </c>
      <c r="U818" s="34"/>
      <c r="V818" s="34"/>
      <c r="W818" s="34"/>
      <c r="X818" s="34"/>
      <c r="Y818" s="34"/>
      <c r="Z818" s="34"/>
      <c r="AA818" s="34"/>
      <c r="AB818" s="34"/>
      <c r="AC818" s="34"/>
      <c r="AD818" s="34"/>
      <c r="AE818" s="34"/>
      <c r="AR818" s="219" t="s">
        <v>323</v>
      </c>
      <c r="AT818" s="219" t="s">
        <v>221</v>
      </c>
      <c r="AU818" s="219" t="s">
        <v>84</v>
      </c>
      <c r="AY818" s="17" t="s">
        <v>218</v>
      </c>
      <c r="BE818" s="220">
        <f>IF(N818="základní",J818,0)</f>
        <v>0</v>
      </c>
      <c r="BF818" s="220">
        <f>IF(N818="snížená",J818,0)</f>
        <v>0</v>
      </c>
      <c r="BG818" s="220">
        <f>IF(N818="zákl. přenesená",J818,0)</f>
        <v>0</v>
      </c>
      <c r="BH818" s="220">
        <f>IF(N818="sníž. přenesená",J818,0)</f>
        <v>0</v>
      </c>
      <c r="BI818" s="220">
        <f>IF(N818="nulová",J818,0)</f>
        <v>0</v>
      </c>
      <c r="BJ818" s="17" t="s">
        <v>82</v>
      </c>
      <c r="BK818" s="220">
        <f>ROUND(I818*H818,2)</f>
        <v>0</v>
      </c>
      <c r="BL818" s="17" t="s">
        <v>323</v>
      </c>
      <c r="BM818" s="219" t="s">
        <v>984</v>
      </c>
    </row>
    <row r="819" spans="1:65" s="13" customFormat="1" ht="22.5">
      <c r="B819" s="221"/>
      <c r="C819" s="222"/>
      <c r="D819" s="223" t="s">
        <v>228</v>
      </c>
      <c r="E819" s="224" t="s">
        <v>1</v>
      </c>
      <c r="F819" s="225" t="s">
        <v>977</v>
      </c>
      <c r="G819" s="222"/>
      <c r="H819" s="224" t="s">
        <v>1</v>
      </c>
      <c r="I819" s="226"/>
      <c r="J819" s="222"/>
      <c r="K819" s="222"/>
      <c r="L819" s="227"/>
      <c r="M819" s="228"/>
      <c r="N819" s="229"/>
      <c r="O819" s="229"/>
      <c r="P819" s="229"/>
      <c r="Q819" s="229"/>
      <c r="R819" s="229"/>
      <c r="S819" s="229"/>
      <c r="T819" s="230"/>
      <c r="AT819" s="231" t="s">
        <v>228</v>
      </c>
      <c r="AU819" s="231" t="s">
        <v>84</v>
      </c>
      <c r="AV819" s="13" t="s">
        <v>82</v>
      </c>
      <c r="AW819" s="13" t="s">
        <v>31</v>
      </c>
      <c r="AX819" s="13" t="s">
        <v>75</v>
      </c>
      <c r="AY819" s="231" t="s">
        <v>218</v>
      </c>
    </row>
    <row r="820" spans="1:65" s="13" customFormat="1" ht="11.25">
      <c r="B820" s="221"/>
      <c r="C820" s="222"/>
      <c r="D820" s="223" t="s">
        <v>228</v>
      </c>
      <c r="E820" s="224" t="s">
        <v>1</v>
      </c>
      <c r="F820" s="225" t="s">
        <v>978</v>
      </c>
      <c r="G820" s="222"/>
      <c r="H820" s="224" t="s">
        <v>1</v>
      </c>
      <c r="I820" s="226"/>
      <c r="J820" s="222"/>
      <c r="K820" s="222"/>
      <c r="L820" s="227"/>
      <c r="M820" s="228"/>
      <c r="N820" s="229"/>
      <c r="O820" s="229"/>
      <c r="P820" s="229"/>
      <c r="Q820" s="229"/>
      <c r="R820" s="229"/>
      <c r="S820" s="229"/>
      <c r="T820" s="230"/>
      <c r="AT820" s="231" t="s">
        <v>228</v>
      </c>
      <c r="AU820" s="231" t="s">
        <v>84</v>
      </c>
      <c r="AV820" s="13" t="s">
        <v>82</v>
      </c>
      <c r="AW820" s="13" t="s">
        <v>31</v>
      </c>
      <c r="AX820" s="13" t="s">
        <v>75</v>
      </c>
      <c r="AY820" s="231" t="s">
        <v>218</v>
      </c>
    </row>
    <row r="821" spans="1:65" s="13" customFormat="1" ht="11.25">
      <c r="B821" s="221"/>
      <c r="C821" s="222"/>
      <c r="D821" s="223" t="s">
        <v>228</v>
      </c>
      <c r="E821" s="224" t="s">
        <v>1</v>
      </c>
      <c r="F821" s="225" t="s">
        <v>979</v>
      </c>
      <c r="G821" s="222"/>
      <c r="H821" s="224" t="s">
        <v>1</v>
      </c>
      <c r="I821" s="226"/>
      <c r="J821" s="222"/>
      <c r="K821" s="222"/>
      <c r="L821" s="227"/>
      <c r="M821" s="228"/>
      <c r="N821" s="229"/>
      <c r="O821" s="229"/>
      <c r="P821" s="229"/>
      <c r="Q821" s="229"/>
      <c r="R821" s="229"/>
      <c r="S821" s="229"/>
      <c r="T821" s="230"/>
      <c r="AT821" s="231" t="s">
        <v>228</v>
      </c>
      <c r="AU821" s="231" t="s">
        <v>84</v>
      </c>
      <c r="AV821" s="13" t="s">
        <v>82</v>
      </c>
      <c r="AW821" s="13" t="s">
        <v>31</v>
      </c>
      <c r="AX821" s="13" t="s">
        <v>75</v>
      </c>
      <c r="AY821" s="231" t="s">
        <v>218</v>
      </c>
    </row>
    <row r="822" spans="1:65" s="13" customFormat="1" ht="11.25">
      <c r="B822" s="221"/>
      <c r="C822" s="222"/>
      <c r="D822" s="223" t="s">
        <v>228</v>
      </c>
      <c r="E822" s="224" t="s">
        <v>1</v>
      </c>
      <c r="F822" s="225" t="s">
        <v>230</v>
      </c>
      <c r="G822" s="222"/>
      <c r="H822" s="224" t="s">
        <v>1</v>
      </c>
      <c r="I822" s="226"/>
      <c r="J822" s="222"/>
      <c r="K822" s="222"/>
      <c r="L822" s="227"/>
      <c r="M822" s="228"/>
      <c r="N822" s="229"/>
      <c r="O822" s="229"/>
      <c r="P822" s="229"/>
      <c r="Q822" s="229"/>
      <c r="R822" s="229"/>
      <c r="S822" s="229"/>
      <c r="T822" s="230"/>
      <c r="AT822" s="231" t="s">
        <v>228</v>
      </c>
      <c r="AU822" s="231" t="s">
        <v>84</v>
      </c>
      <c r="AV822" s="13" t="s">
        <v>82</v>
      </c>
      <c r="AW822" s="13" t="s">
        <v>31</v>
      </c>
      <c r="AX822" s="13" t="s">
        <v>75</v>
      </c>
      <c r="AY822" s="231" t="s">
        <v>218</v>
      </c>
    </row>
    <row r="823" spans="1:65" s="14" customFormat="1" ht="11.25">
      <c r="B823" s="232"/>
      <c r="C823" s="233"/>
      <c r="D823" s="223" t="s">
        <v>228</v>
      </c>
      <c r="E823" s="234" t="s">
        <v>1</v>
      </c>
      <c r="F823" s="235" t="s">
        <v>985</v>
      </c>
      <c r="G823" s="233"/>
      <c r="H823" s="236">
        <v>4.7249999999999996</v>
      </c>
      <c r="I823" s="237"/>
      <c r="J823" s="233"/>
      <c r="K823" s="233"/>
      <c r="L823" s="238"/>
      <c r="M823" s="239"/>
      <c r="N823" s="240"/>
      <c r="O823" s="240"/>
      <c r="P823" s="240"/>
      <c r="Q823" s="240"/>
      <c r="R823" s="240"/>
      <c r="S823" s="240"/>
      <c r="T823" s="241"/>
      <c r="AT823" s="242" t="s">
        <v>228</v>
      </c>
      <c r="AU823" s="242" t="s">
        <v>84</v>
      </c>
      <c r="AV823" s="14" t="s">
        <v>84</v>
      </c>
      <c r="AW823" s="14" t="s">
        <v>31</v>
      </c>
      <c r="AX823" s="14" t="s">
        <v>75</v>
      </c>
      <c r="AY823" s="242" t="s">
        <v>218</v>
      </c>
    </row>
    <row r="824" spans="1:65" s="2" customFormat="1" ht="33" customHeight="1">
      <c r="A824" s="34"/>
      <c r="B824" s="35"/>
      <c r="C824" s="208" t="s">
        <v>986</v>
      </c>
      <c r="D824" s="208" t="s">
        <v>221</v>
      </c>
      <c r="E824" s="209" t="s">
        <v>987</v>
      </c>
      <c r="F824" s="210" t="s">
        <v>988</v>
      </c>
      <c r="G824" s="211" t="s">
        <v>260</v>
      </c>
      <c r="H824" s="212">
        <v>4.7249999999999996</v>
      </c>
      <c r="I824" s="213"/>
      <c r="J824" s="214">
        <f>ROUND(I824*H824,2)</f>
        <v>0</v>
      </c>
      <c r="K824" s="210" t="s">
        <v>1</v>
      </c>
      <c r="L824" s="39"/>
      <c r="M824" s="215" t="s">
        <v>1</v>
      </c>
      <c r="N824" s="216" t="s">
        <v>40</v>
      </c>
      <c r="O824" s="71"/>
      <c r="P824" s="217">
        <f>O824*H824</f>
        <v>0</v>
      </c>
      <c r="Q824" s="217">
        <v>2.7000000000000001E-3</v>
      </c>
      <c r="R824" s="217">
        <f>Q824*H824</f>
        <v>1.27575E-2</v>
      </c>
      <c r="S824" s="217">
        <v>0</v>
      </c>
      <c r="T824" s="218">
        <f>S824*H824</f>
        <v>0</v>
      </c>
      <c r="U824" s="34"/>
      <c r="V824" s="34"/>
      <c r="W824" s="34"/>
      <c r="X824" s="34"/>
      <c r="Y824" s="34"/>
      <c r="Z824" s="34"/>
      <c r="AA824" s="34"/>
      <c r="AB824" s="34"/>
      <c r="AC824" s="34"/>
      <c r="AD824" s="34"/>
      <c r="AE824" s="34"/>
      <c r="AR824" s="219" t="s">
        <v>323</v>
      </c>
      <c r="AT824" s="219" t="s">
        <v>221</v>
      </c>
      <c r="AU824" s="219" t="s">
        <v>84</v>
      </c>
      <c r="AY824" s="17" t="s">
        <v>218</v>
      </c>
      <c r="BE824" s="220">
        <f>IF(N824="základní",J824,0)</f>
        <v>0</v>
      </c>
      <c r="BF824" s="220">
        <f>IF(N824="snížená",J824,0)</f>
        <v>0</v>
      </c>
      <c r="BG824" s="220">
        <f>IF(N824="zákl. přenesená",J824,0)</f>
        <v>0</v>
      </c>
      <c r="BH824" s="220">
        <f>IF(N824="sníž. přenesená",J824,0)</f>
        <v>0</v>
      </c>
      <c r="BI824" s="220">
        <f>IF(N824="nulová",J824,0)</f>
        <v>0</v>
      </c>
      <c r="BJ824" s="17" t="s">
        <v>82</v>
      </c>
      <c r="BK824" s="220">
        <f>ROUND(I824*H824,2)</f>
        <v>0</v>
      </c>
      <c r="BL824" s="17" t="s">
        <v>323</v>
      </c>
      <c r="BM824" s="219" t="s">
        <v>989</v>
      </c>
    </row>
    <row r="825" spans="1:65" s="13" customFormat="1" ht="22.5">
      <c r="B825" s="221"/>
      <c r="C825" s="222"/>
      <c r="D825" s="223" t="s">
        <v>228</v>
      </c>
      <c r="E825" s="224" t="s">
        <v>1</v>
      </c>
      <c r="F825" s="225" t="s">
        <v>977</v>
      </c>
      <c r="G825" s="222"/>
      <c r="H825" s="224" t="s">
        <v>1</v>
      </c>
      <c r="I825" s="226"/>
      <c r="J825" s="222"/>
      <c r="K825" s="222"/>
      <c r="L825" s="227"/>
      <c r="M825" s="228"/>
      <c r="N825" s="229"/>
      <c r="O825" s="229"/>
      <c r="P825" s="229"/>
      <c r="Q825" s="229"/>
      <c r="R825" s="229"/>
      <c r="S825" s="229"/>
      <c r="T825" s="230"/>
      <c r="AT825" s="231" t="s">
        <v>228</v>
      </c>
      <c r="AU825" s="231" t="s">
        <v>84</v>
      </c>
      <c r="AV825" s="13" t="s">
        <v>82</v>
      </c>
      <c r="AW825" s="13" t="s">
        <v>31</v>
      </c>
      <c r="AX825" s="13" t="s">
        <v>75</v>
      </c>
      <c r="AY825" s="231" t="s">
        <v>218</v>
      </c>
    </row>
    <row r="826" spans="1:65" s="13" customFormat="1" ht="11.25">
      <c r="B826" s="221"/>
      <c r="C826" s="222"/>
      <c r="D826" s="223" t="s">
        <v>228</v>
      </c>
      <c r="E826" s="224" t="s">
        <v>1</v>
      </c>
      <c r="F826" s="225" t="s">
        <v>978</v>
      </c>
      <c r="G826" s="222"/>
      <c r="H826" s="224" t="s">
        <v>1</v>
      </c>
      <c r="I826" s="226"/>
      <c r="J826" s="222"/>
      <c r="K826" s="222"/>
      <c r="L826" s="227"/>
      <c r="M826" s="228"/>
      <c r="N826" s="229"/>
      <c r="O826" s="229"/>
      <c r="P826" s="229"/>
      <c r="Q826" s="229"/>
      <c r="R826" s="229"/>
      <c r="S826" s="229"/>
      <c r="T826" s="230"/>
      <c r="AT826" s="231" t="s">
        <v>228</v>
      </c>
      <c r="AU826" s="231" t="s">
        <v>84</v>
      </c>
      <c r="AV826" s="13" t="s">
        <v>82</v>
      </c>
      <c r="AW826" s="13" t="s">
        <v>31</v>
      </c>
      <c r="AX826" s="13" t="s">
        <v>75</v>
      </c>
      <c r="AY826" s="231" t="s">
        <v>218</v>
      </c>
    </row>
    <row r="827" spans="1:65" s="13" customFormat="1" ht="11.25">
      <c r="B827" s="221"/>
      <c r="C827" s="222"/>
      <c r="D827" s="223" t="s">
        <v>228</v>
      </c>
      <c r="E827" s="224" t="s">
        <v>1</v>
      </c>
      <c r="F827" s="225" t="s">
        <v>979</v>
      </c>
      <c r="G827" s="222"/>
      <c r="H827" s="224" t="s">
        <v>1</v>
      </c>
      <c r="I827" s="226"/>
      <c r="J827" s="222"/>
      <c r="K827" s="222"/>
      <c r="L827" s="227"/>
      <c r="M827" s="228"/>
      <c r="N827" s="229"/>
      <c r="O827" s="229"/>
      <c r="P827" s="229"/>
      <c r="Q827" s="229"/>
      <c r="R827" s="229"/>
      <c r="S827" s="229"/>
      <c r="T827" s="230"/>
      <c r="AT827" s="231" t="s">
        <v>228</v>
      </c>
      <c r="AU827" s="231" t="s">
        <v>84</v>
      </c>
      <c r="AV827" s="13" t="s">
        <v>82</v>
      </c>
      <c r="AW827" s="13" t="s">
        <v>31</v>
      </c>
      <c r="AX827" s="13" t="s">
        <v>75</v>
      </c>
      <c r="AY827" s="231" t="s">
        <v>218</v>
      </c>
    </row>
    <row r="828" spans="1:65" s="13" customFormat="1" ht="11.25">
      <c r="B828" s="221"/>
      <c r="C828" s="222"/>
      <c r="D828" s="223" t="s">
        <v>228</v>
      </c>
      <c r="E828" s="224" t="s">
        <v>1</v>
      </c>
      <c r="F828" s="225" t="s">
        <v>230</v>
      </c>
      <c r="G828" s="222"/>
      <c r="H828" s="224" t="s">
        <v>1</v>
      </c>
      <c r="I828" s="226"/>
      <c r="J828" s="222"/>
      <c r="K828" s="222"/>
      <c r="L828" s="227"/>
      <c r="M828" s="228"/>
      <c r="N828" s="229"/>
      <c r="O828" s="229"/>
      <c r="P828" s="229"/>
      <c r="Q828" s="229"/>
      <c r="R828" s="229"/>
      <c r="S828" s="229"/>
      <c r="T828" s="230"/>
      <c r="AT828" s="231" t="s">
        <v>228</v>
      </c>
      <c r="AU828" s="231" t="s">
        <v>84</v>
      </c>
      <c r="AV828" s="13" t="s">
        <v>82</v>
      </c>
      <c r="AW828" s="13" t="s">
        <v>31</v>
      </c>
      <c r="AX828" s="13" t="s">
        <v>75</v>
      </c>
      <c r="AY828" s="231" t="s">
        <v>218</v>
      </c>
    </row>
    <row r="829" spans="1:65" s="14" customFormat="1" ht="11.25">
      <c r="B829" s="232"/>
      <c r="C829" s="233"/>
      <c r="D829" s="223" t="s">
        <v>228</v>
      </c>
      <c r="E829" s="234" t="s">
        <v>1</v>
      </c>
      <c r="F829" s="235" t="s">
        <v>985</v>
      </c>
      <c r="G829" s="233"/>
      <c r="H829" s="236">
        <v>4.7249999999999996</v>
      </c>
      <c r="I829" s="237"/>
      <c r="J829" s="233"/>
      <c r="K829" s="233"/>
      <c r="L829" s="238"/>
      <c r="M829" s="239"/>
      <c r="N829" s="240"/>
      <c r="O829" s="240"/>
      <c r="P829" s="240"/>
      <c r="Q829" s="240"/>
      <c r="R829" s="240"/>
      <c r="S829" s="240"/>
      <c r="T829" s="241"/>
      <c r="AT829" s="242" t="s">
        <v>228</v>
      </c>
      <c r="AU829" s="242" t="s">
        <v>84</v>
      </c>
      <c r="AV829" s="14" t="s">
        <v>84</v>
      </c>
      <c r="AW829" s="14" t="s">
        <v>31</v>
      </c>
      <c r="AX829" s="14" t="s">
        <v>75</v>
      </c>
      <c r="AY829" s="242" t="s">
        <v>218</v>
      </c>
    </row>
    <row r="830" spans="1:65" s="2" customFormat="1" ht="33" customHeight="1">
      <c r="A830" s="34"/>
      <c r="B830" s="35"/>
      <c r="C830" s="208" t="s">
        <v>990</v>
      </c>
      <c r="D830" s="208" t="s">
        <v>221</v>
      </c>
      <c r="E830" s="209" t="s">
        <v>991</v>
      </c>
      <c r="F830" s="210" t="s">
        <v>992</v>
      </c>
      <c r="G830" s="211" t="s">
        <v>260</v>
      </c>
      <c r="H830" s="212">
        <v>4.7249999999999996</v>
      </c>
      <c r="I830" s="213"/>
      <c r="J830" s="214">
        <f>ROUND(I830*H830,2)</f>
        <v>0</v>
      </c>
      <c r="K830" s="210" t="s">
        <v>1</v>
      </c>
      <c r="L830" s="39"/>
      <c r="M830" s="215" t="s">
        <v>1</v>
      </c>
      <c r="N830" s="216" t="s">
        <v>40</v>
      </c>
      <c r="O830" s="71"/>
      <c r="P830" s="217">
        <f>O830*H830</f>
        <v>0</v>
      </c>
      <c r="Q830" s="217">
        <v>4.7000000000000002E-3</v>
      </c>
      <c r="R830" s="217">
        <f>Q830*H830</f>
        <v>2.2207499999999998E-2</v>
      </c>
      <c r="S830" s="217">
        <v>0</v>
      </c>
      <c r="T830" s="218">
        <f>S830*H830</f>
        <v>0</v>
      </c>
      <c r="U830" s="34"/>
      <c r="V830" s="34"/>
      <c r="W830" s="34"/>
      <c r="X830" s="34"/>
      <c r="Y830" s="34"/>
      <c r="Z830" s="34"/>
      <c r="AA830" s="34"/>
      <c r="AB830" s="34"/>
      <c r="AC830" s="34"/>
      <c r="AD830" s="34"/>
      <c r="AE830" s="34"/>
      <c r="AR830" s="219" t="s">
        <v>323</v>
      </c>
      <c r="AT830" s="219" t="s">
        <v>221</v>
      </c>
      <c r="AU830" s="219" t="s">
        <v>84</v>
      </c>
      <c r="AY830" s="17" t="s">
        <v>218</v>
      </c>
      <c r="BE830" s="220">
        <f>IF(N830="základní",J830,0)</f>
        <v>0</v>
      </c>
      <c r="BF830" s="220">
        <f>IF(N830="snížená",J830,0)</f>
        <v>0</v>
      </c>
      <c r="BG830" s="220">
        <f>IF(N830="zákl. přenesená",J830,0)</f>
        <v>0</v>
      </c>
      <c r="BH830" s="220">
        <f>IF(N830="sníž. přenesená",J830,0)</f>
        <v>0</v>
      </c>
      <c r="BI830" s="220">
        <f>IF(N830="nulová",J830,0)</f>
        <v>0</v>
      </c>
      <c r="BJ830" s="17" t="s">
        <v>82</v>
      </c>
      <c r="BK830" s="220">
        <f>ROUND(I830*H830,2)</f>
        <v>0</v>
      </c>
      <c r="BL830" s="17" t="s">
        <v>323</v>
      </c>
      <c r="BM830" s="219" t="s">
        <v>993</v>
      </c>
    </row>
    <row r="831" spans="1:65" s="13" customFormat="1" ht="22.5">
      <c r="B831" s="221"/>
      <c r="C831" s="222"/>
      <c r="D831" s="223" t="s">
        <v>228</v>
      </c>
      <c r="E831" s="224" t="s">
        <v>1</v>
      </c>
      <c r="F831" s="225" t="s">
        <v>977</v>
      </c>
      <c r="G831" s="222"/>
      <c r="H831" s="224" t="s">
        <v>1</v>
      </c>
      <c r="I831" s="226"/>
      <c r="J831" s="222"/>
      <c r="K831" s="222"/>
      <c r="L831" s="227"/>
      <c r="M831" s="228"/>
      <c r="N831" s="229"/>
      <c r="O831" s="229"/>
      <c r="P831" s="229"/>
      <c r="Q831" s="229"/>
      <c r="R831" s="229"/>
      <c r="S831" s="229"/>
      <c r="T831" s="230"/>
      <c r="AT831" s="231" t="s">
        <v>228</v>
      </c>
      <c r="AU831" s="231" t="s">
        <v>84</v>
      </c>
      <c r="AV831" s="13" t="s">
        <v>82</v>
      </c>
      <c r="AW831" s="13" t="s">
        <v>31</v>
      </c>
      <c r="AX831" s="13" t="s">
        <v>75</v>
      </c>
      <c r="AY831" s="231" t="s">
        <v>218</v>
      </c>
    </row>
    <row r="832" spans="1:65" s="13" customFormat="1" ht="11.25">
      <c r="B832" s="221"/>
      <c r="C832" s="222"/>
      <c r="D832" s="223" t="s">
        <v>228</v>
      </c>
      <c r="E832" s="224" t="s">
        <v>1</v>
      </c>
      <c r="F832" s="225" t="s">
        <v>978</v>
      </c>
      <c r="G832" s="222"/>
      <c r="H832" s="224" t="s">
        <v>1</v>
      </c>
      <c r="I832" s="226"/>
      <c r="J832" s="222"/>
      <c r="K832" s="222"/>
      <c r="L832" s="227"/>
      <c r="M832" s="228"/>
      <c r="N832" s="229"/>
      <c r="O832" s="229"/>
      <c r="P832" s="229"/>
      <c r="Q832" s="229"/>
      <c r="R832" s="229"/>
      <c r="S832" s="229"/>
      <c r="T832" s="230"/>
      <c r="AT832" s="231" t="s">
        <v>228</v>
      </c>
      <c r="AU832" s="231" t="s">
        <v>84</v>
      </c>
      <c r="AV832" s="13" t="s">
        <v>82</v>
      </c>
      <c r="AW832" s="13" t="s">
        <v>31</v>
      </c>
      <c r="AX832" s="13" t="s">
        <v>75</v>
      </c>
      <c r="AY832" s="231" t="s">
        <v>218</v>
      </c>
    </row>
    <row r="833" spans="1:65" s="13" customFormat="1" ht="11.25">
      <c r="B833" s="221"/>
      <c r="C833" s="222"/>
      <c r="D833" s="223" t="s">
        <v>228</v>
      </c>
      <c r="E833" s="224" t="s">
        <v>1</v>
      </c>
      <c r="F833" s="225" t="s">
        <v>979</v>
      </c>
      <c r="G833" s="222"/>
      <c r="H833" s="224" t="s">
        <v>1</v>
      </c>
      <c r="I833" s="226"/>
      <c r="J833" s="222"/>
      <c r="K833" s="222"/>
      <c r="L833" s="227"/>
      <c r="M833" s="228"/>
      <c r="N833" s="229"/>
      <c r="O833" s="229"/>
      <c r="P833" s="229"/>
      <c r="Q833" s="229"/>
      <c r="R833" s="229"/>
      <c r="S833" s="229"/>
      <c r="T833" s="230"/>
      <c r="AT833" s="231" t="s">
        <v>228</v>
      </c>
      <c r="AU833" s="231" t="s">
        <v>84</v>
      </c>
      <c r="AV833" s="13" t="s">
        <v>82</v>
      </c>
      <c r="AW833" s="13" t="s">
        <v>31</v>
      </c>
      <c r="AX833" s="13" t="s">
        <v>75</v>
      </c>
      <c r="AY833" s="231" t="s">
        <v>218</v>
      </c>
    </row>
    <row r="834" spans="1:65" s="13" customFormat="1" ht="11.25">
      <c r="B834" s="221"/>
      <c r="C834" s="222"/>
      <c r="D834" s="223" t="s">
        <v>228</v>
      </c>
      <c r="E834" s="224" t="s">
        <v>1</v>
      </c>
      <c r="F834" s="225" t="s">
        <v>230</v>
      </c>
      <c r="G834" s="222"/>
      <c r="H834" s="224" t="s">
        <v>1</v>
      </c>
      <c r="I834" s="226"/>
      <c r="J834" s="222"/>
      <c r="K834" s="222"/>
      <c r="L834" s="227"/>
      <c r="M834" s="228"/>
      <c r="N834" s="229"/>
      <c r="O834" s="229"/>
      <c r="P834" s="229"/>
      <c r="Q834" s="229"/>
      <c r="R834" s="229"/>
      <c r="S834" s="229"/>
      <c r="T834" s="230"/>
      <c r="AT834" s="231" t="s">
        <v>228</v>
      </c>
      <c r="AU834" s="231" t="s">
        <v>84</v>
      </c>
      <c r="AV834" s="13" t="s">
        <v>82</v>
      </c>
      <c r="AW834" s="13" t="s">
        <v>31</v>
      </c>
      <c r="AX834" s="13" t="s">
        <v>75</v>
      </c>
      <c r="AY834" s="231" t="s">
        <v>218</v>
      </c>
    </row>
    <row r="835" spans="1:65" s="14" customFormat="1" ht="11.25">
      <c r="B835" s="232"/>
      <c r="C835" s="233"/>
      <c r="D835" s="223" t="s">
        <v>228</v>
      </c>
      <c r="E835" s="234" t="s">
        <v>1</v>
      </c>
      <c r="F835" s="235" t="s">
        <v>985</v>
      </c>
      <c r="G835" s="233"/>
      <c r="H835" s="236">
        <v>4.7249999999999996</v>
      </c>
      <c r="I835" s="237"/>
      <c r="J835" s="233"/>
      <c r="K835" s="233"/>
      <c r="L835" s="238"/>
      <c r="M835" s="239"/>
      <c r="N835" s="240"/>
      <c r="O835" s="240"/>
      <c r="P835" s="240"/>
      <c r="Q835" s="240"/>
      <c r="R835" s="240"/>
      <c r="S835" s="240"/>
      <c r="T835" s="241"/>
      <c r="AT835" s="242" t="s">
        <v>228</v>
      </c>
      <c r="AU835" s="242" t="s">
        <v>84</v>
      </c>
      <c r="AV835" s="14" t="s">
        <v>84</v>
      </c>
      <c r="AW835" s="14" t="s">
        <v>31</v>
      </c>
      <c r="AX835" s="14" t="s">
        <v>75</v>
      </c>
      <c r="AY835" s="242" t="s">
        <v>218</v>
      </c>
    </row>
    <row r="836" spans="1:65" s="2" customFormat="1" ht="33" customHeight="1">
      <c r="A836" s="34"/>
      <c r="B836" s="35"/>
      <c r="C836" s="208" t="s">
        <v>994</v>
      </c>
      <c r="D836" s="208" t="s">
        <v>221</v>
      </c>
      <c r="E836" s="209" t="s">
        <v>995</v>
      </c>
      <c r="F836" s="210" t="s">
        <v>996</v>
      </c>
      <c r="G836" s="211" t="s">
        <v>260</v>
      </c>
      <c r="H836" s="212">
        <v>4.7249999999999996</v>
      </c>
      <c r="I836" s="213"/>
      <c r="J836" s="214">
        <f>ROUND(I836*H836,2)</f>
        <v>0</v>
      </c>
      <c r="K836" s="210" t="s">
        <v>1</v>
      </c>
      <c r="L836" s="39"/>
      <c r="M836" s="215" t="s">
        <v>1</v>
      </c>
      <c r="N836" s="216" t="s">
        <v>40</v>
      </c>
      <c r="O836" s="71"/>
      <c r="P836" s="217">
        <f>O836*H836</f>
        <v>0</v>
      </c>
      <c r="Q836" s="217">
        <v>2.7000000000000001E-3</v>
      </c>
      <c r="R836" s="217">
        <f>Q836*H836</f>
        <v>1.27575E-2</v>
      </c>
      <c r="S836" s="217">
        <v>0</v>
      </c>
      <c r="T836" s="218">
        <f>S836*H836</f>
        <v>0</v>
      </c>
      <c r="U836" s="34"/>
      <c r="V836" s="34"/>
      <c r="W836" s="34"/>
      <c r="X836" s="34"/>
      <c r="Y836" s="34"/>
      <c r="Z836" s="34"/>
      <c r="AA836" s="34"/>
      <c r="AB836" s="34"/>
      <c r="AC836" s="34"/>
      <c r="AD836" s="34"/>
      <c r="AE836" s="34"/>
      <c r="AR836" s="219" t="s">
        <v>323</v>
      </c>
      <c r="AT836" s="219" t="s">
        <v>221</v>
      </c>
      <c r="AU836" s="219" t="s">
        <v>84</v>
      </c>
      <c r="AY836" s="17" t="s">
        <v>218</v>
      </c>
      <c r="BE836" s="220">
        <f>IF(N836="základní",J836,0)</f>
        <v>0</v>
      </c>
      <c r="BF836" s="220">
        <f>IF(N836="snížená",J836,0)</f>
        <v>0</v>
      </c>
      <c r="BG836" s="220">
        <f>IF(N836="zákl. přenesená",J836,0)</f>
        <v>0</v>
      </c>
      <c r="BH836" s="220">
        <f>IF(N836="sníž. přenesená",J836,0)</f>
        <v>0</v>
      </c>
      <c r="BI836" s="220">
        <f>IF(N836="nulová",J836,0)</f>
        <v>0</v>
      </c>
      <c r="BJ836" s="17" t="s">
        <v>82</v>
      </c>
      <c r="BK836" s="220">
        <f>ROUND(I836*H836,2)</f>
        <v>0</v>
      </c>
      <c r="BL836" s="17" t="s">
        <v>323</v>
      </c>
      <c r="BM836" s="219" t="s">
        <v>997</v>
      </c>
    </row>
    <row r="837" spans="1:65" s="13" customFormat="1" ht="22.5">
      <c r="B837" s="221"/>
      <c r="C837" s="222"/>
      <c r="D837" s="223" t="s">
        <v>228</v>
      </c>
      <c r="E837" s="224" t="s">
        <v>1</v>
      </c>
      <c r="F837" s="225" t="s">
        <v>977</v>
      </c>
      <c r="G837" s="222"/>
      <c r="H837" s="224" t="s">
        <v>1</v>
      </c>
      <c r="I837" s="226"/>
      <c r="J837" s="222"/>
      <c r="K837" s="222"/>
      <c r="L837" s="227"/>
      <c r="M837" s="228"/>
      <c r="N837" s="229"/>
      <c r="O837" s="229"/>
      <c r="P837" s="229"/>
      <c r="Q837" s="229"/>
      <c r="R837" s="229"/>
      <c r="S837" s="229"/>
      <c r="T837" s="230"/>
      <c r="AT837" s="231" t="s">
        <v>228</v>
      </c>
      <c r="AU837" s="231" t="s">
        <v>84</v>
      </c>
      <c r="AV837" s="13" t="s">
        <v>82</v>
      </c>
      <c r="AW837" s="13" t="s">
        <v>31</v>
      </c>
      <c r="AX837" s="13" t="s">
        <v>75</v>
      </c>
      <c r="AY837" s="231" t="s">
        <v>218</v>
      </c>
    </row>
    <row r="838" spans="1:65" s="13" customFormat="1" ht="11.25">
      <c r="B838" s="221"/>
      <c r="C838" s="222"/>
      <c r="D838" s="223" t="s">
        <v>228</v>
      </c>
      <c r="E838" s="224" t="s">
        <v>1</v>
      </c>
      <c r="F838" s="225" t="s">
        <v>978</v>
      </c>
      <c r="G838" s="222"/>
      <c r="H838" s="224" t="s">
        <v>1</v>
      </c>
      <c r="I838" s="226"/>
      <c r="J838" s="222"/>
      <c r="K838" s="222"/>
      <c r="L838" s="227"/>
      <c r="M838" s="228"/>
      <c r="N838" s="229"/>
      <c r="O838" s="229"/>
      <c r="P838" s="229"/>
      <c r="Q838" s="229"/>
      <c r="R838" s="229"/>
      <c r="S838" s="229"/>
      <c r="T838" s="230"/>
      <c r="AT838" s="231" t="s">
        <v>228</v>
      </c>
      <c r="AU838" s="231" t="s">
        <v>84</v>
      </c>
      <c r="AV838" s="13" t="s">
        <v>82</v>
      </c>
      <c r="AW838" s="13" t="s">
        <v>31</v>
      </c>
      <c r="AX838" s="13" t="s">
        <v>75</v>
      </c>
      <c r="AY838" s="231" t="s">
        <v>218</v>
      </c>
    </row>
    <row r="839" spans="1:65" s="13" customFormat="1" ht="11.25">
      <c r="B839" s="221"/>
      <c r="C839" s="222"/>
      <c r="D839" s="223" t="s">
        <v>228</v>
      </c>
      <c r="E839" s="224" t="s">
        <v>1</v>
      </c>
      <c r="F839" s="225" t="s">
        <v>979</v>
      </c>
      <c r="G839" s="222"/>
      <c r="H839" s="224" t="s">
        <v>1</v>
      </c>
      <c r="I839" s="226"/>
      <c r="J839" s="222"/>
      <c r="K839" s="222"/>
      <c r="L839" s="227"/>
      <c r="M839" s="228"/>
      <c r="N839" s="229"/>
      <c r="O839" s="229"/>
      <c r="P839" s="229"/>
      <c r="Q839" s="229"/>
      <c r="R839" s="229"/>
      <c r="S839" s="229"/>
      <c r="T839" s="230"/>
      <c r="AT839" s="231" t="s">
        <v>228</v>
      </c>
      <c r="AU839" s="231" t="s">
        <v>84</v>
      </c>
      <c r="AV839" s="13" t="s">
        <v>82</v>
      </c>
      <c r="AW839" s="13" t="s">
        <v>31</v>
      </c>
      <c r="AX839" s="13" t="s">
        <v>75</v>
      </c>
      <c r="AY839" s="231" t="s">
        <v>218</v>
      </c>
    </row>
    <row r="840" spans="1:65" s="13" customFormat="1" ht="11.25">
      <c r="B840" s="221"/>
      <c r="C840" s="222"/>
      <c r="D840" s="223" t="s">
        <v>228</v>
      </c>
      <c r="E840" s="224" t="s">
        <v>1</v>
      </c>
      <c r="F840" s="225" t="s">
        <v>230</v>
      </c>
      <c r="G840" s="222"/>
      <c r="H840" s="224" t="s">
        <v>1</v>
      </c>
      <c r="I840" s="226"/>
      <c r="J840" s="222"/>
      <c r="K840" s="222"/>
      <c r="L840" s="227"/>
      <c r="M840" s="228"/>
      <c r="N840" s="229"/>
      <c r="O840" s="229"/>
      <c r="P840" s="229"/>
      <c r="Q840" s="229"/>
      <c r="R840" s="229"/>
      <c r="S840" s="229"/>
      <c r="T840" s="230"/>
      <c r="AT840" s="231" t="s">
        <v>228</v>
      </c>
      <c r="AU840" s="231" t="s">
        <v>84</v>
      </c>
      <c r="AV840" s="13" t="s">
        <v>82</v>
      </c>
      <c r="AW840" s="13" t="s">
        <v>31</v>
      </c>
      <c r="AX840" s="13" t="s">
        <v>75</v>
      </c>
      <c r="AY840" s="231" t="s">
        <v>218</v>
      </c>
    </row>
    <row r="841" spans="1:65" s="14" customFormat="1" ht="11.25">
      <c r="B841" s="232"/>
      <c r="C841" s="233"/>
      <c r="D841" s="223" t="s">
        <v>228</v>
      </c>
      <c r="E841" s="234" t="s">
        <v>1</v>
      </c>
      <c r="F841" s="235" t="s">
        <v>985</v>
      </c>
      <c r="G841" s="233"/>
      <c r="H841" s="236">
        <v>4.7249999999999996</v>
      </c>
      <c r="I841" s="237"/>
      <c r="J841" s="233"/>
      <c r="K841" s="233"/>
      <c r="L841" s="238"/>
      <c r="M841" s="239"/>
      <c r="N841" s="240"/>
      <c r="O841" s="240"/>
      <c r="P841" s="240"/>
      <c r="Q841" s="240"/>
      <c r="R841" s="240"/>
      <c r="S841" s="240"/>
      <c r="T841" s="241"/>
      <c r="AT841" s="242" t="s">
        <v>228</v>
      </c>
      <c r="AU841" s="242" t="s">
        <v>84</v>
      </c>
      <c r="AV841" s="14" t="s">
        <v>84</v>
      </c>
      <c r="AW841" s="14" t="s">
        <v>31</v>
      </c>
      <c r="AX841" s="14" t="s">
        <v>75</v>
      </c>
      <c r="AY841" s="242" t="s">
        <v>218</v>
      </c>
    </row>
    <row r="842" spans="1:65" s="2" customFormat="1" ht="21.75" customHeight="1">
      <c r="A842" s="34"/>
      <c r="B842" s="35"/>
      <c r="C842" s="208" t="s">
        <v>998</v>
      </c>
      <c r="D842" s="208" t="s">
        <v>221</v>
      </c>
      <c r="E842" s="209" t="s">
        <v>999</v>
      </c>
      <c r="F842" s="210" t="s">
        <v>1000</v>
      </c>
      <c r="G842" s="211" t="s">
        <v>238</v>
      </c>
      <c r="H842" s="212">
        <v>0.25700000000000001</v>
      </c>
      <c r="I842" s="213"/>
      <c r="J842" s="214">
        <f>ROUND(I842*H842,2)</f>
        <v>0</v>
      </c>
      <c r="K842" s="210" t="s">
        <v>225</v>
      </c>
      <c r="L842" s="39"/>
      <c r="M842" s="215" t="s">
        <v>1</v>
      </c>
      <c r="N842" s="216" t="s">
        <v>40</v>
      </c>
      <c r="O842" s="71"/>
      <c r="P842" s="217">
        <f>O842*H842</f>
        <v>0</v>
      </c>
      <c r="Q842" s="217">
        <v>0</v>
      </c>
      <c r="R842" s="217">
        <f>Q842*H842</f>
        <v>0</v>
      </c>
      <c r="S842" s="217">
        <v>0</v>
      </c>
      <c r="T842" s="218">
        <f>S842*H842</f>
        <v>0</v>
      </c>
      <c r="U842" s="34"/>
      <c r="V842" s="34"/>
      <c r="W842" s="34"/>
      <c r="X842" s="34"/>
      <c r="Y842" s="34"/>
      <c r="Z842" s="34"/>
      <c r="AA842" s="34"/>
      <c r="AB842" s="34"/>
      <c r="AC842" s="34"/>
      <c r="AD842" s="34"/>
      <c r="AE842" s="34"/>
      <c r="AR842" s="219" t="s">
        <v>323</v>
      </c>
      <c r="AT842" s="219" t="s">
        <v>221</v>
      </c>
      <c r="AU842" s="219" t="s">
        <v>84</v>
      </c>
      <c r="AY842" s="17" t="s">
        <v>218</v>
      </c>
      <c r="BE842" s="220">
        <f>IF(N842="základní",J842,0)</f>
        <v>0</v>
      </c>
      <c r="BF842" s="220">
        <f>IF(N842="snížená",J842,0)</f>
        <v>0</v>
      </c>
      <c r="BG842" s="220">
        <f>IF(N842="zákl. přenesená",J842,0)</f>
        <v>0</v>
      </c>
      <c r="BH842" s="220">
        <f>IF(N842="sníž. přenesená",J842,0)</f>
        <v>0</v>
      </c>
      <c r="BI842" s="220">
        <f>IF(N842="nulová",J842,0)</f>
        <v>0</v>
      </c>
      <c r="BJ842" s="17" t="s">
        <v>82</v>
      </c>
      <c r="BK842" s="220">
        <f>ROUND(I842*H842,2)</f>
        <v>0</v>
      </c>
      <c r="BL842" s="17" t="s">
        <v>323</v>
      </c>
      <c r="BM842" s="219" t="s">
        <v>1001</v>
      </c>
    </row>
    <row r="843" spans="1:65" s="2" customFormat="1" ht="107.25">
      <c r="A843" s="34"/>
      <c r="B843" s="35"/>
      <c r="C843" s="36"/>
      <c r="D843" s="223" t="s">
        <v>247</v>
      </c>
      <c r="E843" s="36"/>
      <c r="F843" s="243" t="s">
        <v>1002</v>
      </c>
      <c r="G843" s="36"/>
      <c r="H843" s="36"/>
      <c r="I843" s="122"/>
      <c r="J843" s="36"/>
      <c r="K843" s="36"/>
      <c r="L843" s="39"/>
      <c r="M843" s="244"/>
      <c r="N843" s="245"/>
      <c r="O843" s="71"/>
      <c r="P843" s="71"/>
      <c r="Q843" s="71"/>
      <c r="R843" s="71"/>
      <c r="S843" s="71"/>
      <c r="T843" s="72"/>
      <c r="U843" s="34"/>
      <c r="V843" s="34"/>
      <c r="W843" s="34"/>
      <c r="X843" s="34"/>
      <c r="Y843" s="34"/>
      <c r="Z843" s="34"/>
      <c r="AA843" s="34"/>
      <c r="AB843" s="34"/>
      <c r="AC843" s="34"/>
      <c r="AD843" s="34"/>
      <c r="AE843" s="34"/>
      <c r="AT843" s="17" t="s">
        <v>247</v>
      </c>
      <c r="AU843" s="17" t="s">
        <v>84</v>
      </c>
    </row>
    <row r="844" spans="1:65" s="12" customFormat="1" ht="22.9" customHeight="1">
      <c r="B844" s="192"/>
      <c r="C844" s="193"/>
      <c r="D844" s="194" t="s">
        <v>74</v>
      </c>
      <c r="E844" s="206" t="s">
        <v>1003</v>
      </c>
      <c r="F844" s="206" t="s">
        <v>1004</v>
      </c>
      <c r="G844" s="193"/>
      <c r="H844" s="193"/>
      <c r="I844" s="196"/>
      <c r="J844" s="207">
        <f>BK844</f>
        <v>0</v>
      </c>
      <c r="K844" s="193"/>
      <c r="L844" s="198"/>
      <c r="M844" s="199"/>
      <c r="N844" s="200"/>
      <c r="O844" s="200"/>
      <c r="P844" s="201">
        <f>P845+P846+P847</f>
        <v>0</v>
      </c>
      <c r="Q844" s="200"/>
      <c r="R844" s="201">
        <f>R845+R846+R847</f>
        <v>0.03</v>
      </c>
      <c r="S844" s="200"/>
      <c r="T844" s="202">
        <f>T845+T846+T847</f>
        <v>0</v>
      </c>
      <c r="AR844" s="203" t="s">
        <v>84</v>
      </c>
      <c r="AT844" s="204" t="s">
        <v>74</v>
      </c>
      <c r="AU844" s="204" t="s">
        <v>82</v>
      </c>
      <c r="AY844" s="203" t="s">
        <v>218</v>
      </c>
      <c r="BK844" s="205">
        <f>BK845+BK846+BK847</f>
        <v>0</v>
      </c>
    </row>
    <row r="845" spans="1:65" s="2" customFormat="1" ht="21.75" customHeight="1">
      <c r="A845" s="34"/>
      <c r="B845" s="35"/>
      <c r="C845" s="208" t="s">
        <v>1005</v>
      </c>
      <c r="D845" s="208" t="s">
        <v>221</v>
      </c>
      <c r="E845" s="209" t="s">
        <v>1006</v>
      </c>
      <c r="F845" s="210" t="s">
        <v>1007</v>
      </c>
      <c r="G845" s="211" t="s">
        <v>238</v>
      </c>
      <c r="H845" s="212">
        <v>0.03</v>
      </c>
      <c r="I845" s="213"/>
      <c r="J845" s="214">
        <f>ROUND(I845*H845,2)</f>
        <v>0</v>
      </c>
      <c r="K845" s="210" t="s">
        <v>225</v>
      </c>
      <c r="L845" s="39"/>
      <c r="M845" s="215" t="s">
        <v>1</v>
      </c>
      <c r="N845" s="216" t="s">
        <v>40</v>
      </c>
      <c r="O845" s="71"/>
      <c r="P845" s="217">
        <f>O845*H845</f>
        <v>0</v>
      </c>
      <c r="Q845" s="217">
        <v>0</v>
      </c>
      <c r="R845" s="217">
        <f>Q845*H845</f>
        <v>0</v>
      </c>
      <c r="S845" s="217">
        <v>0</v>
      </c>
      <c r="T845" s="218">
        <f>S845*H845</f>
        <v>0</v>
      </c>
      <c r="U845" s="34"/>
      <c r="V845" s="34"/>
      <c r="W845" s="34"/>
      <c r="X845" s="34"/>
      <c r="Y845" s="34"/>
      <c r="Z845" s="34"/>
      <c r="AA845" s="34"/>
      <c r="AB845" s="34"/>
      <c r="AC845" s="34"/>
      <c r="AD845" s="34"/>
      <c r="AE845" s="34"/>
      <c r="AR845" s="219" t="s">
        <v>323</v>
      </c>
      <c r="AT845" s="219" t="s">
        <v>221</v>
      </c>
      <c r="AU845" s="219" t="s">
        <v>84</v>
      </c>
      <c r="AY845" s="17" t="s">
        <v>218</v>
      </c>
      <c r="BE845" s="220">
        <f>IF(N845="základní",J845,0)</f>
        <v>0</v>
      </c>
      <c r="BF845" s="220">
        <f>IF(N845="snížená",J845,0)</f>
        <v>0</v>
      </c>
      <c r="BG845" s="220">
        <f>IF(N845="zákl. přenesená",J845,0)</f>
        <v>0</v>
      </c>
      <c r="BH845" s="220">
        <f>IF(N845="sníž. přenesená",J845,0)</f>
        <v>0</v>
      </c>
      <c r="BI845" s="220">
        <f>IF(N845="nulová",J845,0)</f>
        <v>0</v>
      </c>
      <c r="BJ845" s="17" t="s">
        <v>82</v>
      </c>
      <c r="BK845" s="220">
        <f>ROUND(I845*H845,2)</f>
        <v>0</v>
      </c>
      <c r="BL845" s="17" t="s">
        <v>323</v>
      </c>
      <c r="BM845" s="219" t="s">
        <v>1008</v>
      </c>
    </row>
    <row r="846" spans="1:65" s="2" customFormat="1" ht="107.25">
      <c r="A846" s="34"/>
      <c r="B846" s="35"/>
      <c r="C846" s="36"/>
      <c r="D846" s="223" t="s">
        <v>247</v>
      </c>
      <c r="E846" s="36"/>
      <c r="F846" s="243" t="s">
        <v>1009</v>
      </c>
      <c r="G846" s="36"/>
      <c r="H846" s="36"/>
      <c r="I846" s="122"/>
      <c r="J846" s="36"/>
      <c r="K846" s="36"/>
      <c r="L846" s="39"/>
      <c r="M846" s="244"/>
      <c r="N846" s="245"/>
      <c r="O846" s="71"/>
      <c r="P846" s="71"/>
      <c r="Q846" s="71"/>
      <c r="R846" s="71"/>
      <c r="S846" s="71"/>
      <c r="T846" s="72"/>
      <c r="U846" s="34"/>
      <c r="V846" s="34"/>
      <c r="W846" s="34"/>
      <c r="X846" s="34"/>
      <c r="Y846" s="34"/>
      <c r="Z846" s="34"/>
      <c r="AA846" s="34"/>
      <c r="AB846" s="34"/>
      <c r="AC846" s="34"/>
      <c r="AD846" s="34"/>
      <c r="AE846" s="34"/>
      <c r="AT846" s="17" t="s">
        <v>247</v>
      </c>
      <c r="AU846" s="17" t="s">
        <v>84</v>
      </c>
    </row>
    <row r="847" spans="1:65" s="12" customFormat="1" ht="20.85" customHeight="1">
      <c r="B847" s="192"/>
      <c r="C847" s="193"/>
      <c r="D847" s="194" t="s">
        <v>74</v>
      </c>
      <c r="E847" s="206" t="s">
        <v>1010</v>
      </c>
      <c r="F847" s="206" t="s">
        <v>1011</v>
      </c>
      <c r="G847" s="193"/>
      <c r="H847" s="193"/>
      <c r="I847" s="196"/>
      <c r="J847" s="207">
        <f>BK847</f>
        <v>0</v>
      </c>
      <c r="K847" s="193"/>
      <c r="L847" s="198"/>
      <c r="M847" s="199"/>
      <c r="N847" s="200"/>
      <c r="O847" s="200"/>
      <c r="P847" s="201">
        <f>SUM(P848:P852)</f>
        <v>0</v>
      </c>
      <c r="Q847" s="200"/>
      <c r="R847" s="201">
        <f>SUM(R848:R852)</f>
        <v>0.03</v>
      </c>
      <c r="S847" s="200"/>
      <c r="T847" s="202">
        <f>SUM(T848:T852)</f>
        <v>0</v>
      </c>
      <c r="AR847" s="203" t="s">
        <v>84</v>
      </c>
      <c r="AT847" s="204" t="s">
        <v>74</v>
      </c>
      <c r="AU847" s="204" t="s">
        <v>84</v>
      </c>
      <c r="AY847" s="203" t="s">
        <v>218</v>
      </c>
      <c r="BK847" s="205">
        <f>SUM(BK848:BK852)</f>
        <v>0</v>
      </c>
    </row>
    <row r="848" spans="1:65" s="2" customFormat="1" ht="21.75" customHeight="1">
      <c r="A848" s="34"/>
      <c r="B848" s="35"/>
      <c r="C848" s="208" t="s">
        <v>1012</v>
      </c>
      <c r="D848" s="208" t="s">
        <v>221</v>
      </c>
      <c r="E848" s="209" t="s">
        <v>1013</v>
      </c>
      <c r="F848" s="210" t="s">
        <v>1014</v>
      </c>
      <c r="G848" s="211" t="s">
        <v>253</v>
      </c>
      <c r="H848" s="212">
        <v>1</v>
      </c>
      <c r="I848" s="213"/>
      <c r="J848" s="214">
        <f>ROUND(I848*H848,2)</f>
        <v>0</v>
      </c>
      <c r="K848" s="210" t="s">
        <v>1</v>
      </c>
      <c r="L848" s="39"/>
      <c r="M848" s="215" t="s">
        <v>1</v>
      </c>
      <c r="N848" s="216" t="s">
        <v>40</v>
      </c>
      <c r="O848" s="71"/>
      <c r="P848" s="217">
        <f>O848*H848</f>
        <v>0</v>
      </c>
      <c r="Q848" s="217">
        <v>0.03</v>
      </c>
      <c r="R848" s="217">
        <f>Q848*H848</f>
        <v>0.03</v>
      </c>
      <c r="S848" s="217">
        <v>0</v>
      </c>
      <c r="T848" s="218">
        <f>S848*H848</f>
        <v>0</v>
      </c>
      <c r="U848" s="34"/>
      <c r="V848" s="34"/>
      <c r="W848" s="34"/>
      <c r="X848" s="34"/>
      <c r="Y848" s="34"/>
      <c r="Z848" s="34"/>
      <c r="AA848" s="34"/>
      <c r="AB848" s="34"/>
      <c r="AC848" s="34"/>
      <c r="AD848" s="34"/>
      <c r="AE848" s="34"/>
      <c r="AR848" s="219" t="s">
        <v>323</v>
      </c>
      <c r="AT848" s="219" t="s">
        <v>221</v>
      </c>
      <c r="AU848" s="219" t="s">
        <v>219</v>
      </c>
      <c r="AY848" s="17" t="s">
        <v>218</v>
      </c>
      <c r="BE848" s="220">
        <f>IF(N848="základní",J848,0)</f>
        <v>0</v>
      </c>
      <c r="BF848" s="220">
        <f>IF(N848="snížená",J848,0)</f>
        <v>0</v>
      </c>
      <c r="BG848" s="220">
        <f>IF(N848="zákl. přenesená",J848,0)</f>
        <v>0</v>
      </c>
      <c r="BH848" s="220">
        <f>IF(N848="sníž. přenesená",J848,0)</f>
        <v>0</v>
      </c>
      <c r="BI848" s="220">
        <f>IF(N848="nulová",J848,0)</f>
        <v>0</v>
      </c>
      <c r="BJ848" s="17" t="s">
        <v>82</v>
      </c>
      <c r="BK848" s="220">
        <f>ROUND(I848*H848,2)</f>
        <v>0</v>
      </c>
      <c r="BL848" s="17" t="s">
        <v>323</v>
      </c>
      <c r="BM848" s="219" t="s">
        <v>1015</v>
      </c>
    </row>
    <row r="849" spans="1:65" s="13" customFormat="1" ht="22.5">
      <c r="B849" s="221"/>
      <c r="C849" s="222"/>
      <c r="D849" s="223" t="s">
        <v>228</v>
      </c>
      <c r="E849" s="224" t="s">
        <v>1</v>
      </c>
      <c r="F849" s="225" t="s">
        <v>1016</v>
      </c>
      <c r="G849" s="222"/>
      <c r="H849" s="224" t="s">
        <v>1</v>
      </c>
      <c r="I849" s="226"/>
      <c r="J849" s="222"/>
      <c r="K849" s="222"/>
      <c r="L849" s="227"/>
      <c r="M849" s="228"/>
      <c r="N849" s="229"/>
      <c r="O849" s="229"/>
      <c r="P849" s="229"/>
      <c r="Q849" s="229"/>
      <c r="R849" s="229"/>
      <c r="S849" s="229"/>
      <c r="T849" s="230"/>
      <c r="AT849" s="231" t="s">
        <v>228</v>
      </c>
      <c r="AU849" s="231" t="s">
        <v>219</v>
      </c>
      <c r="AV849" s="13" t="s">
        <v>82</v>
      </c>
      <c r="AW849" s="13" t="s">
        <v>31</v>
      </c>
      <c r="AX849" s="13" t="s">
        <v>75</v>
      </c>
      <c r="AY849" s="231" t="s">
        <v>218</v>
      </c>
    </row>
    <row r="850" spans="1:65" s="13" customFormat="1" ht="11.25">
      <c r="B850" s="221"/>
      <c r="C850" s="222"/>
      <c r="D850" s="223" t="s">
        <v>228</v>
      </c>
      <c r="E850" s="224" t="s">
        <v>1</v>
      </c>
      <c r="F850" s="225" t="s">
        <v>230</v>
      </c>
      <c r="G850" s="222"/>
      <c r="H850" s="224" t="s">
        <v>1</v>
      </c>
      <c r="I850" s="226"/>
      <c r="J850" s="222"/>
      <c r="K850" s="222"/>
      <c r="L850" s="227"/>
      <c r="M850" s="228"/>
      <c r="N850" s="229"/>
      <c r="O850" s="229"/>
      <c r="P850" s="229"/>
      <c r="Q850" s="229"/>
      <c r="R850" s="229"/>
      <c r="S850" s="229"/>
      <c r="T850" s="230"/>
      <c r="AT850" s="231" t="s">
        <v>228</v>
      </c>
      <c r="AU850" s="231" t="s">
        <v>219</v>
      </c>
      <c r="AV850" s="13" t="s">
        <v>82</v>
      </c>
      <c r="AW850" s="13" t="s">
        <v>31</v>
      </c>
      <c r="AX850" s="13" t="s">
        <v>75</v>
      </c>
      <c r="AY850" s="231" t="s">
        <v>218</v>
      </c>
    </row>
    <row r="851" spans="1:65" s="13" customFormat="1" ht="11.25">
      <c r="B851" s="221"/>
      <c r="C851" s="222"/>
      <c r="D851" s="223" t="s">
        <v>228</v>
      </c>
      <c r="E851" s="224" t="s">
        <v>1</v>
      </c>
      <c r="F851" s="225" t="s">
        <v>1017</v>
      </c>
      <c r="G851" s="222"/>
      <c r="H851" s="224" t="s">
        <v>1</v>
      </c>
      <c r="I851" s="226"/>
      <c r="J851" s="222"/>
      <c r="K851" s="222"/>
      <c r="L851" s="227"/>
      <c r="M851" s="228"/>
      <c r="N851" s="229"/>
      <c r="O851" s="229"/>
      <c r="P851" s="229"/>
      <c r="Q851" s="229"/>
      <c r="R851" s="229"/>
      <c r="S851" s="229"/>
      <c r="T851" s="230"/>
      <c r="AT851" s="231" t="s">
        <v>228</v>
      </c>
      <c r="AU851" s="231" t="s">
        <v>219</v>
      </c>
      <c r="AV851" s="13" t="s">
        <v>82</v>
      </c>
      <c r="AW851" s="13" t="s">
        <v>31</v>
      </c>
      <c r="AX851" s="13" t="s">
        <v>75</v>
      </c>
      <c r="AY851" s="231" t="s">
        <v>218</v>
      </c>
    </row>
    <row r="852" spans="1:65" s="14" customFormat="1" ht="11.25">
      <c r="B852" s="232"/>
      <c r="C852" s="233"/>
      <c r="D852" s="223" t="s">
        <v>228</v>
      </c>
      <c r="E852" s="234" t="s">
        <v>1</v>
      </c>
      <c r="F852" s="235" t="s">
        <v>82</v>
      </c>
      <c r="G852" s="233"/>
      <c r="H852" s="236">
        <v>1</v>
      </c>
      <c r="I852" s="237"/>
      <c r="J852" s="233"/>
      <c r="K852" s="233"/>
      <c r="L852" s="238"/>
      <c r="M852" s="239"/>
      <c r="N852" s="240"/>
      <c r="O852" s="240"/>
      <c r="P852" s="240"/>
      <c r="Q852" s="240"/>
      <c r="R852" s="240"/>
      <c r="S852" s="240"/>
      <c r="T852" s="241"/>
      <c r="AT852" s="242" t="s">
        <v>228</v>
      </c>
      <c r="AU852" s="242" t="s">
        <v>219</v>
      </c>
      <c r="AV852" s="14" t="s">
        <v>84</v>
      </c>
      <c r="AW852" s="14" t="s">
        <v>31</v>
      </c>
      <c r="AX852" s="14" t="s">
        <v>75</v>
      </c>
      <c r="AY852" s="242" t="s">
        <v>218</v>
      </c>
    </row>
    <row r="853" spans="1:65" s="12" customFormat="1" ht="22.9" customHeight="1">
      <c r="B853" s="192"/>
      <c r="C853" s="193"/>
      <c r="D853" s="194" t="s">
        <v>74</v>
      </c>
      <c r="E853" s="206" t="s">
        <v>1018</v>
      </c>
      <c r="F853" s="206" t="s">
        <v>1019</v>
      </c>
      <c r="G853" s="193"/>
      <c r="H853" s="193"/>
      <c r="I853" s="196"/>
      <c r="J853" s="207">
        <f>BK853</f>
        <v>0</v>
      </c>
      <c r="K853" s="193"/>
      <c r="L853" s="198"/>
      <c r="M853" s="199"/>
      <c r="N853" s="200"/>
      <c r="O853" s="200"/>
      <c r="P853" s="201">
        <f>P854+P855+P856+P879+P925+P931</f>
        <v>0</v>
      </c>
      <c r="Q853" s="200"/>
      <c r="R853" s="201">
        <f>R854+R855+R856+R879+R925+R931</f>
        <v>6.8309999999999985E-3</v>
      </c>
      <c r="S853" s="200"/>
      <c r="T853" s="202">
        <f>T854+T855+T856+T879+T925+T931</f>
        <v>0</v>
      </c>
      <c r="AR853" s="203" t="s">
        <v>84</v>
      </c>
      <c r="AT853" s="204" t="s">
        <v>74</v>
      </c>
      <c r="AU853" s="204" t="s">
        <v>82</v>
      </c>
      <c r="AY853" s="203" t="s">
        <v>218</v>
      </c>
      <c r="BK853" s="205">
        <f>BK854+BK855+BK856+BK879+BK925+BK931</f>
        <v>0</v>
      </c>
    </row>
    <row r="854" spans="1:65" s="2" customFormat="1" ht="21.75" customHeight="1">
      <c r="A854" s="34"/>
      <c r="B854" s="35"/>
      <c r="C854" s="208" t="s">
        <v>1020</v>
      </c>
      <c r="D854" s="208" t="s">
        <v>221</v>
      </c>
      <c r="E854" s="209" t="s">
        <v>1021</v>
      </c>
      <c r="F854" s="210" t="s">
        <v>1022</v>
      </c>
      <c r="G854" s="211" t="s">
        <v>253</v>
      </c>
      <c r="H854" s="212">
        <v>1</v>
      </c>
      <c r="I854" s="213"/>
      <c r="J854" s="214">
        <f>ROUND(I854*H854,2)</f>
        <v>0</v>
      </c>
      <c r="K854" s="210" t="s">
        <v>1</v>
      </c>
      <c r="L854" s="39"/>
      <c r="M854" s="215" t="s">
        <v>1</v>
      </c>
      <c r="N854" s="216" t="s">
        <v>40</v>
      </c>
      <c r="O854" s="71"/>
      <c r="P854" s="217">
        <f>O854*H854</f>
        <v>0</v>
      </c>
      <c r="Q854" s="217">
        <v>0</v>
      </c>
      <c r="R854" s="217">
        <f>Q854*H854</f>
        <v>0</v>
      </c>
      <c r="S854" s="217">
        <v>0</v>
      </c>
      <c r="T854" s="218">
        <f>S854*H854</f>
        <v>0</v>
      </c>
      <c r="U854" s="34"/>
      <c r="V854" s="34"/>
      <c r="W854" s="34"/>
      <c r="X854" s="34"/>
      <c r="Y854" s="34"/>
      <c r="Z854" s="34"/>
      <c r="AA854" s="34"/>
      <c r="AB854" s="34"/>
      <c r="AC854" s="34"/>
      <c r="AD854" s="34"/>
      <c r="AE854" s="34"/>
      <c r="AR854" s="219" t="s">
        <v>323</v>
      </c>
      <c r="AT854" s="219" t="s">
        <v>221</v>
      </c>
      <c r="AU854" s="219" t="s">
        <v>84</v>
      </c>
      <c r="AY854" s="17" t="s">
        <v>218</v>
      </c>
      <c r="BE854" s="220">
        <f>IF(N854="základní",J854,0)</f>
        <v>0</v>
      </c>
      <c r="BF854" s="220">
        <f>IF(N854="snížená",J854,0)</f>
        <v>0</v>
      </c>
      <c r="BG854" s="220">
        <f>IF(N854="zákl. přenesená",J854,0)</f>
        <v>0</v>
      </c>
      <c r="BH854" s="220">
        <f>IF(N854="sníž. přenesená",J854,0)</f>
        <v>0</v>
      </c>
      <c r="BI854" s="220">
        <f>IF(N854="nulová",J854,0)</f>
        <v>0</v>
      </c>
      <c r="BJ854" s="17" t="s">
        <v>82</v>
      </c>
      <c r="BK854" s="220">
        <f>ROUND(I854*H854,2)</f>
        <v>0</v>
      </c>
      <c r="BL854" s="17" t="s">
        <v>323</v>
      </c>
      <c r="BM854" s="219" t="s">
        <v>1023</v>
      </c>
    </row>
    <row r="855" spans="1:65" s="2" customFormat="1" ht="107.25">
      <c r="A855" s="34"/>
      <c r="B855" s="35"/>
      <c r="C855" s="36"/>
      <c r="D855" s="223" t="s">
        <v>247</v>
      </c>
      <c r="E855" s="36"/>
      <c r="F855" s="243" t="s">
        <v>1024</v>
      </c>
      <c r="G855" s="36"/>
      <c r="H855" s="36"/>
      <c r="I855" s="122"/>
      <c r="J855" s="36"/>
      <c r="K855" s="36"/>
      <c r="L855" s="39"/>
      <c r="M855" s="244"/>
      <c r="N855" s="245"/>
      <c r="O855" s="71"/>
      <c r="P855" s="71"/>
      <c r="Q855" s="71"/>
      <c r="R855" s="71"/>
      <c r="S855" s="71"/>
      <c r="T855" s="72"/>
      <c r="U855" s="34"/>
      <c r="V855" s="34"/>
      <c r="W855" s="34"/>
      <c r="X855" s="34"/>
      <c r="Y855" s="34"/>
      <c r="Z855" s="34"/>
      <c r="AA855" s="34"/>
      <c r="AB855" s="34"/>
      <c r="AC855" s="34"/>
      <c r="AD855" s="34"/>
      <c r="AE855" s="34"/>
      <c r="AT855" s="17" t="s">
        <v>247</v>
      </c>
      <c r="AU855" s="17" t="s">
        <v>84</v>
      </c>
    </row>
    <row r="856" spans="1:65" s="12" customFormat="1" ht="20.85" customHeight="1">
      <c r="B856" s="192"/>
      <c r="C856" s="193"/>
      <c r="D856" s="194" t="s">
        <v>74</v>
      </c>
      <c r="E856" s="206" t="s">
        <v>1025</v>
      </c>
      <c r="F856" s="206" t="s">
        <v>1026</v>
      </c>
      <c r="G856" s="193"/>
      <c r="H856" s="193"/>
      <c r="I856" s="196"/>
      <c r="J856" s="207">
        <f>BK856</f>
        <v>0</v>
      </c>
      <c r="K856" s="193"/>
      <c r="L856" s="198"/>
      <c r="M856" s="199"/>
      <c r="N856" s="200"/>
      <c r="O856" s="200"/>
      <c r="P856" s="201">
        <f>SUM(P857:P878)</f>
        <v>0</v>
      </c>
      <c r="Q856" s="200"/>
      <c r="R856" s="201">
        <f>SUM(R857:R878)</f>
        <v>7.5000000000000002E-4</v>
      </c>
      <c r="S856" s="200"/>
      <c r="T856" s="202">
        <f>SUM(T857:T878)</f>
        <v>0</v>
      </c>
      <c r="AR856" s="203" t="s">
        <v>84</v>
      </c>
      <c r="AT856" s="204" t="s">
        <v>74</v>
      </c>
      <c r="AU856" s="204" t="s">
        <v>84</v>
      </c>
      <c r="AY856" s="203" t="s">
        <v>218</v>
      </c>
      <c r="BK856" s="205">
        <f>SUM(BK857:BK878)</f>
        <v>0</v>
      </c>
    </row>
    <row r="857" spans="1:65" s="2" customFormat="1" ht="33" customHeight="1">
      <c r="A857" s="34"/>
      <c r="B857" s="35"/>
      <c r="C857" s="208" t="s">
        <v>1027</v>
      </c>
      <c r="D857" s="208" t="s">
        <v>221</v>
      </c>
      <c r="E857" s="209" t="s">
        <v>1028</v>
      </c>
      <c r="F857" s="210" t="s">
        <v>1029</v>
      </c>
      <c r="G857" s="211" t="s">
        <v>253</v>
      </c>
      <c r="H857" s="212">
        <v>1</v>
      </c>
      <c r="I857" s="213"/>
      <c r="J857" s="214">
        <f>ROUND(I857*H857,2)</f>
        <v>0</v>
      </c>
      <c r="K857" s="210" t="s">
        <v>1</v>
      </c>
      <c r="L857" s="39"/>
      <c r="M857" s="215" t="s">
        <v>1</v>
      </c>
      <c r="N857" s="216" t="s">
        <v>40</v>
      </c>
      <c r="O857" s="71"/>
      <c r="P857" s="217">
        <f>O857*H857</f>
        <v>0</v>
      </c>
      <c r="Q857" s="217">
        <v>1.4999999999999999E-4</v>
      </c>
      <c r="R857" s="217">
        <f>Q857*H857</f>
        <v>1.4999999999999999E-4</v>
      </c>
      <c r="S857" s="217">
        <v>0</v>
      </c>
      <c r="T857" s="218">
        <f>S857*H857</f>
        <v>0</v>
      </c>
      <c r="U857" s="34"/>
      <c r="V857" s="34"/>
      <c r="W857" s="34"/>
      <c r="X857" s="34"/>
      <c r="Y857" s="34"/>
      <c r="Z857" s="34"/>
      <c r="AA857" s="34"/>
      <c r="AB857" s="34"/>
      <c r="AC857" s="34"/>
      <c r="AD857" s="34"/>
      <c r="AE857" s="34"/>
      <c r="AR857" s="219" t="s">
        <v>323</v>
      </c>
      <c r="AT857" s="219" t="s">
        <v>221</v>
      </c>
      <c r="AU857" s="219" t="s">
        <v>219</v>
      </c>
      <c r="AY857" s="17" t="s">
        <v>218</v>
      </c>
      <c r="BE857" s="220">
        <f>IF(N857="základní",J857,0)</f>
        <v>0</v>
      </c>
      <c r="BF857" s="220">
        <f>IF(N857="snížená",J857,0)</f>
        <v>0</v>
      </c>
      <c r="BG857" s="220">
        <f>IF(N857="zákl. přenesená",J857,0)</f>
        <v>0</v>
      </c>
      <c r="BH857" s="220">
        <f>IF(N857="sníž. přenesená",J857,0)</f>
        <v>0</v>
      </c>
      <c r="BI857" s="220">
        <f>IF(N857="nulová",J857,0)</f>
        <v>0</v>
      </c>
      <c r="BJ857" s="17" t="s">
        <v>82</v>
      </c>
      <c r="BK857" s="220">
        <f>ROUND(I857*H857,2)</f>
        <v>0</v>
      </c>
      <c r="BL857" s="17" t="s">
        <v>323</v>
      </c>
      <c r="BM857" s="219" t="s">
        <v>1030</v>
      </c>
    </row>
    <row r="858" spans="1:65" s="13" customFormat="1" ht="22.5">
      <c r="B858" s="221"/>
      <c r="C858" s="222"/>
      <c r="D858" s="223" t="s">
        <v>228</v>
      </c>
      <c r="E858" s="224" t="s">
        <v>1</v>
      </c>
      <c r="F858" s="225" t="s">
        <v>1031</v>
      </c>
      <c r="G858" s="222"/>
      <c r="H858" s="224" t="s">
        <v>1</v>
      </c>
      <c r="I858" s="226"/>
      <c r="J858" s="222"/>
      <c r="K858" s="222"/>
      <c r="L858" s="227"/>
      <c r="M858" s="228"/>
      <c r="N858" s="229"/>
      <c r="O858" s="229"/>
      <c r="P858" s="229"/>
      <c r="Q858" s="229"/>
      <c r="R858" s="229"/>
      <c r="S858" s="229"/>
      <c r="T858" s="230"/>
      <c r="AT858" s="231" t="s">
        <v>228</v>
      </c>
      <c r="AU858" s="231" t="s">
        <v>219</v>
      </c>
      <c r="AV858" s="13" t="s">
        <v>82</v>
      </c>
      <c r="AW858" s="13" t="s">
        <v>31</v>
      </c>
      <c r="AX858" s="13" t="s">
        <v>75</v>
      </c>
      <c r="AY858" s="231" t="s">
        <v>218</v>
      </c>
    </row>
    <row r="859" spans="1:65" s="13" customFormat="1" ht="11.25">
      <c r="B859" s="221"/>
      <c r="C859" s="222"/>
      <c r="D859" s="223" t="s">
        <v>228</v>
      </c>
      <c r="E859" s="224" t="s">
        <v>1</v>
      </c>
      <c r="F859" s="225" t="s">
        <v>230</v>
      </c>
      <c r="G859" s="222"/>
      <c r="H859" s="224" t="s">
        <v>1</v>
      </c>
      <c r="I859" s="226"/>
      <c r="J859" s="222"/>
      <c r="K859" s="222"/>
      <c r="L859" s="227"/>
      <c r="M859" s="228"/>
      <c r="N859" s="229"/>
      <c r="O859" s="229"/>
      <c r="P859" s="229"/>
      <c r="Q859" s="229"/>
      <c r="R859" s="229"/>
      <c r="S859" s="229"/>
      <c r="T859" s="230"/>
      <c r="AT859" s="231" t="s">
        <v>228</v>
      </c>
      <c r="AU859" s="231" t="s">
        <v>219</v>
      </c>
      <c r="AV859" s="13" t="s">
        <v>82</v>
      </c>
      <c r="AW859" s="13" t="s">
        <v>31</v>
      </c>
      <c r="AX859" s="13" t="s">
        <v>75</v>
      </c>
      <c r="AY859" s="231" t="s">
        <v>218</v>
      </c>
    </row>
    <row r="860" spans="1:65" s="13" customFormat="1" ht="11.25">
      <c r="B860" s="221"/>
      <c r="C860" s="222"/>
      <c r="D860" s="223" t="s">
        <v>228</v>
      </c>
      <c r="E860" s="224" t="s">
        <v>1</v>
      </c>
      <c r="F860" s="225" t="s">
        <v>1032</v>
      </c>
      <c r="G860" s="222"/>
      <c r="H860" s="224" t="s">
        <v>1</v>
      </c>
      <c r="I860" s="226"/>
      <c r="J860" s="222"/>
      <c r="K860" s="222"/>
      <c r="L860" s="227"/>
      <c r="M860" s="228"/>
      <c r="N860" s="229"/>
      <c r="O860" s="229"/>
      <c r="P860" s="229"/>
      <c r="Q860" s="229"/>
      <c r="R860" s="229"/>
      <c r="S860" s="229"/>
      <c r="T860" s="230"/>
      <c r="AT860" s="231" t="s">
        <v>228</v>
      </c>
      <c r="AU860" s="231" t="s">
        <v>219</v>
      </c>
      <c r="AV860" s="13" t="s">
        <v>82</v>
      </c>
      <c r="AW860" s="13" t="s">
        <v>31</v>
      </c>
      <c r="AX860" s="13" t="s">
        <v>75</v>
      </c>
      <c r="AY860" s="231" t="s">
        <v>218</v>
      </c>
    </row>
    <row r="861" spans="1:65" s="13" customFormat="1" ht="11.25">
      <c r="B861" s="221"/>
      <c r="C861" s="222"/>
      <c r="D861" s="223" t="s">
        <v>228</v>
      </c>
      <c r="E861" s="224" t="s">
        <v>1</v>
      </c>
      <c r="F861" s="225" t="s">
        <v>1033</v>
      </c>
      <c r="G861" s="222"/>
      <c r="H861" s="224" t="s">
        <v>1</v>
      </c>
      <c r="I861" s="226"/>
      <c r="J861" s="222"/>
      <c r="K861" s="222"/>
      <c r="L861" s="227"/>
      <c r="M861" s="228"/>
      <c r="N861" s="229"/>
      <c r="O861" s="229"/>
      <c r="P861" s="229"/>
      <c r="Q861" s="229"/>
      <c r="R861" s="229"/>
      <c r="S861" s="229"/>
      <c r="T861" s="230"/>
      <c r="AT861" s="231" t="s">
        <v>228</v>
      </c>
      <c r="AU861" s="231" t="s">
        <v>219</v>
      </c>
      <c r="AV861" s="13" t="s">
        <v>82</v>
      </c>
      <c r="AW861" s="13" t="s">
        <v>31</v>
      </c>
      <c r="AX861" s="13" t="s">
        <v>75</v>
      </c>
      <c r="AY861" s="231" t="s">
        <v>218</v>
      </c>
    </row>
    <row r="862" spans="1:65" s="14" customFormat="1" ht="11.25">
      <c r="B862" s="232"/>
      <c r="C862" s="233"/>
      <c r="D862" s="223" t="s">
        <v>228</v>
      </c>
      <c r="E862" s="234" t="s">
        <v>1</v>
      </c>
      <c r="F862" s="235" t="s">
        <v>82</v>
      </c>
      <c r="G862" s="233"/>
      <c r="H862" s="236">
        <v>1</v>
      </c>
      <c r="I862" s="237"/>
      <c r="J862" s="233"/>
      <c r="K862" s="233"/>
      <c r="L862" s="238"/>
      <c r="M862" s="239"/>
      <c r="N862" s="240"/>
      <c r="O862" s="240"/>
      <c r="P862" s="240"/>
      <c r="Q862" s="240"/>
      <c r="R862" s="240"/>
      <c r="S862" s="240"/>
      <c r="T862" s="241"/>
      <c r="AT862" s="242" t="s">
        <v>228</v>
      </c>
      <c r="AU862" s="242" t="s">
        <v>219</v>
      </c>
      <c r="AV862" s="14" t="s">
        <v>84</v>
      </c>
      <c r="AW862" s="14" t="s">
        <v>31</v>
      </c>
      <c r="AX862" s="14" t="s">
        <v>75</v>
      </c>
      <c r="AY862" s="242" t="s">
        <v>218</v>
      </c>
    </row>
    <row r="863" spans="1:65" s="2" customFormat="1" ht="21.75" customHeight="1">
      <c r="A863" s="34"/>
      <c r="B863" s="35"/>
      <c r="C863" s="208" t="s">
        <v>1034</v>
      </c>
      <c r="D863" s="208" t="s">
        <v>221</v>
      </c>
      <c r="E863" s="209" t="s">
        <v>1035</v>
      </c>
      <c r="F863" s="210" t="s">
        <v>1036</v>
      </c>
      <c r="G863" s="211" t="s">
        <v>253</v>
      </c>
      <c r="H863" s="212">
        <v>2</v>
      </c>
      <c r="I863" s="213"/>
      <c r="J863" s="214">
        <f>ROUND(I863*H863,2)</f>
        <v>0</v>
      </c>
      <c r="K863" s="210" t="s">
        <v>1</v>
      </c>
      <c r="L863" s="39"/>
      <c r="M863" s="215" t="s">
        <v>1</v>
      </c>
      <c r="N863" s="216" t="s">
        <v>40</v>
      </c>
      <c r="O863" s="71"/>
      <c r="P863" s="217">
        <f>O863*H863</f>
        <v>0</v>
      </c>
      <c r="Q863" s="217">
        <v>1.4999999999999999E-4</v>
      </c>
      <c r="R863" s="217">
        <f>Q863*H863</f>
        <v>2.9999999999999997E-4</v>
      </c>
      <c r="S863" s="217">
        <v>0</v>
      </c>
      <c r="T863" s="218">
        <f>S863*H863</f>
        <v>0</v>
      </c>
      <c r="U863" s="34"/>
      <c r="V863" s="34"/>
      <c r="W863" s="34"/>
      <c r="X863" s="34"/>
      <c r="Y863" s="34"/>
      <c r="Z863" s="34"/>
      <c r="AA863" s="34"/>
      <c r="AB863" s="34"/>
      <c r="AC863" s="34"/>
      <c r="AD863" s="34"/>
      <c r="AE863" s="34"/>
      <c r="AR863" s="219" t="s">
        <v>323</v>
      </c>
      <c r="AT863" s="219" t="s">
        <v>221</v>
      </c>
      <c r="AU863" s="219" t="s">
        <v>219</v>
      </c>
      <c r="AY863" s="17" t="s">
        <v>218</v>
      </c>
      <c r="BE863" s="220">
        <f>IF(N863="základní",J863,0)</f>
        <v>0</v>
      </c>
      <c r="BF863" s="220">
        <f>IF(N863="snížená",J863,0)</f>
        <v>0</v>
      </c>
      <c r="BG863" s="220">
        <f>IF(N863="zákl. přenesená",J863,0)</f>
        <v>0</v>
      </c>
      <c r="BH863" s="220">
        <f>IF(N863="sníž. přenesená",J863,0)</f>
        <v>0</v>
      </c>
      <c r="BI863" s="220">
        <f>IF(N863="nulová",J863,0)</f>
        <v>0</v>
      </c>
      <c r="BJ863" s="17" t="s">
        <v>82</v>
      </c>
      <c r="BK863" s="220">
        <f>ROUND(I863*H863,2)</f>
        <v>0</v>
      </c>
      <c r="BL863" s="17" t="s">
        <v>323</v>
      </c>
      <c r="BM863" s="219" t="s">
        <v>1037</v>
      </c>
    </row>
    <row r="864" spans="1:65" s="13" customFormat="1" ht="22.5">
      <c r="B864" s="221"/>
      <c r="C864" s="222"/>
      <c r="D864" s="223" t="s">
        <v>228</v>
      </c>
      <c r="E864" s="224" t="s">
        <v>1</v>
      </c>
      <c r="F864" s="225" t="s">
        <v>1031</v>
      </c>
      <c r="G864" s="222"/>
      <c r="H864" s="224" t="s">
        <v>1</v>
      </c>
      <c r="I864" s="226"/>
      <c r="J864" s="222"/>
      <c r="K864" s="222"/>
      <c r="L864" s="227"/>
      <c r="M864" s="228"/>
      <c r="N864" s="229"/>
      <c r="O864" s="229"/>
      <c r="P864" s="229"/>
      <c r="Q864" s="229"/>
      <c r="R864" s="229"/>
      <c r="S864" s="229"/>
      <c r="T864" s="230"/>
      <c r="AT864" s="231" t="s">
        <v>228</v>
      </c>
      <c r="AU864" s="231" t="s">
        <v>219</v>
      </c>
      <c r="AV864" s="13" t="s">
        <v>82</v>
      </c>
      <c r="AW864" s="13" t="s">
        <v>31</v>
      </c>
      <c r="AX864" s="13" t="s">
        <v>75</v>
      </c>
      <c r="AY864" s="231" t="s">
        <v>218</v>
      </c>
    </row>
    <row r="865" spans="1:65" s="13" customFormat="1" ht="11.25">
      <c r="B865" s="221"/>
      <c r="C865" s="222"/>
      <c r="D865" s="223" t="s">
        <v>228</v>
      </c>
      <c r="E865" s="224" t="s">
        <v>1</v>
      </c>
      <c r="F865" s="225" t="s">
        <v>230</v>
      </c>
      <c r="G865" s="222"/>
      <c r="H865" s="224" t="s">
        <v>1</v>
      </c>
      <c r="I865" s="226"/>
      <c r="J865" s="222"/>
      <c r="K865" s="222"/>
      <c r="L865" s="227"/>
      <c r="M865" s="228"/>
      <c r="N865" s="229"/>
      <c r="O865" s="229"/>
      <c r="P865" s="229"/>
      <c r="Q865" s="229"/>
      <c r="R865" s="229"/>
      <c r="S865" s="229"/>
      <c r="T865" s="230"/>
      <c r="AT865" s="231" t="s">
        <v>228</v>
      </c>
      <c r="AU865" s="231" t="s">
        <v>219</v>
      </c>
      <c r="AV865" s="13" t="s">
        <v>82</v>
      </c>
      <c r="AW865" s="13" t="s">
        <v>31</v>
      </c>
      <c r="AX865" s="13" t="s">
        <v>75</v>
      </c>
      <c r="AY865" s="231" t="s">
        <v>218</v>
      </c>
    </row>
    <row r="866" spans="1:65" s="13" customFormat="1" ht="11.25">
      <c r="B866" s="221"/>
      <c r="C866" s="222"/>
      <c r="D866" s="223" t="s">
        <v>228</v>
      </c>
      <c r="E866" s="224" t="s">
        <v>1</v>
      </c>
      <c r="F866" s="225" t="s">
        <v>1032</v>
      </c>
      <c r="G866" s="222"/>
      <c r="H866" s="224" t="s">
        <v>1</v>
      </c>
      <c r="I866" s="226"/>
      <c r="J866" s="222"/>
      <c r="K866" s="222"/>
      <c r="L866" s="227"/>
      <c r="M866" s="228"/>
      <c r="N866" s="229"/>
      <c r="O866" s="229"/>
      <c r="P866" s="229"/>
      <c r="Q866" s="229"/>
      <c r="R866" s="229"/>
      <c r="S866" s="229"/>
      <c r="T866" s="230"/>
      <c r="AT866" s="231" t="s">
        <v>228</v>
      </c>
      <c r="AU866" s="231" t="s">
        <v>219</v>
      </c>
      <c r="AV866" s="13" t="s">
        <v>82</v>
      </c>
      <c r="AW866" s="13" t="s">
        <v>31</v>
      </c>
      <c r="AX866" s="13" t="s">
        <v>75</v>
      </c>
      <c r="AY866" s="231" t="s">
        <v>218</v>
      </c>
    </row>
    <row r="867" spans="1:65" s="13" customFormat="1" ht="11.25">
      <c r="B867" s="221"/>
      <c r="C867" s="222"/>
      <c r="D867" s="223" t="s">
        <v>228</v>
      </c>
      <c r="E867" s="224" t="s">
        <v>1</v>
      </c>
      <c r="F867" s="225" t="s">
        <v>1033</v>
      </c>
      <c r="G867" s="222"/>
      <c r="H867" s="224" t="s">
        <v>1</v>
      </c>
      <c r="I867" s="226"/>
      <c r="J867" s="222"/>
      <c r="K867" s="222"/>
      <c r="L867" s="227"/>
      <c r="M867" s="228"/>
      <c r="N867" s="229"/>
      <c r="O867" s="229"/>
      <c r="P867" s="229"/>
      <c r="Q867" s="229"/>
      <c r="R867" s="229"/>
      <c r="S867" s="229"/>
      <c r="T867" s="230"/>
      <c r="AT867" s="231" t="s">
        <v>228</v>
      </c>
      <c r="AU867" s="231" t="s">
        <v>219</v>
      </c>
      <c r="AV867" s="13" t="s">
        <v>82</v>
      </c>
      <c r="AW867" s="13" t="s">
        <v>31</v>
      </c>
      <c r="AX867" s="13" t="s">
        <v>75</v>
      </c>
      <c r="AY867" s="231" t="s">
        <v>218</v>
      </c>
    </row>
    <row r="868" spans="1:65" s="13" customFormat="1" ht="11.25">
      <c r="B868" s="221"/>
      <c r="C868" s="222"/>
      <c r="D868" s="223" t="s">
        <v>228</v>
      </c>
      <c r="E868" s="224" t="s">
        <v>1</v>
      </c>
      <c r="F868" s="225" t="s">
        <v>1038</v>
      </c>
      <c r="G868" s="222"/>
      <c r="H868" s="224" t="s">
        <v>1</v>
      </c>
      <c r="I868" s="226"/>
      <c r="J868" s="222"/>
      <c r="K868" s="222"/>
      <c r="L868" s="227"/>
      <c r="M868" s="228"/>
      <c r="N868" s="229"/>
      <c r="O868" s="229"/>
      <c r="P868" s="229"/>
      <c r="Q868" s="229"/>
      <c r="R868" s="229"/>
      <c r="S868" s="229"/>
      <c r="T868" s="230"/>
      <c r="AT868" s="231" t="s">
        <v>228</v>
      </c>
      <c r="AU868" s="231" t="s">
        <v>219</v>
      </c>
      <c r="AV868" s="13" t="s">
        <v>82</v>
      </c>
      <c r="AW868" s="13" t="s">
        <v>31</v>
      </c>
      <c r="AX868" s="13" t="s">
        <v>75</v>
      </c>
      <c r="AY868" s="231" t="s">
        <v>218</v>
      </c>
    </row>
    <row r="869" spans="1:65" s="13" customFormat="1" ht="11.25">
      <c r="B869" s="221"/>
      <c r="C869" s="222"/>
      <c r="D869" s="223" t="s">
        <v>228</v>
      </c>
      <c r="E869" s="224" t="s">
        <v>1</v>
      </c>
      <c r="F869" s="225" t="s">
        <v>1039</v>
      </c>
      <c r="G869" s="222"/>
      <c r="H869" s="224" t="s">
        <v>1</v>
      </c>
      <c r="I869" s="226"/>
      <c r="J869" s="222"/>
      <c r="K869" s="222"/>
      <c r="L869" s="227"/>
      <c r="M869" s="228"/>
      <c r="N869" s="229"/>
      <c r="O869" s="229"/>
      <c r="P869" s="229"/>
      <c r="Q869" s="229"/>
      <c r="R869" s="229"/>
      <c r="S869" s="229"/>
      <c r="T869" s="230"/>
      <c r="AT869" s="231" t="s">
        <v>228</v>
      </c>
      <c r="AU869" s="231" t="s">
        <v>219</v>
      </c>
      <c r="AV869" s="13" t="s">
        <v>82</v>
      </c>
      <c r="AW869" s="13" t="s">
        <v>31</v>
      </c>
      <c r="AX869" s="13" t="s">
        <v>75</v>
      </c>
      <c r="AY869" s="231" t="s">
        <v>218</v>
      </c>
    </row>
    <row r="870" spans="1:65" s="14" customFormat="1" ht="11.25">
      <c r="B870" s="232"/>
      <c r="C870" s="233"/>
      <c r="D870" s="223" t="s">
        <v>228</v>
      </c>
      <c r="E870" s="234" t="s">
        <v>1</v>
      </c>
      <c r="F870" s="235" t="s">
        <v>84</v>
      </c>
      <c r="G870" s="233"/>
      <c r="H870" s="236">
        <v>2</v>
      </c>
      <c r="I870" s="237"/>
      <c r="J870" s="233"/>
      <c r="K870" s="233"/>
      <c r="L870" s="238"/>
      <c r="M870" s="239"/>
      <c r="N870" s="240"/>
      <c r="O870" s="240"/>
      <c r="P870" s="240"/>
      <c r="Q870" s="240"/>
      <c r="R870" s="240"/>
      <c r="S870" s="240"/>
      <c r="T870" s="241"/>
      <c r="AT870" s="242" t="s">
        <v>228</v>
      </c>
      <c r="AU870" s="242" t="s">
        <v>219</v>
      </c>
      <c r="AV870" s="14" t="s">
        <v>84</v>
      </c>
      <c r="AW870" s="14" t="s">
        <v>31</v>
      </c>
      <c r="AX870" s="14" t="s">
        <v>75</v>
      </c>
      <c r="AY870" s="242" t="s">
        <v>218</v>
      </c>
    </row>
    <row r="871" spans="1:65" s="2" customFormat="1" ht="16.5" customHeight="1">
      <c r="A871" s="34"/>
      <c r="B871" s="35"/>
      <c r="C871" s="208" t="s">
        <v>1040</v>
      </c>
      <c r="D871" s="208" t="s">
        <v>221</v>
      </c>
      <c r="E871" s="209" t="s">
        <v>1041</v>
      </c>
      <c r="F871" s="210" t="s">
        <v>1042</v>
      </c>
      <c r="G871" s="211" t="s">
        <v>253</v>
      </c>
      <c r="H871" s="212">
        <v>2</v>
      </c>
      <c r="I871" s="213"/>
      <c r="J871" s="214">
        <f>ROUND(I871*H871,2)</f>
        <v>0</v>
      </c>
      <c r="K871" s="210" t="s">
        <v>1</v>
      </c>
      <c r="L871" s="39"/>
      <c r="M871" s="215" t="s">
        <v>1</v>
      </c>
      <c r="N871" s="216" t="s">
        <v>40</v>
      </c>
      <c r="O871" s="71"/>
      <c r="P871" s="217">
        <f>O871*H871</f>
        <v>0</v>
      </c>
      <c r="Q871" s="217">
        <v>1.4999999999999999E-4</v>
      </c>
      <c r="R871" s="217">
        <f>Q871*H871</f>
        <v>2.9999999999999997E-4</v>
      </c>
      <c r="S871" s="217">
        <v>0</v>
      </c>
      <c r="T871" s="218">
        <f>S871*H871</f>
        <v>0</v>
      </c>
      <c r="U871" s="34"/>
      <c r="V871" s="34"/>
      <c r="W871" s="34"/>
      <c r="X871" s="34"/>
      <c r="Y871" s="34"/>
      <c r="Z871" s="34"/>
      <c r="AA871" s="34"/>
      <c r="AB871" s="34"/>
      <c r="AC871" s="34"/>
      <c r="AD871" s="34"/>
      <c r="AE871" s="34"/>
      <c r="AR871" s="219" t="s">
        <v>323</v>
      </c>
      <c r="AT871" s="219" t="s">
        <v>221</v>
      </c>
      <c r="AU871" s="219" t="s">
        <v>219</v>
      </c>
      <c r="AY871" s="17" t="s">
        <v>218</v>
      </c>
      <c r="BE871" s="220">
        <f>IF(N871="základní",J871,0)</f>
        <v>0</v>
      </c>
      <c r="BF871" s="220">
        <f>IF(N871="snížená",J871,0)</f>
        <v>0</v>
      </c>
      <c r="BG871" s="220">
        <f>IF(N871="zákl. přenesená",J871,0)</f>
        <v>0</v>
      </c>
      <c r="BH871" s="220">
        <f>IF(N871="sníž. přenesená",J871,0)</f>
        <v>0</v>
      </c>
      <c r="BI871" s="220">
        <f>IF(N871="nulová",J871,0)</f>
        <v>0</v>
      </c>
      <c r="BJ871" s="17" t="s">
        <v>82</v>
      </c>
      <c r="BK871" s="220">
        <f>ROUND(I871*H871,2)</f>
        <v>0</v>
      </c>
      <c r="BL871" s="17" t="s">
        <v>323</v>
      </c>
      <c r="BM871" s="219" t="s">
        <v>1043</v>
      </c>
    </row>
    <row r="872" spans="1:65" s="13" customFormat="1" ht="22.5">
      <c r="B872" s="221"/>
      <c r="C872" s="222"/>
      <c r="D872" s="223" t="s">
        <v>228</v>
      </c>
      <c r="E872" s="224" t="s">
        <v>1</v>
      </c>
      <c r="F872" s="225" t="s">
        <v>1031</v>
      </c>
      <c r="G872" s="222"/>
      <c r="H872" s="224" t="s">
        <v>1</v>
      </c>
      <c r="I872" s="226"/>
      <c r="J872" s="222"/>
      <c r="K872" s="222"/>
      <c r="L872" s="227"/>
      <c r="M872" s="228"/>
      <c r="N872" s="229"/>
      <c r="O872" s="229"/>
      <c r="P872" s="229"/>
      <c r="Q872" s="229"/>
      <c r="R872" s="229"/>
      <c r="S872" s="229"/>
      <c r="T872" s="230"/>
      <c r="AT872" s="231" t="s">
        <v>228</v>
      </c>
      <c r="AU872" s="231" t="s">
        <v>219</v>
      </c>
      <c r="AV872" s="13" t="s">
        <v>82</v>
      </c>
      <c r="AW872" s="13" t="s">
        <v>31</v>
      </c>
      <c r="AX872" s="13" t="s">
        <v>75</v>
      </c>
      <c r="AY872" s="231" t="s">
        <v>218</v>
      </c>
    </row>
    <row r="873" spans="1:65" s="13" customFormat="1" ht="11.25">
      <c r="B873" s="221"/>
      <c r="C873" s="222"/>
      <c r="D873" s="223" t="s">
        <v>228</v>
      </c>
      <c r="E873" s="224" t="s">
        <v>1</v>
      </c>
      <c r="F873" s="225" t="s">
        <v>230</v>
      </c>
      <c r="G873" s="222"/>
      <c r="H873" s="224" t="s">
        <v>1</v>
      </c>
      <c r="I873" s="226"/>
      <c r="J873" s="222"/>
      <c r="K873" s="222"/>
      <c r="L873" s="227"/>
      <c r="M873" s="228"/>
      <c r="N873" s="229"/>
      <c r="O873" s="229"/>
      <c r="P873" s="229"/>
      <c r="Q873" s="229"/>
      <c r="R873" s="229"/>
      <c r="S873" s="229"/>
      <c r="T873" s="230"/>
      <c r="AT873" s="231" t="s">
        <v>228</v>
      </c>
      <c r="AU873" s="231" t="s">
        <v>219</v>
      </c>
      <c r="AV873" s="13" t="s">
        <v>82</v>
      </c>
      <c r="AW873" s="13" t="s">
        <v>31</v>
      </c>
      <c r="AX873" s="13" t="s">
        <v>75</v>
      </c>
      <c r="AY873" s="231" t="s">
        <v>218</v>
      </c>
    </row>
    <row r="874" spans="1:65" s="13" customFormat="1" ht="11.25">
      <c r="B874" s="221"/>
      <c r="C874" s="222"/>
      <c r="D874" s="223" t="s">
        <v>228</v>
      </c>
      <c r="E874" s="224" t="s">
        <v>1</v>
      </c>
      <c r="F874" s="225" t="s">
        <v>1032</v>
      </c>
      <c r="G874" s="222"/>
      <c r="H874" s="224" t="s">
        <v>1</v>
      </c>
      <c r="I874" s="226"/>
      <c r="J874" s="222"/>
      <c r="K874" s="222"/>
      <c r="L874" s="227"/>
      <c r="M874" s="228"/>
      <c r="N874" s="229"/>
      <c r="O874" s="229"/>
      <c r="P874" s="229"/>
      <c r="Q874" s="229"/>
      <c r="R874" s="229"/>
      <c r="S874" s="229"/>
      <c r="T874" s="230"/>
      <c r="AT874" s="231" t="s">
        <v>228</v>
      </c>
      <c r="AU874" s="231" t="s">
        <v>219</v>
      </c>
      <c r="AV874" s="13" t="s">
        <v>82</v>
      </c>
      <c r="AW874" s="13" t="s">
        <v>31</v>
      </c>
      <c r="AX874" s="13" t="s">
        <v>75</v>
      </c>
      <c r="AY874" s="231" t="s">
        <v>218</v>
      </c>
    </row>
    <row r="875" spans="1:65" s="13" customFormat="1" ht="11.25">
      <c r="B875" s="221"/>
      <c r="C875" s="222"/>
      <c r="D875" s="223" t="s">
        <v>228</v>
      </c>
      <c r="E875" s="224" t="s">
        <v>1</v>
      </c>
      <c r="F875" s="225" t="s">
        <v>1033</v>
      </c>
      <c r="G875" s="222"/>
      <c r="H875" s="224" t="s">
        <v>1</v>
      </c>
      <c r="I875" s="226"/>
      <c r="J875" s="222"/>
      <c r="K875" s="222"/>
      <c r="L875" s="227"/>
      <c r="M875" s="228"/>
      <c r="N875" s="229"/>
      <c r="O875" s="229"/>
      <c r="P875" s="229"/>
      <c r="Q875" s="229"/>
      <c r="R875" s="229"/>
      <c r="S875" s="229"/>
      <c r="T875" s="230"/>
      <c r="AT875" s="231" t="s">
        <v>228</v>
      </c>
      <c r="AU875" s="231" t="s">
        <v>219</v>
      </c>
      <c r="AV875" s="13" t="s">
        <v>82</v>
      </c>
      <c r="AW875" s="13" t="s">
        <v>31</v>
      </c>
      <c r="AX875" s="13" t="s">
        <v>75</v>
      </c>
      <c r="AY875" s="231" t="s">
        <v>218</v>
      </c>
    </row>
    <row r="876" spans="1:65" s="13" customFormat="1" ht="11.25">
      <c r="B876" s="221"/>
      <c r="C876" s="222"/>
      <c r="D876" s="223" t="s">
        <v>228</v>
      </c>
      <c r="E876" s="224" t="s">
        <v>1</v>
      </c>
      <c r="F876" s="225" t="s">
        <v>1038</v>
      </c>
      <c r="G876" s="222"/>
      <c r="H876" s="224" t="s">
        <v>1</v>
      </c>
      <c r="I876" s="226"/>
      <c r="J876" s="222"/>
      <c r="K876" s="222"/>
      <c r="L876" s="227"/>
      <c r="M876" s="228"/>
      <c r="N876" s="229"/>
      <c r="O876" s="229"/>
      <c r="P876" s="229"/>
      <c r="Q876" s="229"/>
      <c r="R876" s="229"/>
      <c r="S876" s="229"/>
      <c r="T876" s="230"/>
      <c r="AT876" s="231" t="s">
        <v>228</v>
      </c>
      <c r="AU876" s="231" t="s">
        <v>219</v>
      </c>
      <c r="AV876" s="13" t="s">
        <v>82</v>
      </c>
      <c r="AW876" s="13" t="s">
        <v>31</v>
      </c>
      <c r="AX876" s="13" t="s">
        <v>75</v>
      </c>
      <c r="AY876" s="231" t="s">
        <v>218</v>
      </c>
    </row>
    <row r="877" spans="1:65" s="13" customFormat="1" ht="11.25">
      <c r="B877" s="221"/>
      <c r="C877" s="222"/>
      <c r="D877" s="223" t="s">
        <v>228</v>
      </c>
      <c r="E877" s="224" t="s">
        <v>1</v>
      </c>
      <c r="F877" s="225" t="s">
        <v>1044</v>
      </c>
      <c r="G877" s="222"/>
      <c r="H877" s="224" t="s">
        <v>1</v>
      </c>
      <c r="I877" s="226"/>
      <c r="J877" s="222"/>
      <c r="K877" s="222"/>
      <c r="L877" s="227"/>
      <c r="M877" s="228"/>
      <c r="N877" s="229"/>
      <c r="O877" s="229"/>
      <c r="P877" s="229"/>
      <c r="Q877" s="229"/>
      <c r="R877" s="229"/>
      <c r="S877" s="229"/>
      <c r="T877" s="230"/>
      <c r="AT877" s="231" t="s">
        <v>228</v>
      </c>
      <c r="AU877" s="231" t="s">
        <v>219</v>
      </c>
      <c r="AV877" s="13" t="s">
        <v>82</v>
      </c>
      <c r="AW877" s="13" t="s">
        <v>31</v>
      </c>
      <c r="AX877" s="13" t="s">
        <v>75</v>
      </c>
      <c r="AY877" s="231" t="s">
        <v>218</v>
      </c>
    </row>
    <row r="878" spans="1:65" s="14" customFormat="1" ht="11.25">
      <c r="B878" s="232"/>
      <c r="C878" s="233"/>
      <c r="D878" s="223" t="s">
        <v>228</v>
      </c>
      <c r="E878" s="234" t="s">
        <v>1</v>
      </c>
      <c r="F878" s="235" t="s">
        <v>84</v>
      </c>
      <c r="G878" s="233"/>
      <c r="H878" s="236">
        <v>2</v>
      </c>
      <c r="I878" s="237"/>
      <c r="J878" s="233"/>
      <c r="K878" s="233"/>
      <c r="L878" s="238"/>
      <c r="M878" s="239"/>
      <c r="N878" s="240"/>
      <c r="O878" s="240"/>
      <c r="P878" s="240"/>
      <c r="Q878" s="240"/>
      <c r="R878" s="240"/>
      <c r="S878" s="240"/>
      <c r="T878" s="241"/>
      <c r="AT878" s="242" t="s">
        <v>228</v>
      </c>
      <c r="AU878" s="242" t="s">
        <v>219</v>
      </c>
      <c r="AV878" s="14" t="s">
        <v>84</v>
      </c>
      <c r="AW878" s="14" t="s">
        <v>31</v>
      </c>
      <c r="AX878" s="14" t="s">
        <v>75</v>
      </c>
      <c r="AY878" s="242" t="s">
        <v>218</v>
      </c>
    </row>
    <row r="879" spans="1:65" s="12" customFormat="1" ht="20.85" customHeight="1">
      <c r="B879" s="192"/>
      <c r="C879" s="193"/>
      <c r="D879" s="194" t="s">
        <v>74</v>
      </c>
      <c r="E879" s="206" t="s">
        <v>1045</v>
      </c>
      <c r="F879" s="206" t="s">
        <v>1046</v>
      </c>
      <c r="G879" s="193"/>
      <c r="H879" s="193"/>
      <c r="I879" s="196"/>
      <c r="J879" s="207">
        <f>BK879</f>
        <v>0</v>
      </c>
      <c r="K879" s="193"/>
      <c r="L879" s="198"/>
      <c r="M879" s="199"/>
      <c r="N879" s="200"/>
      <c r="O879" s="200"/>
      <c r="P879" s="201">
        <f>SUM(P880:P924)</f>
        <v>0</v>
      </c>
      <c r="Q879" s="200"/>
      <c r="R879" s="201">
        <f>SUM(R880:R924)</f>
        <v>5.9309999999999988E-3</v>
      </c>
      <c r="S879" s="200"/>
      <c r="T879" s="202">
        <f>SUM(T880:T924)</f>
        <v>0</v>
      </c>
      <c r="AR879" s="203" t="s">
        <v>84</v>
      </c>
      <c r="AT879" s="204" t="s">
        <v>74</v>
      </c>
      <c r="AU879" s="204" t="s">
        <v>84</v>
      </c>
      <c r="AY879" s="203" t="s">
        <v>218</v>
      </c>
      <c r="BK879" s="205">
        <f>SUM(BK880:BK924)</f>
        <v>0</v>
      </c>
    </row>
    <row r="880" spans="1:65" s="2" customFormat="1" ht="21.75" customHeight="1">
      <c r="A880" s="34"/>
      <c r="B880" s="35"/>
      <c r="C880" s="208" t="s">
        <v>1047</v>
      </c>
      <c r="D880" s="208" t="s">
        <v>221</v>
      </c>
      <c r="E880" s="209" t="s">
        <v>1048</v>
      </c>
      <c r="F880" s="210" t="s">
        <v>1049</v>
      </c>
      <c r="G880" s="211" t="s">
        <v>253</v>
      </c>
      <c r="H880" s="212">
        <v>2</v>
      </c>
      <c r="I880" s="213"/>
      <c r="J880" s="214">
        <f>ROUND(I880*H880,2)</f>
        <v>0</v>
      </c>
      <c r="K880" s="210" t="s">
        <v>1</v>
      </c>
      <c r="L880" s="39"/>
      <c r="M880" s="215" t="s">
        <v>1</v>
      </c>
      <c r="N880" s="216" t="s">
        <v>40</v>
      </c>
      <c r="O880" s="71"/>
      <c r="P880" s="217">
        <f>O880*H880</f>
        <v>0</v>
      </c>
      <c r="Q880" s="217">
        <v>1.4999999999999999E-4</v>
      </c>
      <c r="R880" s="217">
        <f>Q880*H880</f>
        <v>2.9999999999999997E-4</v>
      </c>
      <c r="S880" s="217">
        <v>0</v>
      </c>
      <c r="T880" s="218">
        <f>S880*H880</f>
        <v>0</v>
      </c>
      <c r="U880" s="34"/>
      <c r="V880" s="34"/>
      <c r="W880" s="34"/>
      <c r="X880" s="34"/>
      <c r="Y880" s="34"/>
      <c r="Z880" s="34"/>
      <c r="AA880" s="34"/>
      <c r="AB880" s="34"/>
      <c r="AC880" s="34"/>
      <c r="AD880" s="34"/>
      <c r="AE880" s="34"/>
      <c r="AR880" s="219" t="s">
        <v>323</v>
      </c>
      <c r="AT880" s="219" t="s">
        <v>221</v>
      </c>
      <c r="AU880" s="219" t="s">
        <v>219</v>
      </c>
      <c r="AY880" s="17" t="s">
        <v>218</v>
      </c>
      <c r="BE880" s="220">
        <f>IF(N880="základní",J880,0)</f>
        <v>0</v>
      </c>
      <c r="BF880" s="220">
        <f>IF(N880="snížená",J880,0)</f>
        <v>0</v>
      </c>
      <c r="BG880" s="220">
        <f>IF(N880="zákl. přenesená",J880,0)</f>
        <v>0</v>
      </c>
      <c r="BH880" s="220">
        <f>IF(N880="sníž. přenesená",J880,0)</f>
        <v>0</v>
      </c>
      <c r="BI880" s="220">
        <f>IF(N880="nulová",J880,0)</f>
        <v>0</v>
      </c>
      <c r="BJ880" s="17" t="s">
        <v>82</v>
      </c>
      <c r="BK880" s="220">
        <f>ROUND(I880*H880,2)</f>
        <v>0</v>
      </c>
      <c r="BL880" s="17" t="s">
        <v>323</v>
      </c>
      <c r="BM880" s="219" t="s">
        <v>1050</v>
      </c>
    </row>
    <row r="881" spans="1:65" s="13" customFormat="1" ht="22.5">
      <c r="B881" s="221"/>
      <c r="C881" s="222"/>
      <c r="D881" s="223" t="s">
        <v>228</v>
      </c>
      <c r="E881" s="224" t="s">
        <v>1</v>
      </c>
      <c r="F881" s="225" t="s">
        <v>1051</v>
      </c>
      <c r="G881" s="222"/>
      <c r="H881" s="224" t="s">
        <v>1</v>
      </c>
      <c r="I881" s="226"/>
      <c r="J881" s="222"/>
      <c r="K881" s="222"/>
      <c r="L881" s="227"/>
      <c r="M881" s="228"/>
      <c r="N881" s="229"/>
      <c r="O881" s="229"/>
      <c r="P881" s="229"/>
      <c r="Q881" s="229"/>
      <c r="R881" s="229"/>
      <c r="S881" s="229"/>
      <c r="T881" s="230"/>
      <c r="AT881" s="231" t="s">
        <v>228</v>
      </c>
      <c r="AU881" s="231" t="s">
        <v>219</v>
      </c>
      <c r="AV881" s="13" t="s">
        <v>82</v>
      </c>
      <c r="AW881" s="13" t="s">
        <v>31</v>
      </c>
      <c r="AX881" s="13" t="s">
        <v>75</v>
      </c>
      <c r="AY881" s="231" t="s">
        <v>218</v>
      </c>
    </row>
    <row r="882" spans="1:65" s="13" customFormat="1" ht="11.25">
      <c r="B882" s="221"/>
      <c r="C882" s="222"/>
      <c r="D882" s="223" t="s">
        <v>228</v>
      </c>
      <c r="E882" s="224" t="s">
        <v>1</v>
      </c>
      <c r="F882" s="225" t="s">
        <v>230</v>
      </c>
      <c r="G882" s="222"/>
      <c r="H882" s="224" t="s">
        <v>1</v>
      </c>
      <c r="I882" s="226"/>
      <c r="J882" s="222"/>
      <c r="K882" s="222"/>
      <c r="L882" s="227"/>
      <c r="M882" s="228"/>
      <c r="N882" s="229"/>
      <c r="O882" s="229"/>
      <c r="P882" s="229"/>
      <c r="Q882" s="229"/>
      <c r="R882" s="229"/>
      <c r="S882" s="229"/>
      <c r="T882" s="230"/>
      <c r="AT882" s="231" t="s">
        <v>228</v>
      </c>
      <c r="AU882" s="231" t="s">
        <v>219</v>
      </c>
      <c r="AV882" s="13" t="s">
        <v>82</v>
      </c>
      <c r="AW882" s="13" t="s">
        <v>31</v>
      </c>
      <c r="AX882" s="13" t="s">
        <v>75</v>
      </c>
      <c r="AY882" s="231" t="s">
        <v>218</v>
      </c>
    </row>
    <row r="883" spans="1:65" s="14" customFormat="1" ht="11.25">
      <c r="B883" s="232"/>
      <c r="C883" s="233"/>
      <c r="D883" s="223" t="s">
        <v>228</v>
      </c>
      <c r="E883" s="234" t="s">
        <v>1</v>
      </c>
      <c r="F883" s="235" t="s">
        <v>84</v>
      </c>
      <c r="G883" s="233"/>
      <c r="H883" s="236">
        <v>2</v>
      </c>
      <c r="I883" s="237"/>
      <c r="J883" s="233"/>
      <c r="K883" s="233"/>
      <c r="L883" s="238"/>
      <c r="M883" s="239"/>
      <c r="N883" s="240"/>
      <c r="O883" s="240"/>
      <c r="P883" s="240"/>
      <c r="Q883" s="240"/>
      <c r="R883" s="240"/>
      <c r="S883" s="240"/>
      <c r="T883" s="241"/>
      <c r="AT883" s="242" t="s">
        <v>228</v>
      </c>
      <c r="AU883" s="242" t="s">
        <v>219</v>
      </c>
      <c r="AV883" s="14" t="s">
        <v>84</v>
      </c>
      <c r="AW883" s="14" t="s">
        <v>31</v>
      </c>
      <c r="AX883" s="14" t="s">
        <v>75</v>
      </c>
      <c r="AY883" s="242" t="s">
        <v>218</v>
      </c>
    </row>
    <row r="884" spans="1:65" s="2" customFormat="1" ht="21.75" customHeight="1">
      <c r="A884" s="34"/>
      <c r="B884" s="35"/>
      <c r="C884" s="208" t="s">
        <v>1052</v>
      </c>
      <c r="D884" s="208" t="s">
        <v>221</v>
      </c>
      <c r="E884" s="209" t="s">
        <v>1053</v>
      </c>
      <c r="F884" s="210" t="s">
        <v>1054</v>
      </c>
      <c r="G884" s="211" t="s">
        <v>253</v>
      </c>
      <c r="H884" s="212">
        <v>1</v>
      </c>
      <c r="I884" s="213"/>
      <c r="J884" s="214">
        <f>ROUND(I884*H884,2)</f>
        <v>0</v>
      </c>
      <c r="K884" s="210" t="s">
        <v>1</v>
      </c>
      <c r="L884" s="39"/>
      <c r="M884" s="215" t="s">
        <v>1</v>
      </c>
      <c r="N884" s="216" t="s">
        <v>40</v>
      </c>
      <c r="O884" s="71"/>
      <c r="P884" s="217">
        <f>O884*H884</f>
        <v>0</v>
      </c>
      <c r="Q884" s="217">
        <v>1.4999999999999999E-4</v>
      </c>
      <c r="R884" s="217">
        <f>Q884*H884</f>
        <v>1.4999999999999999E-4</v>
      </c>
      <c r="S884" s="217">
        <v>0</v>
      </c>
      <c r="T884" s="218">
        <f>S884*H884</f>
        <v>0</v>
      </c>
      <c r="U884" s="34"/>
      <c r="V884" s="34"/>
      <c r="W884" s="34"/>
      <c r="X884" s="34"/>
      <c r="Y884" s="34"/>
      <c r="Z884" s="34"/>
      <c r="AA884" s="34"/>
      <c r="AB884" s="34"/>
      <c r="AC884" s="34"/>
      <c r="AD884" s="34"/>
      <c r="AE884" s="34"/>
      <c r="AR884" s="219" t="s">
        <v>323</v>
      </c>
      <c r="AT884" s="219" t="s">
        <v>221</v>
      </c>
      <c r="AU884" s="219" t="s">
        <v>219</v>
      </c>
      <c r="AY884" s="17" t="s">
        <v>218</v>
      </c>
      <c r="BE884" s="220">
        <f>IF(N884="základní",J884,0)</f>
        <v>0</v>
      </c>
      <c r="BF884" s="220">
        <f>IF(N884="snížená",J884,0)</f>
        <v>0</v>
      </c>
      <c r="BG884" s="220">
        <f>IF(N884="zákl. přenesená",J884,0)</f>
        <v>0</v>
      </c>
      <c r="BH884" s="220">
        <f>IF(N884="sníž. přenesená",J884,0)</f>
        <v>0</v>
      </c>
      <c r="BI884" s="220">
        <f>IF(N884="nulová",J884,0)</f>
        <v>0</v>
      </c>
      <c r="BJ884" s="17" t="s">
        <v>82</v>
      </c>
      <c r="BK884" s="220">
        <f>ROUND(I884*H884,2)</f>
        <v>0</v>
      </c>
      <c r="BL884" s="17" t="s">
        <v>323</v>
      </c>
      <c r="BM884" s="219" t="s">
        <v>1055</v>
      </c>
    </row>
    <row r="885" spans="1:65" s="13" customFormat="1" ht="22.5">
      <c r="B885" s="221"/>
      <c r="C885" s="222"/>
      <c r="D885" s="223" t="s">
        <v>228</v>
      </c>
      <c r="E885" s="224" t="s">
        <v>1</v>
      </c>
      <c r="F885" s="225" t="s">
        <v>1051</v>
      </c>
      <c r="G885" s="222"/>
      <c r="H885" s="224" t="s">
        <v>1</v>
      </c>
      <c r="I885" s="226"/>
      <c r="J885" s="222"/>
      <c r="K885" s="222"/>
      <c r="L885" s="227"/>
      <c r="M885" s="228"/>
      <c r="N885" s="229"/>
      <c r="O885" s="229"/>
      <c r="P885" s="229"/>
      <c r="Q885" s="229"/>
      <c r="R885" s="229"/>
      <c r="S885" s="229"/>
      <c r="T885" s="230"/>
      <c r="AT885" s="231" t="s">
        <v>228</v>
      </c>
      <c r="AU885" s="231" t="s">
        <v>219</v>
      </c>
      <c r="AV885" s="13" t="s">
        <v>82</v>
      </c>
      <c r="AW885" s="13" t="s">
        <v>31</v>
      </c>
      <c r="AX885" s="13" t="s">
        <v>75</v>
      </c>
      <c r="AY885" s="231" t="s">
        <v>218</v>
      </c>
    </row>
    <row r="886" spans="1:65" s="13" customFormat="1" ht="11.25">
      <c r="B886" s="221"/>
      <c r="C886" s="222"/>
      <c r="D886" s="223" t="s">
        <v>228</v>
      </c>
      <c r="E886" s="224" t="s">
        <v>1</v>
      </c>
      <c r="F886" s="225" t="s">
        <v>230</v>
      </c>
      <c r="G886" s="222"/>
      <c r="H886" s="224" t="s">
        <v>1</v>
      </c>
      <c r="I886" s="226"/>
      <c r="J886" s="222"/>
      <c r="K886" s="222"/>
      <c r="L886" s="227"/>
      <c r="M886" s="228"/>
      <c r="N886" s="229"/>
      <c r="O886" s="229"/>
      <c r="P886" s="229"/>
      <c r="Q886" s="229"/>
      <c r="R886" s="229"/>
      <c r="S886" s="229"/>
      <c r="T886" s="230"/>
      <c r="AT886" s="231" t="s">
        <v>228</v>
      </c>
      <c r="AU886" s="231" t="s">
        <v>219</v>
      </c>
      <c r="AV886" s="13" t="s">
        <v>82</v>
      </c>
      <c r="AW886" s="13" t="s">
        <v>31</v>
      </c>
      <c r="AX886" s="13" t="s">
        <v>75</v>
      </c>
      <c r="AY886" s="231" t="s">
        <v>218</v>
      </c>
    </row>
    <row r="887" spans="1:65" s="14" customFormat="1" ht="11.25">
      <c r="B887" s="232"/>
      <c r="C887" s="233"/>
      <c r="D887" s="223" t="s">
        <v>228</v>
      </c>
      <c r="E887" s="234" t="s">
        <v>1</v>
      </c>
      <c r="F887" s="235" t="s">
        <v>82</v>
      </c>
      <c r="G887" s="233"/>
      <c r="H887" s="236">
        <v>1</v>
      </c>
      <c r="I887" s="237"/>
      <c r="J887" s="233"/>
      <c r="K887" s="233"/>
      <c r="L887" s="238"/>
      <c r="M887" s="239"/>
      <c r="N887" s="240"/>
      <c r="O887" s="240"/>
      <c r="P887" s="240"/>
      <c r="Q887" s="240"/>
      <c r="R887" s="240"/>
      <c r="S887" s="240"/>
      <c r="T887" s="241"/>
      <c r="AT887" s="242" t="s">
        <v>228</v>
      </c>
      <c r="AU887" s="242" t="s">
        <v>219</v>
      </c>
      <c r="AV887" s="14" t="s">
        <v>84</v>
      </c>
      <c r="AW887" s="14" t="s">
        <v>31</v>
      </c>
      <c r="AX887" s="14" t="s">
        <v>75</v>
      </c>
      <c r="AY887" s="242" t="s">
        <v>218</v>
      </c>
    </row>
    <row r="888" spans="1:65" s="2" customFormat="1" ht="21.75" customHeight="1">
      <c r="A888" s="34"/>
      <c r="B888" s="35"/>
      <c r="C888" s="208" t="s">
        <v>1056</v>
      </c>
      <c r="D888" s="208" t="s">
        <v>221</v>
      </c>
      <c r="E888" s="209" t="s">
        <v>1057</v>
      </c>
      <c r="F888" s="210" t="s">
        <v>1058</v>
      </c>
      <c r="G888" s="211" t="s">
        <v>253</v>
      </c>
      <c r="H888" s="212">
        <v>6</v>
      </c>
      <c r="I888" s="213"/>
      <c r="J888" s="214">
        <f>ROUND(I888*H888,2)</f>
        <v>0</v>
      </c>
      <c r="K888" s="210" t="s">
        <v>1</v>
      </c>
      <c r="L888" s="39"/>
      <c r="M888" s="215" t="s">
        <v>1</v>
      </c>
      <c r="N888" s="216" t="s">
        <v>40</v>
      </c>
      <c r="O888" s="71"/>
      <c r="P888" s="217">
        <f>O888*H888</f>
        <v>0</v>
      </c>
      <c r="Q888" s="217">
        <v>0</v>
      </c>
      <c r="R888" s="217">
        <f>Q888*H888</f>
        <v>0</v>
      </c>
      <c r="S888" s="217">
        <v>0</v>
      </c>
      <c r="T888" s="218">
        <f>S888*H888</f>
        <v>0</v>
      </c>
      <c r="U888" s="34"/>
      <c r="V888" s="34"/>
      <c r="W888" s="34"/>
      <c r="X888" s="34"/>
      <c r="Y888" s="34"/>
      <c r="Z888" s="34"/>
      <c r="AA888" s="34"/>
      <c r="AB888" s="34"/>
      <c r="AC888" s="34"/>
      <c r="AD888" s="34"/>
      <c r="AE888" s="34"/>
      <c r="AR888" s="219" t="s">
        <v>323</v>
      </c>
      <c r="AT888" s="219" t="s">
        <v>221</v>
      </c>
      <c r="AU888" s="219" t="s">
        <v>219</v>
      </c>
      <c r="AY888" s="17" t="s">
        <v>218</v>
      </c>
      <c r="BE888" s="220">
        <f>IF(N888="základní",J888,0)</f>
        <v>0</v>
      </c>
      <c r="BF888" s="220">
        <f>IF(N888="snížená",J888,0)</f>
        <v>0</v>
      </c>
      <c r="BG888" s="220">
        <f>IF(N888="zákl. přenesená",J888,0)</f>
        <v>0</v>
      </c>
      <c r="BH888" s="220">
        <f>IF(N888="sníž. přenesená",J888,0)</f>
        <v>0</v>
      </c>
      <c r="BI888" s="220">
        <f>IF(N888="nulová",J888,0)</f>
        <v>0</v>
      </c>
      <c r="BJ888" s="17" t="s">
        <v>82</v>
      </c>
      <c r="BK888" s="220">
        <f>ROUND(I888*H888,2)</f>
        <v>0</v>
      </c>
      <c r="BL888" s="17" t="s">
        <v>323</v>
      </c>
      <c r="BM888" s="219" t="s">
        <v>1059</v>
      </c>
    </row>
    <row r="889" spans="1:65" s="13" customFormat="1" ht="22.5">
      <c r="B889" s="221"/>
      <c r="C889" s="222"/>
      <c r="D889" s="223" t="s">
        <v>228</v>
      </c>
      <c r="E889" s="224" t="s">
        <v>1</v>
      </c>
      <c r="F889" s="225" t="s">
        <v>1060</v>
      </c>
      <c r="G889" s="222"/>
      <c r="H889" s="224" t="s">
        <v>1</v>
      </c>
      <c r="I889" s="226"/>
      <c r="J889" s="222"/>
      <c r="K889" s="222"/>
      <c r="L889" s="227"/>
      <c r="M889" s="228"/>
      <c r="N889" s="229"/>
      <c r="O889" s="229"/>
      <c r="P889" s="229"/>
      <c r="Q889" s="229"/>
      <c r="R889" s="229"/>
      <c r="S889" s="229"/>
      <c r="T889" s="230"/>
      <c r="AT889" s="231" t="s">
        <v>228</v>
      </c>
      <c r="AU889" s="231" t="s">
        <v>219</v>
      </c>
      <c r="AV889" s="13" t="s">
        <v>82</v>
      </c>
      <c r="AW889" s="13" t="s">
        <v>31</v>
      </c>
      <c r="AX889" s="13" t="s">
        <v>75</v>
      </c>
      <c r="AY889" s="231" t="s">
        <v>218</v>
      </c>
    </row>
    <row r="890" spans="1:65" s="13" customFormat="1" ht="11.25">
      <c r="B890" s="221"/>
      <c r="C890" s="222"/>
      <c r="D890" s="223" t="s">
        <v>228</v>
      </c>
      <c r="E890" s="224" t="s">
        <v>1</v>
      </c>
      <c r="F890" s="225" t="s">
        <v>230</v>
      </c>
      <c r="G890" s="222"/>
      <c r="H890" s="224" t="s">
        <v>1</v>
      </c>
      <c r="I890" s="226"/>
      <c r="J890" s="222"/>
      <c r="K890" s="222"/>
      <c r="L890" s="227"/>
      <c r="M890" s="228"/>
      <c r="N890" s="229"/>
      <c r="O890" s="229"/>
      <c r="P890" s="229"/>
      <c r="Q890" s="229"/>
      <c r="R890" s="229"/>
      <c r="S890" s="229"/>
      <c r="T890" s="230"/>
      <c r="AT890" s="231" t="s">
        <v>228</v>
      </c>
      <c r="AU890" s="231" t="s">
        <v>219</v>
      </c>
      <c r="AV890" s="13" t="s">
        <v>82</v>
      </c>
      <c r="AW890" s="13" t="s">
        <v>31</v>
      </c>
      <c r="AX890" s="13" t="s">
        <v>75</v>
      </c>
      <c r="AY890" s="231" t="s">
        <v>218</v>
      </c>
    </row>
    <row r="891" spans="1:65" s="13" customFormat="1" ht="11.25">
      <c r="B891" s="221"/>
      <c r="C891" s="222"/>
      <c r="D891" s="223" t="s">
        <v>228</v>
      </c>
      <c r="E891" s="224" t="s">
        <v>1</v>
      </c>
      <c r="F891" s="225" t="s">
        <v>1017</v>
      </c>
      <c r="G891" s="222"/>
      <c r="H891" s="224" t="s">
        <v>1</v>
      </c>
      <c r="I891" s="226"/>
      <c r="J891" s="222"/>
      <c r="K891" s="222"/>
      <c r="L891" s="227"/>
      <c r="M891" s="228"/>
      <c r="N891" s="229"/>
      <c r="O891" s="229"/>
      <c r="P891" s="229"/>
      <c r="Q891" s="229"/>
      <c r="R891" s="229"/>
      <c r="S891" s="229"/>
      <c r="T891" s="230"/>
      <c r="AT891" s="231" t="s">
        <v>228</v>
      </c>
      <c r="AU891" s="231" t="s">
        <v>219</v>
      </c>
      <c r="AV891" s="13" t="s">
        <v>82</v>
      </c>
      <c r="AW891" s="13" t="s">
        <v>31</v>
      </c>
      <c r="AX891" s="13" t="s">
        <v>75</v>
      </c>
      <c r="AY891" s="231" t="s">
        <v>218</v>
      </c>
    </row>
    <row r="892" spans="1:65" s="14" customFormat="1" ht="11.25">
      <c r="B892" s="232"/>
      <c r="C892" s="233"/>
      <c r="D892" s="223" t="s">
        <v>228</v>
      </c>
      <c r="E892" s="234" t="s">
        <v>1</v>
      </c>
      <c r="F892" s="235" t="s">
        <v>257</v>
      </c>
      <c r="G892" s="233"/>
      <c r="H892" s="236">
        <v>6</v>
      </c>
      <c r="I892" s="237"/>
      <c r="J892" s="233"/>
      <c r="K892" s="233"/>
      <c r="L892" s="238"/>
      <c r="M892" s="239"/>
      <c r="N892" s="240"/>
      <c r="O892" s="240"/>
      <c r="P892" s="240"/>
      <c r="Q892" s="240"/>
      <c r="R892" s="240"/>
      <c r="S892" s="240"/>
      <c r="T892" s="241"/>
      <c r="AT892" s="242" t="s">
        <v>228</v>
      </c>
      <c r="AU892" s="242" t="s">
        <v>219</v>
      </c>
      <c r="AV892" s="14" t="s">
        <v>84</v>
      </c>
      <c r="AW892" s="14" t="s">
        <v>31</v>
      </c>
      <c r="AX892" s="14" t="s">
        <v>75</v>
      </c>
      <c r="AY892" s="242" t="s">
        <v>218</v>
      </c>
    </row>
    <row r="893" spans="1:65" s="2" customFormat="1" ht="21.75" customHeight="1">
      <c r="A893" s="34"/>
      <c r="B893" s="35"/>
      <c r="C893" s="208" t="s">
        <v>1061</v>
      </c>
      <c r="D893" s="208" t="s">
        <v>221</v>
      </c>
      <c r="E893" s="209" t="s">
        <v>1062</v>
      </c>
      <c r="F893" s="210" t="s">
        <v>1063</v>
      </c>
      <c r="G893" s="211" t="s">
        <v>260</v>
      </c>
      <c r="H893" s="212">
        <v>11.34</v>
      </c>
      <c r="I893" s="213"/>
      <c r="J893" s="214">
        <f>ROUND(I893*H893,2)</f>
        <v>0</v>
      </c>
      <c r="K893" s="210" t="s">
        <v>1</v>
      </c>
      <c r="L893" s="39"/>
      <c r="M893" s="215" t="s">
        <v>1</v>
      </c>
      <c r="N893" s="216" t="s">
        <v>40</v>
      </c>
      <c r="O893" s="71"/>
      <c r="P893" s="217">
        <f>O893*H893</f>
        <v>0</v>
      </c>
      <c r="Q893" s="217">
        <v>1.4999999999999999E-4</v>
      </c>
      <c r="R893" s="217">
        <f>Q893*H893</f>
        <v>1.7009999999999998E-3</v>
      </c>
      <c r="S893" s="217">
        <v>0</v>
      </c>
      <c r="T893" s="218">
        <f>S893*H893</f>
        <v>0</v>
      </c>
      <c r="U893" s="34"/>
      <c r="V893" s="34"/>
      <c r="W893" s="34"/>
      <c r="X893" s="34"/>
      <c r="Y893" s="34"/>
      <c r="Z893" s="34"/>
      <c r="AA893" s="34"/>
      <c r="AB893" s="34"/>
      <c r="AC893" s="34"/>
      <c r="AD893" s="34"/>
      <c r="AE893" s="34"/>
      <c r="AR893" s="219" t="s">
        <v>323</v>
      </c>
      <c r="AT893" s="219" t="s">
        <v>221</v>
      </c>
      <c r="AU893" s="219" t="s">
        <v>219</v>
      </c>
      <c r="AY893" s="17" t="s">
        <v>218</v>
      </c>
      <c r="BE893" s="220">
        <f>IF(N893="základní",J893,0)</f>
        <v>0</v>
      </c>
      <c r="BF893" s="220">
        <f>IF(N893="snížená",J893,0)</f>
        <v>0</v>
      </c>
      <c r="BG893" s="220">
        <f>IF(N893="zákl. přenesená",J893,0)</f>
        <v>0</v>
      </c>
      <c r="BH893" s="220">
        <f>IF(N893="sníž. přenesená",J893,0)</f>
        <v>0</v>
      </c>
      <c r="BI893" s="220">
        <f>IF(N893="nulová",J893,0)</f>
        <v>0</v>
      </c>
      <c r="BJ893" s="17" t="s">
        <v>82</v>
      </c>
      <c r="BK893" s="220">
        <f>ROUND(I893*H893,2)</f>
        <v>0</v>
      </c>
      <c r="BL893" s="17" t="s">
        <v>323</v>
      </c>
      <c r="BM893" s="219" t="s">
        <v>1064</v>
      </c>
    </row>
    <row r="894" spans="1:65" s="13" customFormat="1" ht="22.5">
      <c r="B894" s="221"/>
      <c r="C894" s="222"/>
      <c r="D894" s="223" t="s">
        <v>228</v>
      </c>
      <c r="E894" s="224" t="s">
        <v>1</v>
      </c>
      <c r="F894" s="225" t="s">
        <v>1060</v>
      </c>
      <c r="G894" s="222"/>
      <c r="H894" s="224" t="s">
        <v>1</v>
      </c>
      <c r="I894" s="226"/>
      <c r="J894" s="222"/>
      <c r="K894" s="222"/>
      <c r="L894" s="227"/>
      <c r="M894" s="228"/>
      <c r="N894" s="229"/>
      <c r="O894" s="229"/>
      <c r="P894" s="229"/>
      <c r="Q894" s="229"/>
      <c r="R894" s="229"/>
      <c r="S894" s="229"/>
      <c r="T894" s="230"/>
      <c r="AT894" s="231" t="s">
        <v>228</v>
      </c>
      <c r="AU894" s="231" t="s">
        <v>219</v>
      </c>
      <c r="AV894" s="13" t="s">
        <v>82</v>
      </c>
      <c r="AW894" s="13" t="s">
        <v>31</v>
      </c>
      <c r="AX894" s="13" t="s">
        <v>75</v>
      </c>
      <c r="AY894" s="231" t="s">
        <v>218</v>
      </c>
    </row>
    <row r="895" spans="1:65" s="13" customFormat="1" ht="11.25">
      <c r="B895" s="221"/>
      <c r="C895" s="222"/>
      <c r="D895" s="223" t="s">
        <v>228</v>
      </c>
      <c r="E895" s="224" t="s">
        <v>1</v>
      </c>
      <c r="F895" s="225" t="s">
        <v>230</v>
      </c>
      <c r="G895" s="222"/>
      <c r="H895" s="224" t="s">
        <v>1</v>
      </c>
      <c r="I895" s="226"/>
      <c r="J895" s="222"/>
      <c r="K895" s="222"/>
      <c r="L895" s="227"/>
      <c r="M895" s="228"/>
      <c r="N895" s="229"/>
      <c r="O895" s="229"/>
      <c r="P895" s="229"/>
      <c r="Q895" s="229"/>
      <c r="R895" s="229"/>
      <c r="S895" s="229"/>
      <c r="T895" s="230"/>
      <c r="AT895" s="231" t="s">
        <v>228</v>
      </c>
      <c r="AU895" s="231" t="s">
        <v>219</v>
      </c>
      <c r="AV895" s="13" t="s">
        <v>82</v>
      </c>
      <c r="AW895" s="13" t="s">
        <v>31</v>
      </c>
      <c r="AX895" s="13" t="s">
        <v>75</v>
      </c>
      <c r="AY895" s="231" t="s">
        <v>218</v>
      </c>
    </row>
    <row r="896" spans="1:65" s="13" customFormat="1" ht="11.25">
      <c r="B896" s="221"/>
      <c r="C896" s="222"/>
      <c r="D896" s="223" t="s">
        <v>228</v>
      </c>
      <c r="E896" s="224" t="s">
        <v>1</v>
      </c>
      <c r="F896" s="225" t="s">
        <v>1017</v>
      </c>
      <c r="G896" s="222"/>
      <c r="H896" s="224" t="s">
        <v>1</v>
      </c>
      <c r="I896" s="226"/>
      <c r="J896" s="222"/>
      <c r="K896" s="222"/>
      <c r="L896" s="227"/>
      <c r="M896" s="228"/>
      <c r="N896" s="229"/>
      <c r="O896" s="229"/>
      <c r="P896" s="229"/>
      <c r="Q896" s="229"/>
      <c r="R896" s="229"/>
      <c r="S896" s="229"/>
      <c r="T896" s="230"/>
      <c r="AT896" s="231" t="s">
        <v>228</v>
      </c>
      <c r="AU896" s="231" t="s">
        <v>219</v>
      </c>
      <c r="AV896" s="13" t="s">
        <v>82</v>
      </c>
      <c r="AW896" s="13" t="s">
        <v>31</v>
      </c>
      <c r="AX896" s="13" t="s">
        <v>75</v>
      </c>
      <c r="AY896" s="231" t="s">
        <v>218</v>
      </c>
    </row>
    <row r="897" spans="1:65" s="14" customFormat="1" ht="11.25">
      <c r="B897" s="232"/>
      <c r="C897" s="233"/>
      <c r="D897" s="223" t="s">
        <v>228</v>
      </c>
      <c r="E897" s="234" t="s">
        <v>1</v>
      </c>
      <c r="F897" s="235" t="s">
        <v>1065</v>
      </c>
      <c r="G897" s="233"/>
      <c r="H897" s="236">
        <v>11.34</v>
      </c>
      <c r="I897" s="237"/>
      <c r="J897" s="233"/>
      <c r="K897" s="233"/>
      <c r="L897" s="238"/>
      <c r="M897" s="239"/>
      <c r="N897" s="240"/>
      <c r="O897" s="240"/>
      <c r="P897" s="240"/>
      <c r="Q897" s="240"/>
      <c r="R897" s="240"/>
      <c r="S897" s="240"/>
      <c r="T897" s="241"/>
      <c r="AT897" s="242" t="s">
        <v>228</v>
      </c>
      <c r="AU897" s="242" t="s">
        <v>219</v>
      </c>
      <c r="AV897" s="14" t="s">
        <v>84</v>
      </c>
      <c r="AW897" s="14" t="s">
        <v>31</v>
      </c>
      <c r="AX897" s="14" t="s">
        <v>75</v>
      </c>
      <c r="AY897" s="242" t="s">
        <v>218</v>
      </c>
    </row>
    <row r="898" spans="1:65" s="2" customFormat="1" ht="21.75" customHeight="1">
      <c r="A898" s="34"/>
      <c r="B898" s="35"/>
      <c r="C898" s="208" t="s">
        <v>1066</v>
      </c>
      <c r="D898" s="208" t="s">
        <v>221</v>
      </c>
      <c r="E898" s="209" t="s">
        <v>1067</v>
      </c>
      <c r="F898" s="210" t="s">
        <v>1068</v>
      </c>
      <c r="G898" s="211" t="s">
        <v>260</v>
      </c>
      <c r="H898" s="212">
        <v>25.2</v>
      </c>
      <c r="I898" s="213"/>
      <c r="J898" s="214">
        <f>ROUND(I898*H898,2)</f>
        <v>0</v>
      </c>
      <c r="K898" s="210" t="s">
        <v>1</v>
      </c>
      <c r="L898" s="39"/>
      <c r="M898" s="215" t="s">
        <v>1</v>
      </c>
      <c r="N898" s="216" t="s">
        <v>40</v>
      </c>
      <c r="O898" s="71"/>
      <c r="P898" s="217">
        <f>O898*H898</f>
        <v>0</v>
      </c>
      <c r="Q898" s="217">
        <v>1.4999999999999999E-4</v>
      </c>
      <c r="R898" s="217">
        <f>Q898*H898</f>
        <v>3.7799999999999995E-3</v>
      </c>
      <c r="S898" s="217">
        <v>0</v>
      </c>
      <c r="T898" s="218">
        <f>S898*H898</f>
        <v>0</v>
      </c>
      <c r="U898" s="34"/>
      <c r="V898" s="34"/>
      <c r="W898" s="34"/>
      <c r="X898" s="34"/>
      <c r="Y898" s="34"/>
      <c r="Z898" s="34"/>
      <c r="AA898" s="34"/>
      <c r="AB898" s="34"/>
      <c r="AC898" s="34"/>
      <c r="AD898" s="34"/>
      <c r="AE898" s="34"/>
      <c r="AR898" s="219" t="s">
        <v>323</v>
      </c>
      <c r="AT898" s="219" t="s">
        <v>221</v>
      </c>
      <c r="AU898" s="219" t="s">
        <v>219</v>
      </c>
      <c r="AY898" s="17" t="s">
        <v>218</v>
      </c>
      <c r="BE898" s="220">
        <f>IF(N898="základní",J898,0)</f>
        <v>0</v>
      </c>
      <c r="BF898" s="220">
        <f>IF(N898="snížená",J898,0)</f>
        <v>0</v>
      </c>
      <c r="BG898" s="220">
        <f>IF(N898="zákl. přenesená",J898,0)</f>
        <v>0</v>
      </c>
      <c r="BH898" s="220">
        <f>IF(N898="sníž. přenesená",J898,0)</f>
        <v>0</v>
      </c>
      <c r="BI898" s="220">
        <f>IF(N898="nulová",J898,0)</f>
        <v>0</v>
      </c>
      <c r="BJ898" s="17" t="s">
        <v>82</v>
      </c>
      <c r="BK898" s="220">
        <f>ROUND(I898*H898,2)</f>
        <v>0</v>
      </c>
      <c r="BL898" s="17" t="s">
        <v>323</v>
      </c>
      <c r="BM898" s="219" t="s">
        <v>1069</v>
      </c>
    </row>
    <row r="899" spans="1:65" s="13" customFormat="1" ht="22.5">
      <c r="B899" s="221"/>
      <c r="C899" s="222"/>
      <c r="D899" s="223" t="s">
        <v>228</v>
      </c>
      <c r="E899" s="224" t="s">
        <v>1</v>
      </c>
      <c r="F899" s="225" t="s">
        <v>1051</v>
      </c>
      <c r="G899" s="222"/>
      <c r="H899" s="224" t="s">
        <v>1</v>
      </c>
      <c r="I899" s="226"/>
      <c r="J899" s="222"/>
      <c r="K899" s="222"/>
      <c r="L899" s="227"/>
      <c r="M899" s="228"/>
      <c r="N899" s="229"/>
      <c r="O899" s="229"/>
      <c r="P899" s="229"/>
      <c r="Q899" s="229"/>
      <c r="R899" s="229"/>
      <c r="S899" s="229"/>
      <c r="T899" s="230"/>
      <c r="AT899" s="231" t="s">
        <v>228</v>
      </c>
      <c r="AU899" s="231" t="s">
        <v>219</v>
      </c>
      <c r="AV899" s="13" t="s">
        <v>82</v>
      </c>
      <c r="AW899" s="13" t="s">
        <v>31</v>
      </c>
      <c r="AX899" s="13" t="s">
        <v>75</v>
      </c>
      <c r="AY899" s="231" t="s">
        <v>218</v>
      </c>
    </row>
    <row r="900" spans="1:65" s="13" customFormat="1" ht="11.25">
      <c r="B900" s="221"/>
      <c r="C900" s="222"/>
      <c r="D900" s="223" t="s">
        <v>228</v>
      </c>
      <c r="E900" s="224" t="s">
        <v>1</v>
      </c>
      <c r="F900" s="225" t="s">
        <v>230</v>
      </c>
      <c r="G900" s="222"/>
      <c r="H900" s="224" t="s">
        <v>1</v>
      </c>
      <c r="I900" s="226"/>
      <c r="J900" s="222"/>
      <c r="K900" s="222"/>
      <c r="L900" s="227"/>
      <c r="M900" s="228"/>
      <c r="N900" s="229"/>
      <c r="O900" s="229"/>
      <c r="P900" s="229"/>
      <c r="Q900" s="229"/>
      <c r="R900" s="229"/>
      <c r="S900" s="229"/>
      <c r="T900" s="230"/>
      <c r="AT900" s="231" t="s">
        <v>228</v>
      </c>
      <c r="AU900" s="231" t="s">
        <v>219</v>
      </c>
      <c r="AV900" s="13" t="s">
        <v>82</v>
      </c>
      <c r="AW900" s="13" t="s">
        <v>31</v>
      </c>
      <c r="AX900" s="13" t="s">
        <v>75</v>
      </c>
      <c r="AY900" s="231" t="s">
        <v>218</v>
      </c>
    </row>
    <row r="901" spans="1:65" s="14" customFormat="1" ht="11.25">
      <c r="B901" s="232"/>
      <c r="C901" s="233"/>
      <c r="D901" s="223" t="s">
        <v>228</v>
      </c>
      <c r="E901" s="234" t="s">
        <v>1</v>
      </c>
      <c r="F901" s="235" t="s">
        <v>1070</v>
      </c>
      <c r="G901" s="233"/>
      <c r="H901" s="236">
        <v>25.2</v>
      </c>
      <c r="I901" s="237"/>
      <c r="J901" s="233"/>
      <c r="K901" s="233"/>
      <c r="L901" s="238"/>
      <c r="M901" s="239"/>
      <c r="N901" s="240"/>
      <c r="O901" s="240"/>
      <c r="P901" s="240"/>
      <c r="Q901" s="240"/>
      <c r="R901" s="240"/>
      <c r="S901" s="240"/>
      <c r="T901" s="241"/>
      <c r="AT901" s="242" t="s">
        <v>228</v>
      </c>
      <c r="AU901" s="242" t="s">
        <v>219</v>
      </c>
      <c r="AV901" s="14" t="s">
        <v>84</v>
      </c>
      <c r="AW901" s="14" t="s">
        <v>31</v>
      </c>
      <c r="AX901" s="14" t="s">
        <v>75</v>
      </c>
      <c r="AY901" s="242" t="s">
        <v>218</v>
      </c>
    </row>
    <row r="902" spans="1:65" s="2" customFormat="1" ht="16.5" customHeight="1">
      <c r="A902" s="34"/>
      <c r="B902" s="35"/>
      <c r="C902" s="208" t="s">
        <v>1071</v>
      </c>
      <c r="D902" s="208" t="s">
        <v>221</v>
      </c>
      <c r="E902" s="209" t="s">
        <v>1072</v>
      </c>
      <c r="F902" s="210" t="s">
        <v>1073</v>
      </c>
      <c r="G902" s="211" t="s">
        <v>260</v>
      </c>
      <c r="H902" s="212">
        <v>25.2</v>
      </c>
      <c r="I902" s="213"/>
      <c r="J902" s="214">
        <f>ROUND(I902*H902,2)</f>
        <v>0</v>
      </c>
      <c r="K902" s="210" t="s">
        <v>1</v>
      </c>
      <c r="L902" s="39"/>
      <c r="M902" s="215" t="s">
        <v>1</v>
      </c>
      <c r="N902" s="216" t="s">
        <v>40</v>
      </c>
      <c r="O902" s="71"/>
      <c r="P902" s="217">
        <f>O902*H902</f>
        <v>0</v>
      </c>
      <c r="Q902" s="217">
        <v>0</v>
      </c>
      <c r="R902" s="217">
        <f>Q902*H902</f>
        <v>0</v>
      </c>
      <c r="S902" s="217">
        <v>0</v>
      </c>
      <c r="T902" s="218">
        <f>S902*H902</f>
        <v>0</v>
      </c>
      <c r="U902" s="34"/>
      <c r="V902" s="34"/>
      <c r="W902" s="34"/>
      <c r="X902" s="34"/>
      <c r="Y902" s="34"/>
      <c r="Z902" s="34"/>
      <c r="AA902" s="34"/>
      <c r="AB902" s="34"/>
      <c r="AC902" s="34"/>
      <c r="AD902" s="34"/>
      <c r="AE902" s="34"/>
      <c r="AR902" s="219" t="s">
        <v>323</v>
      </c>
      <c r="AT902" s="219" t="s">
        <v>221</v>
      </c>
      <c r="AU902" s="219" t="s">
        <v>219</v>
      </c>
      <c r="AY902" s="17" t="s">
        <v>218</v>
      </c>
      <c r="BE902" s="220">
        <f>IF(N902="základní",J902,0)</f>
        <v>0</v>
      </c>
      <c r="BF902" s="220">
        <f>IF(N902="snížená",J902,0)</f>
        <v>0</v>
      </c>
      <c r="BG902" s="220">
        <f>IF(N902="zákl. přenesená",J902,0)</f>
        <v>0</v>
      </c>
      <c r="BH902" s="220">
        <f>IF(N902="sníž. přenesená",J902,0)</f>
        <v>0</v>
      </c>
      <c r="BI902" s="220">
        <f>IF(N902="nulová",J902,0)</f>
        <v>0</v>
      </c>
      <c r="BJ902" s="17" t="s">
        <v>82</v>
      </c>
      <c r="BK902" s="220">
        <f>ROUND(I902*H902,2)</f>
        <v>0</v>
      </c>
      <c r="BL902" s="17" t="s">
        <v>323</v>
      </c>
      <c r="BM902" s="219" t="s">
        <v>1074</v>
      </c>
    </row>
    <row r="903" spans="1:65" s="13" customFormat="1" ht="22.5">
      <c r="B903" s="221"/>
      <c r="C903" s="222"/>
      <c r="D903" s="223" t="s">
        <v>228</v>
      </c>
      <c r="E903" s="224" t="s">
        <v>1</v>
      </c>
      <c r="F903" s="225" t="s">
        <v>1051</v>
      </c>
      <c r="G903" s="222"/>
      <c r="H903" s="224" t="s">
        <v>1</v>
      </c>
      <c r="I903" s="226"/>
      <c r="J903" s="222"/>
      <c r="K903" s="222"/>
      <c r="L903" s="227"/>
      <c r="M903" s="228"/>
      <c r="N903" s="229"/>
      <c r="O903" s="229"/>
      <c r="P903" s="229"/>
      <c r="Q903" s="229"/>
      <c r="R903" s="229"/>
      <c r="S903" s="229"/>
      <c r="T903" s="230"/>
      <c r="AT903" s="231" t="s">
        <v>228</v>
      </c>
      <c r="AU903" s="231" t="s">
        <v>219</v>
      </c>
      <c r="AV903" s="13" t="s">
        <v>82</v>
      </c>
      <c r="AW903" s="13" t="s">
        <v>31</v>
      </c>
      <c r="AX903" s="13" t="s">
        <v>75</v>
      </c>
      <c r="AY903" s="231" t="s">
        <v>218</v>
      </c>
    </row>
    <row r="904" spans="1:65" s="13" customFormat="1" ht="11.25">
      <c r="B904" s="221"/>
      <c r="C904" s="222"/>
      <c r="D904" s="223" t="s">
        <v>228</v>
      </c>
      <c r="E904" s="224" t="s">
        <v>1</v>
      </c>
      <c r="F904" s="225" t="s">
        <v>230</v>
      </c>
      <c r="G904" s="222"/>
      <c r="H904" s="224" t="s">
        <v>1</v>
      </c>
      <c r="I904" s="226"/>
      <c r="J904" s="222"/>
      <c r="K904" s="222"/>
      <c r="L904" s="227"/>
      <c r="M904" s="228"/>
      <c r="N904" s="229"/>
      <c r="O904" s="229"/>
      <c r="P904" s="229"/>
      <c r="Q904" s="229"/>
      <c r="R904" s="229"/>
      <c r="S904" s="229"/>
      <c r="T904" s="230"/>
      <c r="AT904" s="231" t="s">
        <v>228</v>
      </c>
      <c r="AU904" s="231" t="s">
        <v>219</v>
      </c>
      <c r="AV904" s="13" t="s">
        <v>82</v>
      </c>
      <c r="AW904" s="13" t="s">
        <v>31</v>
      </c>
      <c r="AX904" s="13" t="s">
        <v>75</v>
      </c>
      <c r="AY904" s="231" t="s">
        <v>218</v>
      </c>
    </row>
    <row r="905" spans="1:65" s="14" customFormat="1" ht="11.25">
      <c r="B905" s="232"/>
      <c r="C905" s="233"/>
      <c r="D905" s="223" t="s">
        <v>228</v>
      </c>
      <c r="E905" s="234" t="s">
        <v>1</v>
      </c>
      <c r="F905" s="235" t="s">
        <v>1070</v>
      </c>
      <c r="G905" s="233"/>
      <c r="H905" s="236">
        <v>25.2</v>
      </c>
      <c r="I905" s="237"/>
      <c r="J905" s="233"/>
      <c r="K905" s="233"/>
      <c r="L905" s="238"/>
      <c r="M905" s="239"/>
      <c r="N905" s="240"/>
      <c r="O905" s="240"/>
      <c r="P905" s="240"/>
      <c r="Q905" s="240"/>
      <c r="R905" s="240"/>
      <c r="S905" s="240"/>
      <c r="T905" s="241"/>
      <c r="AT905" s="242" t="s">
        <v>228</v>
      </c>
      <c r="AU905" s="242" t="s">
        <v>219</v>
      </c>
      <c r="AV905" s="14" t="s">
        <v>84</v>
      </c>
      <c r="AW905" s="14" t="s">
        <v>31</v>
      </c>
      <c r="AX905" s="14" t="s">
        <v>75</v>
      </c>
      <c r="AY905" s="242" t="s">
        <v>218</v>
      </c>
    </row>
    <row r="906" spans="1:65" s="2" customFormat="1" ht="33" customHeight="1">
      <c r="A906" s="34"/>
      <c r="B906" s="35"/>
      <c r="C906" s="208" t="s">
        <v>1075</v>
      </c>
      <c r="D906" s="208" t="s">
        <v>221</v>
      </c>
      <c r="E906" s="209" t="s">
        <v>1076</v>
      </c>
      <c r="F906" s="210" t="s">
        <v>1077</v>
      </c>
      <c r="G906" s="211" t="s">
        <v>253</v>
      </c>
      <c r="H906" s="212">
        <v>1</v>
      </c>
      <c r="I906" s="213"/>
      <c r="J906" s="214">
        <f>ROUND(I906*H906,2)</f>
        <v>0</v>
      </c>
      <c r="K906" s="210" t="s">
        <v>1</v>
      </c>
      <c r="L906" s="39"/>
      <c r="M906" s="215" t="s">
        <v>1</v>
      </c>
      <c r="N906" s="216" t="s">
        <v>40</v>
      </c>
      <c r="O906" s="71"/>
      <c r="P906" s="217">
        <f>O906*H906</f>
        <v>0</v>
      </c>
      <c r="Q906" s="217">
        <v>0</v>
      </c>
      <c r="R906" s="217">
        <f>Q906*H906</f>
        <v>0</v>
      </c>
      <c r="S906" s="217">
        <v>0</v>
      </c>
      <c r="T906" s="218">
        <f>S906*H906</f>
        <v>0</v>
      </c>
      <c r="U906" s="34"/>
      <c r="V906" s="34"/>
      <c r="W906" s="34"/>
      <c r="X906" s="34"/>
      <c r="Y906" s="34"/>
      <c r="Z906" s="34"/>
      <c r="AA906" s="34"/>
      <c r="AB906" s="34"/>
      <c r="AC906" s="34"/>
      <c r="AD906" s="34"/>
      <c r="AE906" s="34"/>
      <c r="AR906" s="219" t="s">
        <v>323</v>
      </c>
      <c r="AT906" s="219" t="s">
        <v>221</v>
      </c>
      <c r="AU906" s="219" t="s">
        <v>219</v>
      </c>
      <c r="AY906" s="17" t="s">
        <v>218</v>
      </c>
      <c r="BE906" s="220">
        <f>IF(N906="základní",J906,0)</f>
        <v>0</v>
      </c>
      <c r="BF906" s="220">
        <f>IF(N906="snížená",J906,0)</f>
        <v>0</v>
      </c>
      <c r="BG906" s="220">
        <f>IF(N906="zákl. přenesená",J906,0)</f>
        <v>0</v>
      </c>
      <c r="BH906" s="220">
        <f>IF(N906="sníž. přenesená",J906,0)</f>
        <v>0</v>
      </c>
      <c r="BI906" s="220">
        <f>IF(N906="nulová",J906,0)</f>
        <v>0</v>
      </c>
      <c r="BJ906" s="17" t="s">
        <v>82</v>
      </c>
      <c r="BK906" s="220">
        <f>ROUND(I906*H906,2)</f>
        <v>0</v>
      </c>
      <c r="BL906" s="17" t="s">
        <v>323</v>
      </c>
      <c r="BM906" s="219" t="s">
        <v>1078</v>
      </c>
    </row>
    <row r="907" spans="1:65" s="13" customFormat="1" ht="22.5">
      <c r="B907" s="221"/>
      <c r="C907" s="222"/>
      <c r="D907" s="223" t="s">
        <v>228</v>
      </c>
      <c r="E907" s="224" t="s">
        <v>1</v>
      </c>
      <c r="F907" s="225" t="s">
        <v>1051</v>
      </c>
      <c r="G907" s="222"/>
      <c r="H907" s="224" t="s">
        <v>1</v>
      </c>
      <c r="I907" s="226"/>
      <c r="J907" s="222"/>
      <c r="K907" s="222"/>
      <c r="L907" s="227"/>
      <c r="M907" s="228"/>
      <c r="N907" s="229"/>
      <c r="O907" s="229"/>
      <c r="P907" s="229"/>
      <c r="Q907" s="229"/>
      <c r="R907" s="229"/>
      <c r="S907" s="229"/>
      <c r="T907" s="230"/>
      <c r="AT907" s="231" t="s">
        <v>228</v>
      </c>
      <c r="AU907" s="231" t="s">
        <v>219</v>
      </c>
      <c r="AV907" s="13" t="s">
        <v>82</v>
      </c>
      <c r="AW907" s="13" t="s">
        <v>31</v>
      </c>
      <c r="AX907" s="13" t="s">
        <v>75</v>
      </c>
      <c r="AY907" s="231" t="s">
        <v>218</v>
      </c>
    </row>
    <row r="908" spans="1:65" s="13" customFormat="1" ht="11.25">
      <c r="B908" s="221"/>
      <c r="C908" s="222"/>
      <c r="D908" s="223" t="s">
        <v>228</v>
      </c>
      <c r="E908" s="224" t="s">
        <v>1</v>
      </c>
      <c r="F908" s="225" t="s">
        <v>230</v>
      </c>
      <c r="G908" s="222"/>
      <c r="H908" s="224" t="s">
        <v>1</v>
      </c>
      <c r="I908" s="226"/>
      <c r="J908" s="222"/>
      <c r="K908" s="222"/>
      <c r="L908" s="227"/>
      <c r="M908" s="228"/>
      <c r="N908" s="229"/>
      <c r="O908" s="229"/>
      <c r="P908" s="229"/>
      <c r="Q908" s="229"/>
      <c r="R908" s="229"/>
      <c r="S908" s="229"/>
      <c r="T908" s="230"/>
      <c r="AT908" s="231" t="s">
        <v>228</v>
      </c>
      <c r="AU908" s="231" t="s">
        <v>219</v>
      </c>
      <c r="AV908" s="13" t="s">
        <v>82</v>
      </c>
      <c r="AW908" s="13" t="s">
        <v>31</v>
      </c>
      <c r="AX908" s="13" t="s">
        <v>75</v>
      </c>
      <c r="AY908" s="231" t="s">
        <v>218</v>
      </c>
    </row>
    <row r="909" spans="1:65" s="13" customFormat="1" ht="11.25">
      <c r="B909" s="221"/>
      <c r="C909" s="222"/>
      <c r="D909" s="223" t="s">
        <v>228</v>
      </c>
      <c r="E909" s="224" t="s">
        <v>1</v>
      </c>
      <c r="F909" s="225" t="s">
        <v>1079</v>
      </c>
      <c r="G909" s="222"/>
      <c r="H909" s="224" t="s">
        <v>1</v>
      </c>
      <c r="I909" s="226"/>
      <c r="J909" s="222"/>
      <c r="K909" s="222"/>
      <c r="L909" s="227"/>
      <c r="M909" s="228"/>
      <c r="N909" s="229"/>
      <c r="O909" s="229"/>
      <c r="P909" s="229"/>
      <c r="Q909" s="229"/>
      <c r="R909" s="229"/>
      <c r="S909" s="229"/>
      <c r="T909" s="230"/>
      <c r="AT909" s="231" t="s">
        <v>228</v>
      </c>
      <c r="AU909" s="231" t="s">
        <v>219</v>
      </c>
      <c r="AV909" s="13" t="s">
        <v>82</v>
      </c>
      <c r="AW909" s="13" t="s">
        <v>31</v>
      </c>
      <c r="AX909" s="13" t="s">
        <v>75</v>
      </c>
      <c r="AY909" s="231" t="s">
        <v>218</v>
      </c>
    </row>
    <row r="910" spans="1:65" s="13" customFormat="1" ht="11.25">
      <c r="B910" s="221"/>
      <c r="C910" s="222"/>
      <c r="D910" s="223" t="s">
        <v>228</v>
      </c>
      <c r="E910" s="224" t="s">
        <v>1</v>
      </c>
      <c r="F910" s="225" t="s">
        <v>1080</v>
      </c>
      <c r="G910" s="222"/>
      <c r="H910" s="224" t="s">
        <v>1</v>
      </c>
      <c r="I910" s="226"/>
      <c r="J910" s="222"/>
      <c r="K910" s="222"/>
      <c r="L910" s="227"/>
      <c r="M910" s="228"/>
      <c r="N910" s="229"/>
      <c r="O910" s="229"/>
      <c r="P910" s="229"/>
      <c r="Q910" s="229"/>
      <c r="R910" s="229"/>
      <c r="S910" s="229"/>
      <c r="T910" s="230"/>
      <c r="AT910" s="231" t="s">
        <v>228</v>
      </c>
      <c r="AU910" s="231" t="s">
        <v>219</v>
      </c>
      <c r="AV910" s="13" t="s">
        <v>82</v>
      </c>
      <c r="AW910" s="13" t="s">
        <v>31</v>
      </c>
      <c r="AX910" s="13" t="s">
        <v>75</v>
      </c>
      <c r="AY910" s="231" t="s">
        <v>218</v>
      </c>
    </row>
    <row r="911" spans="1:65" s="13" customFormat="1" ht="11.25">
      <c r="B911" s="221"/>
      <c r="C911" s="222"/>
      <c r="D911" s="223" t="s">
        <v>228</v>
      </c>
      <c r="E911" s="224" t="s">
        <v>1</v>
      </c>
      <c r="F911" s="225" t="s">
        <v>230</v>
      </c>
      <c r="G911" s="222"/>
      <c r="H911" s="224" t="s">
        <v>1</v>
      </c>
      <c r="I911" s="226"/>
      <c r="J911" s="222"/>
      <c r="K911" s="222"/>
      <c r="L911" s="227"/>
      <c r="M911" s="228"/>
      <c r="N911" s="229"/>
      <c r="O911" s="229"/>
      <c r="P911" s="229"/>
      <c r="Q911" s="229"/>
      <c r="R911" s="229"/>
      <c r="S911" s="229"/>
      <c r="T911" s="230"/>
      <c r="AT911" s="231" t="s">
        <v>228</v>
      </c>
      <c r="AU911" s="231" t="s">
        <v>219</v>
      </c>
      <c r="AV911" s="13" t="s">
        <v>82</v>
      </c>
      <c r="AW911" s="13" t="s">
        <v>31</v>
      </c>
      <c r="AX911" s="13" t="s">
        <v>75</v>
      </c>
      <c r="AY911" s="231" t="s">
        <v>218</v>
      </c>
    </row>
    <row r="912" spans="1:65" s="14" customFormat="1" ht="11.25">
      <c r="B912" s="232"/>
      <c r="C912" s="233"/>
      <c r="D912" s="223" t="s">
        <v>228</v>
      </c>
      <c r="E912" s="234" t="s">
        <v>1</v>
      </c>
      <c r="F912" s="235" t="s">
        <v>82</v>
      </c>
      <c r="G912" s="233"/>
      <c r="H912" s="236">
        <v>1</v>
      </c>
      <c r="I912" s="237"/>
      <c r="J912" s="233"/>
      <c r="K912" s="233"/>
      <c r="L912" s="238"/>
      <c r="M912" s="239"/>
      <c r="N912" s="240"/>
      <c r="O912" s="240"/>
      <c r="P912" s="240"/>
      <c r="Q912" s="240"/>
      <c r="R912" s="240"/>
      <c r="S912" s="240"/>
      <c r="T912" s="241"/>
      <c r="AT912" s="242" t="s">
        <v>228</v>
      </c>
      <c r="AU912" s="242" t="s">
        <v>219</v>
      </c>
      <c r="AV912" s="14" t="s">
        <v>84</v>
      </c>
      <c r="AW912" s="14" t="s">
        <v>31</v>
      </c>
      <c r="AX912" s="14" t="s">
        <v>75</v>
      </c>
      <c r="AY912" s="242" t="s">
        <v>218</v>
      </c>
    </row>
    <row r="913" spans="1:65" s="2" customFormat="1" ht="16.5" customHeight="1">
      <c r="A913" s="34"/>
      <c r="B913" s="35"/>
      <c r="C913" s="208" t="s">
        <v>1081</v>
      </c>
      <c r="D913" s="208" t="s">
        <v>221</v>
      </c>
      <c r="E913" s="209" t="s">
        <v>1082</v>
      </c>
      <c r="F913" s="210" t="s">
        <v>1083</v>
      </c>
      <c r="G913" s="211" t="s">
        <v>260</v>
      </c>
      <c r="H913" s="212">
        <v>25.2</v>
      </c>
      <c r="I913" s="213"/>
      <c r="J913" s="214">
        <f>ROUND(I913*H913,2)</f>
        <v>0</v>
      </c>
      <c r="K913" s="210" t="s">
        <v>1</v>
      </c>
      <c r="L913" s="39"/>
      <c r="M913" s="215" t="s">
        <v>1</v>
      </c>
      <c r="N913" s="216" t="s">
        <v>40</v>
      </c>
      <c r="O913" s="71"/>
      <c r="P913" s="217">
        <f>O913*H913</f>
        <v>0</v>
      </c>
      <c r="Q913" s="217">
        <v>0</v>
      </c>
      <c r="R913" s="217">
        <f>Q913*H913</f>
        <v>0</v>
      </c>
      <c r="S913" s="217">
        <v>0</v>
      </c>
      <c r="T913" s="218">
        <f>S913*H913</f>
        <v>0</v>
      </c>
      <c r="U913" s="34"/>
      <c r="V913" s="34"/>
      <c r="W913" s="34"/>
      <c r="X913" s="34"/>
      <c r="Y913" s="34"/>
      <c r="Z913" s="34"/>
      <c r="AA913" s="34"/>
      <c r="AB913" s="34"/>
      <c r="AC913" s="34"/>
      <c r="AD913" s="34"/>
      <c r="AE913" s="34"/>
      <c r="AR913" s="219" t="s">
        <v>323</v>
      </c>
      <c r="AT913" s="219" t="s">
        <v>221</v>
      </c>
      <c r="AU913" s="219" t="s">
        <v>219</v>
      </c>
      <c r="AY913" s="17" t="s">
        <v>218</v>
      </c>
      <c r="BE913" s="220">
        <f>IF(N913="základní",J913,0)</f>
        <v>0</v>
      </c>
      <c r="BF913" s="220">
        <f>IF(N913="snížená",J913,0)</f>
        <v>0</v>
      </c>
      <c r="BG913" s="220">
        <f>IF(N913="zákl. přenesená",J913,0)</f>
        <v>0</v>
      </c>
      <c r="BH913" s="220">
        <f>IF(N913="sníž. přenesená",J913,0)</f>
        <v>0</v>
      </c>
      <c r="BI913" s="220">
        <f>IF(N913="nulová",J913,0)</f>
        <v>0</v>
      </c>
      <c r="BJ913" s="17" t="s">
        <v>82</v>
      </c>
      <c r="BK913" s="220">
        <f>ROUND(I913*H913,2)</f>
        <v>0</v>
      </c>
      <c r="BL913" s="17" t="s">
        <v>323</v>
      </c>
      <c r="BM913" s="219" t="s">
        <v>1084</v>
      </c>
    </row>
    <row r="914" spans="1:65" s="13" customFormat="1" ht="22.5">
      <c r="B914" s="221"/>
      <c r="C914" s="222"/>
      <c r="D914" s="223" t="s">
        <v>228</v>
      </c>
      <c r="E914" s="224" t="s">
        <v>1</v>
      </c>
      <c r="F914" s="225" t="s">
        <v>1051</v>
      </c>
      <c r="G914" s="222"/>
      <c r="H914" s="224" t="s">
        <v>1</v>
      </c>
      <c r="I914" s="226"/>
      <c r="J914" s="222"/>
      <c r="K914" s="222"/>
      <c r="L914" s="227"/>
      <c r="M914" s="228"/>
      <c r="N914" s="229"/>
      <c r="O914" s="229"/>
      <c r="P914" s="229"/>
      <c r="Q914" s="229"/>
      <c r="R914" s="229"/>
      <c r="S914" s="229"/>
      <c r="T914" s="230"/>
      <c r="AT914" s="231" t="s">
        <v>228</v>
      </c>
      <c r="AU914" s="231" t="s">
        <v>219</v>
      </c>
      <c r="AV914" s="13" t="s">
        <v>82</v>
      </c>
      <c r="AW914" s="13" t="s">
        <v>31</v>
      </c>
      <c r="AX914" s="13" t="s">
        <v>75</v>
      </c>
      <c r="AY914" s="231" t="s">
        <v>218</v>
      </c>
    </row>
    <row r="915" spans="1:65" s="13" customFormat="1" ht="11.25">
      <c r="B915" s="221"/>
      <c r="C915" s="222"/>
      <c r="D915" s="223" t="s">
        <v>228</v>
      </c>
      <c r="E915" s="224" t="s">
        <v>1</v>
      </c>
      <c r="F915" s="225" t="s">
        <v>230</v>
      </c>
      <c r="G915" s="222"/>
      <c r="H915" s="224" t="s">
        <v>1</v>
      </c>
      <c r="I915" s="226"/>
      <c r="J915" s="222"/>
      <c r="K915" s="222"/>
      <c r="L915" s="227"/>
      <c r="M915" s="228"/>
      <c r="N915" s="229"/>
      <c r="O915" s="229"/>
      <c r="P915" s="229"/>
      <c r="Q915" s="229"/>
      <c r="R915" s="229"/>
      <c r="S915" s="229"/>
      <c r="T915" s="230"/>
      <c r="AT915" s="231" t="s">
        <v>228</v>
      </c>
      <c r="AU915" s="231" t="s">
        <v>219</v>
      </c>
      <c r="AV915" s="13" t="s">
        <v>82</v>
      </c>
      <c r="AW915" s="13" t="s">
        <v>31</v>
      </c>
      <c r="AX915" s="13" t="s">
        <v>75</v>
      </c>
      <c r="AY915" s="231" t="s">
        <v>218</v>
      </c>
    </row>
    <row r="916" spans="1:65" s="14" customFormat="1" ht="11.25">
      <c r="B916" s="232"/>
      <c r="C916" s="233"/>
      <c r="D916" s="223" t="s">
        <v>228</v>
      </c>
      <c r="E916" s="234" t="s">
        <v>1</v>
      </c>
      <c r="F916" s="235" t="s">
        <v>1070</v>
      </c>
      <c r="G916" s="233"/>
      <c r="H916" s="236">
        <v>25.2</v>
      </c>
      <c r="I916" s="237"/>
      <c r="J916" s="233"/>
      <c r="K916" s="233"/>
      <c r="L916" s="238"/>
      <c r="M916" s="239"/>
      <c r="N916" s="240"/>
      <c r="O916" s="240"/>
      <c r="P916" s="240"/>
      <c r="Q916" s="240"/>
      <c r="R916" s="240"/>
      <c r="S916" s="240"/>
      <c r="T916" s="241"/>
      <c r="AT916" s="242" t="s">
        <v>228</v>
      </c>
      <c r="AU916" s="242" t="s">
        <v>219</v>
      </c>
      <c r="AV916" s="14" t="s">
        <v>84</v>
      </c>
      <c r="AW916" s="14" t="s">
        <v>31</v>
      </c>
      <c r="AX916" s="14" t="s">
        <v>75</v>
      </c>
      <c r="AY916" s="242" t="s">
        <v>218</v>
      </c>
    </row>
    <row r="917" spans="1:65" s="2" customFormat="1" ht="33" customHeight="1">
      <c r="A917" s="34"/>
      <c r="B917" s="35"/>
      <c r="C917" s="208" t="s">
        <v>1085</v>
      </c>
      <c r="D917" s="208" t="s">
        <v>221</v>
      </c>
      <c r="E917" s="209" t="s">
        <v>1086</v>
      </c>
      <c r="F917" s="210" t="s">
        <v>1087</v>
      </c>
      <c r="G917" s="211" t="s">
        <v>260</v>
      </c>
      <c r="H917" s="212">
        <v>16.8</v>
      </c>
      <c r="I917" s="213"/>
      <c r="J917" s="214">
        <f>ROUND(I917*H917,2)</f>
        <v>0</v>
      </c>
      <c r="K917" s="210" t="s">
        <v>1</v>
      </c>
      <c r="L917" s="39"/>
      <c r="M917" s="215" t="s">
        <v>1</v>
      </c>
      <c r="N917" s="216" t="s">
        <v>40</v>
      </c>
      <c r="O917" s="71"/>
      <c r="P917" s="217">
        <f>O917*H917</f>
        <v>0</v>
      </c>
      <c r="Q917" s="217">
        <v>0</v>
      </c>
      <c r="R917" s="217">
        <f>Q917*H917</f>
        <v>0</v>
      </c>
      <c r="S917" s="217">
        <v>0</v>
      </c>
      <c r="T917" s="218">
        <f>S917*H917</f>
        <v>0</v>
      </c>
      <c r="U917" s="34"/>
      <c r="V917" s="34"/>
      <c r="W917" s="34"/>
      <c r="X917" s="34"/>
      <c r="Y917" s="34"/>
      <c r="Z917" s="34"/>
      <c r="AA917" s="34"/>
      <c r="AB917" s="34"/>
      <c r="AC917" s="34"/>
      <c r="AD917" s="34"/>
      <c r="AE917" s="34"/>
      <c r="AR917" s="219" t="s">
        <v>323</v>
      </c>
      <c r="AT917" s="219" t="s">
        <v>221</v>
      </c>
      <c r="AU917" s="219" t="s">
        <v>219</v>
      </c>
      <c r="AY917" s="17" t="s">
        <v>218</v>
      </c>
      <c r="BE917" s="220">
        <f>IF(N917="základní",J917,0)</f>
        <v>0</v>
      </c>
      <c r="BF917" s="220">
        <f>IF(N917="snížená",J917,0)</f>
        <v>0</v>
      </c>
      <c r="BG917" s="220">
        <f>IF(N917="zákl. přenesená",J917,0)</f>
        <v>0</v>
      </c>
      <c r="BH917" s="220">
        <f>IF(N917="sníž. přenesená",J917,0)</f>
        <v>0</v>
      </c>
      <c r="BI917" s="220">
        <f>IF(N917="nulová",J917,0)</f>
        <v>0</v>
      </c>
      <c r="BJ917" s="17" t="s">
        <v>82</v>
      </c>
      <c r="BK917" s="220">
        <f>ROUND(I917*H917,2)</f>
        <v>0</v>
      </c>
      <c r="BL917" s="17" t="s">
        <v>323</v>
      </c>
      <c r="BM917" s="219" t="s">
        <v>1088</v>
      </c>
    </row>
    <row r="918" spans="1:65" s="13" customFormat="1" ht="22.5">
      <c r="B918" s="221"/>
      <c r="C918" s="222"/>
      <c r="D918" s="223" t="s">
        <v>228</v>
      </c>
      <c r="E918" s="224" t="s">
        <v>1</v>
      </c>
      <c r="F918" s="225" t="s">
        <v>1051</v>
      </c>
      <c r="G918" s="222"/>
      <c r="H918" s="224" t="s">
        <v>1</v>
      </c>
      <c r="I918" s="226"/>
      <c r="J918" s="222"/>
      <c r="K918" s="222"/>
      <c r="L918" s="227"/>
      <c r="M918" s="228"/>
      <c r="N918" s="229"/>
      <c r="O918" s="229"/>
      <c r="P918" s="229"/>
      <c r="Q918" s="229"/>
      <c r="R918" s="229"/>
      <c r="S918" s="229"/>
      <c r="T918" s="230"/>
      <c r="AT918" s="231" t="s">
        <v>228</v>
      </c>
      <c r="AU918" s="231" t="s">
        <v>219</v>
      </c>
      <c r="AV918" s="13" t="s">
        <v>82</v>
      </c>
      <c r="AW918" s="13" t="s">
        <v>31</v>
      </c>
      <c r="AX918" s="13" t="s">
        <v>75</v>
      </c>
      <c r="AY918" s="231" t="s">
        <v>218</v>
      </c>
    </row>
    <row r="919" spans="1:65" s="13" customFormat="1" ht="11.25">
      <c r="B919" s="221"/>
      <c r="C919" s="222"/>
      <c r="D919" s="223" t="s">
        <v>228</v>
      </c>
      <c r="E919" s="224" t="s">
        <v>1</v>
      </c>
      <c r="F919" s="225" t="s">
        <v>230</v>
      </c>
      <c r="G919" s="222"/>
      <c r="H919" s="224" t="s">
        <v>1</v>
      </c>
      <c r="I919" s="226"/>
      <c r="J919" s="222"/>
      <c r="K919" s="222"/>
      <c r="L919" s="227"/>
      <c r="M919" s="228"/>
      <c r="N919" s="229"/>
      <c r="O919" s="229"/>
      <c r="P919" s="229"/>
      <c r="Q919" s="229"/>
      <c r="R919" s="229"/>
      <c r="S919" s="229"/>
      <c r="T919" s="230"/>
      <c r="AT919" s="231" t="s">
        <v>228</v>
      </c>
      <c r="AU919" s="231" t="s">
        <v>219</v>
      </c>
      <c r="AV919" s="13" t="s">
        <v>82</v>
      </c>
      <c r="AW919" s="13" t="s">
        <v>31</v>
      </c>
      <c r="AX919" s="13" t="s">
        <v>75</v>
      </c>
      <c r="AY919" s="231" t="s">
        <v>218</v>
      </c>
    </row>
    <row r="920" spans="1:65" s="14" customFormat="1" ht="11.25">
      <c r="B920" s="232"/>
      <c r="C920" s="233"/>
      <c r="D920" s="223" t="s">
        <v>228</v>
      </c>
      <c r="E920" s="234" t="s">
        <v>1</v>
      </c>
      <c r="F920" s="235" t="s">
        <v>1089</v>
      </c>
      <c r="G920" s="233"/>
      <c r="H920" s="236">
        <v>16.8</v>
      </c>
      <c r="I920" s="237"/>
      <c r="J920" s="233"/>
      <c r="K920" s="233"/>
      <c r="L920" s="238"/>
      <c r="M920" s="239"/>
      <c r="N920" s="240"/>
      <c r="O920" s="240"/>
      <c r="P920" s="240"/>
      <c r="Q920" s="240"/>
      <c r="R920" s="240"/>
      <c r="S920" s="240"/>
      <c r="T920" s="241"/>
      <c r="AT920" s="242" t="s">
        <v>228</v>
      </c>
      <c r="AU920" s="242" t="s">
        <v>219</v>
      </c>
      <c r="AV920" s="14" t="s">
        <v>84</v>
      </c>
      <c r="AW920" s="14" t="s">
        <v>31</v>
      </c>
      <c r="AX920" s="14" t="s">
        <v>75</v>
      </c>
      <c r="AY920" s="242" t="s">
        <v>218</v>
      </c>
    </row>
    <row r="921" spans="1:65" s="2" customFormat="1" ht="21.75" customHeight="1">
      <c r="A921" s="34"/>
      <c r="B921" s="35"/>
      <c r="C921" s="208" t="s">
        <v>1090</v>
      </c>
      <c r="D921" s="208" t="s">
        <v>221</v>
      </c>
      <c r="E921" s="209" t="s">
        <v>1091</v>
      </c>
      <c r="F921" s="210" t="s">
        <v>1092</v>
      </c>
      <c r="G921" s="211" t="s">
        <v>253</v>
      </c>
      <c r="H921" s="212">
        <v>4</v>
      </c>
      <c r="I921" s="213"/>
      <c r="J921" s="214">
        <f>ROUND(I921*H921,2)</f>
        <v>0</v>
      </c>
      <c r="K921" s="210" t="s">
        <v>1</v>
      </c>
      <c r="L921" s="39"/>
      <c r="M921" s="215" t="s">
        <v>1</v>
      </c>
      <c r="N921" s="216" t="s">
        <v>40</v>
      </c>
      <c r="O921" s="71"/>
      <c r="P921" s="217">
        <f>O921*H921</f>
        <v>0</v>
      </c>
      <c r="Q921" s="217">
        <v>0</v>
      </c>
      <c r="R921" s="217">
        <f>Q921*H921</f>
        <v>0</v>
      </c>
      <c r="S921" s="217">
        <v>0</v>
      </c>
      <c r="T921" s="218">
        <f>S921*H921</f>
        <v>0</v>
      </c>
      <c r="U921" s="34"/>
      <c r="V921" s="34"/>
      <c r="W921" s="34"/>
      <c r="X921" s="34"/>
      <c r="Y921" s="34"/>
      <c r="Z921" s="34"/>
      <c r="AA921" s="34"/>
      <c r="AB921" s="34"/>
      <c r="AC921" s="34"/>
      <c r="AD921" s="34"/>
      <c r="AE921" s="34"/>
      <c r="AR921" s="219" t="s">
        <v>323</v>
      </c>
      <c r="AT921" s="219" t="s">
        <v>221</v>
      </c>
      <c r="AU921" s="219" t="s">
        <v>219</v>
      </c>
      <c r="AY921" s="17" t="s">
        <v>218</v>
      </c>
      <c r="BE921" s="220">
        <f>IF(N921="základní",J921,0)</f>
        <v>0</v>
      </c>
      <c r="BF921" s="220">
        <f>IF(N921="snížená",J921,0)</f>
        <v>0</v>
      </c>
      <c r="BG921" s="220">
        <f>IF(N921="zákl. přenesená",J921,0)</f>
        <v>0</v>
      </c>
      <c r="BH921" s="220">
        <f>IF(N921="sníž. přenesená",J921,0)</f>
        <v>0</v>
      </c>
      <c r="BI921" s="220">
        <f>IF(N921="nulová",J921,0)</f>
        <v>0</v>
      </c>
      <c r="BJ921" s="17" t="s">
        <v>82</v>
      </c>
      <c r="BK921" s="220">
        <f>ROUND(I921*H921,2)</f>
        <v>0</v>
      </c>
      <c r="BL921" s="17" t="s">
        <v>323</v>
      </c>
      <c r="BM921" s="219" t="s">
        <v>1093</v>
      </c>
    </row>
    <row r="922" spans="1:65" s="13" customFormat="1" ht="22.5">
      <c r="B922" s="221"/>
      <c r="C922" s="222"/>
      <c r="D922" s="223" t="s">
        <v>228</v>
      </c>
      <c r="E922" s="224" t="s">
        <v>1</v>
      </c>
      <c r="F922" s="225" t="s">
        <v>1094</v>
      </c>
      <c r="G922" s="222"/>
      <c r="H922" s="224" t="s">
        <v>1</v>
      </c>
      <c r="I922" s="226"/>
      <c r="J922" s="222"/>
      <c r="K922" s="222"/>
      <c r="L922" s="227"/>
      <c r="M922" s="228"/>
      <c r="N922" s="229"/>
      <c r="O922" s="229"/>
      <c r="P922" s="229"/>
      <c r="Q922" s="229"/>
      <c r="R922" s="229"/>
      <c r="S922" s="229"/>
      <c r="T922" s="230"/>
      <c r="AT922" s="231" t="s">
        <v>228</v>
      </c>
      <c r="AU922" s="231" t="s">
        <v>219</v>
      </c>
      <c r="AV922" s="13" t="s">
        <v>82</v>
      </c>
      <c r="AW922" s="13" t="s">
        <v>31</v>
      </c>
      <c r="AX922" s="13" t="s">
        <v>75</v>
      </c>
      <c r="AY922" s="231" t="s">
        <v>218</v>
      </c>
    </row>
    <row r="923" spans="1:65" s="13" customFormat="1" ht="11.25">
      <c r="B923" s="221"/>
      <c r="C923" s="222"/>
      <c r="D923" s="223" t="s">
        <v>228</v>
      </c>
      <c r="E923" s="224" t="s">
        <v>1</v>
      </c>
      <c r="F923" s="225" t="s">
        <v>230</v>
      </c>
      <c r="G923" s="222"/>
      <c r="H923" s="224" t="s">
        <v>1</v>
      </c>
      <c r="I923" s="226"/>
      <c r="J923" s="222"/>
      <c r="K923" s="222"/>
      <c r="L923" s="227"/>
      <c r="M923" s="228"/>
      <c r="N923" s="229"/>
      <c r="O923" s="229"/>
      <c r="P923" s="229"/>
      <c r="Q923" s="229"/>
      <c r="R923" s="229"/>
      <c r="S923" s="229"/>
      <c r="T923" s="230"/>
      <c r="AT923" s="231" t="s">
        <v>228</v>
      </c>
      <c r="AU923" s="231" t="s">
        <v>219</v>
      </c>
      <c r="AV923" s="13" t="s">
        <v>82</v>
      </c>
      <c r="AW923" s="13" t="s">
        <v>31</v>
      </c>
      <c r="AX923" s="13" t="s">
        <v>75</v>
      </c>
      <c r="AY923" s="231" t="s">
        <v>218</v>
      </c>
    </row>
    <row r="924" spans="1:65" s="14" customFormat="1" ht="11.25">
      <c r="B924" s="232"/>
      <c r="C924" s="233"/>
      <c r="D924" s="223" t="s">
        <v>228</v>
      </c>
      <c r="E924" s="234" t="s">
        <v>1</v>
      </c>
      <c r="F924" s="235" t="s">
        <v>226</v>
      </c>
      <c r="G924" s="233"/>
      <c r="H924" s="236">
        <v>4</v>
      </c>
      <c r="I924" s="237"/>
      <c r="J924" s="233"/>
      <c r="K924" s="233"/>
      <c r="L924" s="238"/>
      <c r="M924" s="239"/>
      <c r="N924" s="240"/>
      <c r="O924" s="240"/>
      <c r="P924" s="240"/>
      <c r="Q924" s="240"/>
      <c r="R924" s="240"/>
      <c r="S924" s="240"/>
      <c r="T924" s="241"/>
      <c r="AT924" s="242" t="s">
        <v>228</v>
      </c>
      <c r="AU924" s="242" t="s">
        <v>219</v>
      </c>
      <c r="AV924" s="14" t="s">
        <v>84</v>
      </c>
      <c r="AW924" s="14" t="s">
        <v>31</v>
      </c>
      <c r="AX924" s="14" t="s">
        <v>75</v>
      </c>
      <c r="AY924" s="242" t="s">
        <v>218</v>
      </c>
    </row>
    <row r="925" spans="1:65" s="12" customFormat="1" ht="20.85" customHeight="1">
      <c r="B925" s="192"/>
      <c r="C925" s="193"/>
      <c r="D925" s="194" t="s">
        <v>74</v>
      </c>
      <c r="E925" s="206" t="s">
        <v>1095</v>
      </c>
      <c r="F925" s="206" t="s">
        <v>1096</v>
      </c>
      <c r="G925" s="193"/>
      <c r="H925" s="193"/>
      <c r="I925" s="196"/>
      <c r="J925" s="207">
        <f>BK925</f>
        <v>0</v>
      </c>
      <c r="K925" s="193"/>
      <c r="L925" s="198"/>
      <c r="M925" s="199"/>
      <c r="N925" s="200"/>
      <c r="O925" s="200"/>
      <c r="P925" s="201">
        <f>SUM(P926:P930)</f>
        <v>0</v>
      </c>
      <c r="Q925" s="200"/>
      <c r="R925" s="201">
        <f>SUM(R926:R930)</f>
        <v>0</v>
      </c>
      <c r="S925" s="200"/>
      <c r="T925" s="202">
        <f>SUM(T926:T930)</f>
        <v>0</v>
      </c>
      <c r="AR925" s="203" t="s">
        <v>84</v>
      </c>
      <c r="AT925" s="204" t="s">
        <v>74</v>
      </c>
      <c r="AU925" s="204" t="s">
        <v>84</v>
      </c>
      <c r="AY925" s="203" t="s">
        <v>218</v>
      </c>
      <c r="BK925" s="205">
        <f>SUM(BK926:BK930)</f>
        <v>0</v>
      </c>
    </row>
    <row r="926" spans="1:65" s="2" customFormat="1" ht="33" customHeight="1">
      <c r="A926" s="34"/>
      <c r="B926" s="35"/>
      <c r="C926" s="208" t="s">
        <v>1097</v>
      </c>
      <c r="D926" s="208" t="s">
        <v>221</v>
      </c>
      <c r="E926" s="209" t="s">
        <v>1098</v>
      </c>
      <c r="F926" s="210" t="s">
        <v>1099</v>
      </c>
      <c r="G926" s="211" t="s">
        <v>253</v>
      </c>
      <c r="H926" s="212">
        <v>1</v>
      </c>
      <c r="I926" s="213"/>
      <c r="J926" s="214">
        <f>ROUND(I926*H926,2)</f>
        <v>0</v>
      </c>
      <c r="K926" s="210" t="s">
        <v>1</v>
      </c>
      <c r="L926" s="39"/>
      <c r="M926" s="215" t="s">
        <v>1</v>
      </c>
      <c r="N926" s="216" t="s">
        <v>40</v>
      </c>
      <c r="O926" s="71"/>
      <c r="P926" s="217">
        <f>O926*H926</f>
        <v>0</v>
      </c>
      <c r="Q926" s="217">
        <v>0</v>
      </c>
      <c r="R926" s="217">
        <f>Q926*H926</f>
        <v>0</v>
      </c>
      <c r="S926" s="217">
        <v>0</v>
      </c>
      <c r="T926" s="218">
        <f>S926*H926</f>
        <v>0</v>
      </c>
      <c r="U926" s="34"/>
      <c r="V926" s="34"/>
      <c r="W926" s="34"/>
      <c r="X926" s="34"/>
      <c r="Y926" s="34"/>
      <c r="Z926" s="34"/>
      <c r="AA926" s="34"/>
      <c r="AB926" s="34"/>
      <c r="AC926" s="34"/>
      <c r="AD926" s="34"/>
      <c r="AE926" s="34"/>
      <c r="AR926" s="219" t="s">
        <v>323</v>
      </c>
      <c r="AT926" s="219" t="s">
        <v>221</v>
      </c>
      <c r="AU926" s="219" t="s">
        <v>219</v>
      </c>
      <c r="AY926" s="17" t="s">
        <v>218</v>
      </c>
      <c r="BE926" s="220">
        <f>IF(N926="základní",J926,0)</f>
        <v>0</v>
      </c>
      <c r="BF926" s="220">
        <f>IF(N926="snížená",J926,0)</f>
        <v>0</v>
      </c>
      <c r="BG926" s="220">
        <f>IF(N926="zákl. přenesená",J926,0)</f>
        <v>0</v>
      </c>
      <c r="BH926" s="220">
        <f>IF(N926="sníž. přenesená",J926,0)</f>
        <v>0</v>
      </c>
      <c r="BI926" s="220">
        <f>IF(N926="nulová",J926,0)</f>
        <v>0</v>
      </c>
      <c r="BJ926" s="17" t="s">
        <v>82</v>
      </c>
      <c r="BK926" s="220">
        <f>ROUND(I926*H926,2)</f>
        <v>0</v>
      </c>
      <c r="BL926" s="17" t="s">
        <v>323</v>
      </c>
      <c r="BM926" s="219" t="s">
        <v>1100</v>
      </c>
    </row>
    <row r="927" spans="1:65" s="13" customFormat="1" ht="22.5">
      <c r="B927" s="221"/>
      <c r="C927" s="222"/>
      <c r="D927" s="223" t="s">
        <v>228</v>
      </c>
      <c r="E927" s="224" t="s">
        <v>1</v>
      </c>
      <c r="F927" s="225" t="s">
        <v>1101</v>
      </c>
      <c r="G927" s="222"/>
      <c r="H927" s="224" t="s">
        <v>1</v>
      </c>
      <c r="I927" s="226"/>
      <c r="J927" s="222"/>
      <c r="K927" s="222"/>
      <c r="L927" s="227"/>
      <c r="M927" s="228"/>
      <c r="N927" s="229"/>
      <c r="O927" s="229"/>
      <c r="P927" s="229"/>
      <c r="Q927" s="229"/>
      <c r="R927" s="229"/>
      <c r="S927" s="229"/>
      <c r="T927" s="230"/>
      <c r="AT927" s="231" t="s">
        <v>228</v>
      </c>
      <c r="AU927" s="231" t="s">
        <v>219</v>
      </c>
      <c r="AV927" s="13" t="s">
        <v>82</v>
      </c>
      <c r="AW927" s="13" t="s">
        <v>31</v>
      </c>
      <c r="AX927" s="13" t="s">
        <v>75</v>
      </c>
      <c r="AY927" s="231" t="s">
        <v>218</v>
      </c>
    </row>
    <row r="928" spans="1:65" s="13" customFormat="1" ht="11.25">
      <c r="B928" s="221"/>
      <c r="C928" s="222"/>
      <c r="D928" s="223" t="s">
        <v>228</v>
      </c>
      <c r="E928" s="224" t="s">
        <v>1</v>
      </c>
      <c r="F928" s="225" t="s">
        <v>230</v>
      </c>
      <c r="G928" s="222"/>
      <c r="H928" s="224" t="s">
        <v>1</v>
      </c>
      <c r="I928" s="226"/>
      <c r="J928" s="222"/>
      <c r="K928" s="222"/>
      <c r="L928" s="227"/>
      <c r="M928" s="228"/>
      <c r="N928" s="229"/>
      <c r="O928" s="229"/>
      <c r="P928" s="229"/>
      <c r="Q928" s="229"/>
      <c r="R928" s="229"/>
      <c r="S928" s="229"/>
      <c r="T928" s="230"/>
      <c r="AT928" s="231" t="s">
        <v>228</v>
      </c>
      <c r="AU928" s="231" t="s">
        <v>219</v>
      </c>
      <c r="AV928" s="13" t="s">
        <v>82</v>
      </c>
      <c r="AW928" s="13" t="s">
        <v>31</v>
      </c>
      <c r="AX928" s="13" t="s">
        <v>75</v>
      </c>
      <c r="AY928" s="231" t="s">
        <v>218</v>
      </c>
    </row>
    <row r="929" spans="1:65" s="13" customFormat="1" ht="11.25">
      <c r="B929" s="221"/>
      <c r="C929" s="222"/>
      <c r="D929" s="223" t="s">
        <v>228</v>
      </c>
      <c r="E929" s="224" t="s">
        <v>1</v>
      </c>
      <c r="F929" s="225" t="s">
        <v>1102</v>
      </c>
      <c r="G929" s="222"/>
      <c r="H929" s="224" t="s">
        <v>1</v>
      </c>
      <c r="I929" s="226"/>
      <c r="J929" s="222"/>
      <c r="K929" s="222"/>
      <c r="L929" s="227"/>
      <c r="M929" s="228"/>
      <c r="N929" s="229"/>
      <c r="O929" s="229"/>
      <c r="P929" s="229"/>
      <c r="Q929" s="229"/>
      <c r="R929" s="229"/>
      <c r="S929" s="229"/>
      <c r="T929" s="230"/>
      <c r="AT929" s="231" t="s">
        <v>228</v>
      </c>
      <c r="AU929" s="231" t="s">
        <v>219</v>
      </c>
      <c r="AV929" s="13" t="s">
        <v>82</v>
      </c>
      <c r="AW929" s="13" t="s">
        <v>31</v>
      </c>
      <c r="AX929" s="13" t="s">
        <v>75</v>
      </c>
      <c r="AY929" s="231" t="s">
        <v>218</v>
      </c>
    </row>
    <row r="930" spans="1:65" s="14" customFormat="1" ht="11.25">
      <c r="B930" s="232"/>
      <c r="C930" s="233"/>
      <c r="D930" s="223" t="s">
        <v>228</v>
      </c>
      <c r="E930" s="234" t="s">
        <v>1</v>
      </c>
      <c r="F930" s="235" t="s">
        <v>82</v>
      </c>
      <c r="G930" s="233"/>
      <c r="H930" s="236">
        <v>1</v>
      </c>
      <c r="I930" s="237"/>
      <c r="J930" s="233"/>
      <c r="K930" s="233"/>
      <c r="L930" s="238"/>
      <c r="M930" s="239"/>
      <c r="N930" s="240"/>
      <c r="O930" s="240"/>
      <c r="P930" s="240"/>
      <c r="Q930" s="240"/>
      <c r="R930" s="240"/>
      <c r="S930" s="240"/>
      <c r="T930" s="241"/>
      <c r="AT930" s="242" t="s">
        <v>228</v>
      </c>
      <c r="AU930" s="242" t="s">
        <v>219</v>
      </c>
      <c r="AV930" s="14" t="s">
        <v>84</v>
      </c>
      <c r="AW930" s="14" t="s">
        <v>31</v>
      </c>
      <c r="AX930" s="14" t="s">
        <v>75</v>
      </c>
      <c r="AY930" s="242" t="s">
        <v>218</v>
      </c>
    </row>
    <row r="931" spans="1:65" s="12" customFormat="1" ht="20.85" customHeight="1">
      <c r="B931" s="192"/>
      <c r="C931" s="193"/>
      <c r="D931" s="194" t="s">
        <v>74</v>
      </c>
      <c r="E931" s="206" t="s">
        <v>1103</v>
      </c>
      <c r="F931" s="206" t="s">
        <v>1104</v>
      </c>
      <c r="G931" s="193"/>
      <c r="H931" s="193"/>
      <c r="I931" s="196"/>
      <c r="J931" s="207">
        <f>BK931</f>
        <v>0</v>
      </c>
      <c r="K931" s="193"/>
      <c r="L931" s="198"/>
      <c r="M931" s="199"/>
      <c r="N931" s="200"/>
      <c r="O931" s="200"/>
      <c r="P931" s="201">
        <f>SUM(P932:P936)</f>
        <v>0</v>
      </c>
      <c r="Q931" s="200"/>
      <c r="R931" s="201">
        <f>SUM(R932:R936)</f>
        <v>1.4999999999999999E-4</v>
      </c>
      <c r="S931" s="200"/>
      <c r="T931" s="202">
        <f>SUM(T932:T936)</f>
        <v>0</v>
      </c>
      <c r="AR931" s="203" t="s">
        <v>84</v>
      </c>
      <c r="AT931" s="204" t="s">
        <v>74</v>
      </c>
      <c r="AU931" s="204" t="s">
        <v>84</v>
      </c>
      <c r="AY931" s="203" t="s">
        <v>218</v>
      </c>
      <c r="BK931" s="205">
        <f>SUM(BK932:BK936)</f>
        <v>0</v>
      </c>
    </row>
    <row r="932" spans="1:65" s="2" customFormat="1" ht="21.75" customHeight="1">
      <c r="A932" s="34"/>
      <c r="B932" s="35"/>
      <c r="C932" s="208" t="s">
        <v>1105</v>
      </c>
      <c r="D932" s="208" t="s">
        <v>221</v>
      </c>
      <c r="E932" s="209" t="s">
        <v>1106</v>
      </c>
      <c r="F932" s="210" t="s">
        <v>1107</v>
      </c>
      <c r="G932" s="211" t="s">
        <v>253</v>
      </c>
      <c r="H932" s="212">
        <v>1</v>
      </c>
      <c r="I932" s="213"/>
      <c r="J932" s="214">
        <f>ROUND(I932*H932,2)</f>
        <v>0</v>
      </c>
      <c r="K932" s="210" t="s">
        <v>1</v>
      </c>
      <c r="L932" s="39"/>
      <c r="M932" s="215" t="s">
        <v>1</v>
      </c>
      <c r="N932" s="216" t="s">
        <v>40</v>
      </c>
      <c r="O932" s="71"/>
      <c r="P932" s="217">
        <f>O932*H932</f>
        <v>0</v>
      </c>
      <c r="Q932" s="217">
        <v>1.4999999999999999E-4</v>
      </c>
      <c r="R932" s="217">
        <f>Q932*H932</f>
        <v>1.4999999999999999E-4</v>
      </c>
      <c r="S932" s="217">
        <v>0</v>
      </c>
      <c r="T932" s="218">
        <f>S932*H932</f>
        <v>0</v>
      </c>
      <c r="U932" s="34"/>
      <c r="V932" s="34"/>
      <c r="W932" s="34"/>
      <c r="X932" s="34"/>
      <c r="Y932" s="34"/>
      <c r="Z932" s="34"/>
      <c r="AA932" s="34"/>
      <c r="AB932" s="34"/>
      <c r="AC932" s="34"/>
      <c r="AD932" s="34"/>
      <c r="AE932" s="34"/>
      <c r="AR932" s="219" t="s">
        <v>323</v>
      </c>
      <c r="AT932" s="219" t="s">
        <v>221</v>
      </c>
      <c r="AU932" s="219" t="s">
        <v>219</v>
      </c>
      <c r="AY932" s="17" t="s">
        <v>218</v>
      </c>
      <c r="BE932" s="220">
        <f>IF(N932="základní",J932,0)</f>
        <v>0</v>
      </c>
      <c r="BF932" s="220">
        <f>IF(N932="snížená",J932,0)</f>
        <v>0</v>
      </c>
      <c r="BG932" s="220">
        <f>IF(N932="zákl. přenesená",J932,0)</f>
        <v>0</v>
      </c>
      <c r="BH932" s="220">
        <f>IF(N932="sníž. přenesená",J932,0)</f>
        <v>0</v>
      </c>
      <c r="BI932" s="220">
        <f>IF(N932="nulová",J932,0)</f>
        <v>0</v>
      </c>
      <c r="BJ932" s="17" t="s">
        <v>82</v>
      </c>
      <c r="BK932" s="220">
        <f>ROUND(I932*H932,2)</f>
        <v>0</v>
      </c>
      <c r="BL932" s="17" t="s">
        <v>323</v>
      </c>
      <c r="BM932" s="219" t="s">
        <v>1108</v>
      </c>
    </row>
    <row r="933" spans="1:65" s="13" customFormat="1" ht="11.25">
      <c r="B933" s="221"/>
      <c r="C933" s="222"/>
      <c r="D933" s="223" t="s">
        <v>228</v>
      </c>
      <c r="E933" s="224" t="s">
        <v>1</v>
      </c>
      <c r="F933" s="225" t="s">
        <v>1109</v>
      </c>
      <c r="G933" s="222"/>
      <c r="H933" s="224" t="s">
        <v>1</v>
      </c>
      <c r="I933" s="226"/>
      <c r="J933" s="222"/>
      <c r="K933" s="222"/>
      <c r="L933" s="227"/>
      <c r="M933" s="228"/>
      <c r="N933" s="229"/>
      <c r="O933" s="229"/>
      <c r="P933" s="229"/>
      <c r="Q933" s="229"/>
      <c r="R933" s="229"/>
      <c r="S933" s="229"/>
      <c r="T933" s="230"/>
      <c r="AT933" s="231" t="s">
        <v>228</v>
      </c>
      <c r="AU933" s="231" t="s">
        <v>219</v>
      </c>
      <c r="AV933" s="13" t="s">
        <v>82</v>
      </c>
      <c r="AW933" s="13" t="s">
        <v>31</v>
      </c>
      <c r="AX933" s="13" t="s">
        <v>75</v>
      </c>
      <c r="AY933" s="231" t="s">
        <v>218</v>
      </c>
    </row>
    <row r="934" spans="1:65" s="13" customFormat="1" ht="11.25">
      <c r="B934" s="221"/>
      <c r="C934" s="222"/>
      <c r="D934" s="223" t="s">
        <v>228</v>
      </c>
      <c r="E934" s="224" t="s">
        <v>1</v>
      </c>
      <c r="F934" s="225" t="s">
        <v>1079</v>
      </c>
      <c r="G934" s="222"/>
      <c r="H934" s="224" t="s">
        <v>1</v>
      </c>
      <c r="I934" s="226"/>
      <c r="J934" s="222"/>
      <c r="K934" s="222"/>
      <c r="L934" s="227"/>
      <c r="M934" s="228"/>
      <c r="N934" s="229"/>
      <c r="O934" s="229"/>
      <c r="P934" s="229"/>
      <c r="Q934" s="229"/>
      <c r="R934" s="229"/>
      <c r="S934" s="229"/>
      <c r="T934" s="230"/>
      <c r="AT934" s="231" t="s">
        <v>228</v>
      </c>
      <c r="AU934" s="231" t="s">
        <v>219</v>
      </c>
      <c r="AV934" s="13" t="s">
        <v>82</v>
      </c>
      <c r="AW934" s="13" t="s">
        <v>31</v>
      </c>
      <c r="AX934" s="13" t="s">
        <v>75</v>
      </c>
      <c r="AY934" s="231" t="s">
        <v>218</v>
      </c>
    </row>
    <row r="935" spans="1:65" s="13" customFormat="1" ht="11.25">
      <c r="B935" s="221"/>
      <c r="C935" s="222"/>
      <c r="D935" s="223" t="s">
        <v>228</v>
      </c>
      <c r="E935" s="224" t="s">
        <v>1</v>
      </c>
      <c r="F935" s="225" t="s">
        <v>230</v>
      </c>
      <c r="G935" s="222"/>
      <c r="H935" s="224" t="s">
        <v>1</v>
      </c>
      <c r="I935" s="226"/>
      <c r="J935" s="222"/>
      <c r="K935" s="222"/>
      <c r="L935" s="227"/>
      <c r="M935" s="228"/>
      <c r="N935" s="229"/>
      <c r="O935" s="229"/>
      <c r="P935" s="229"/>
      <c r="Q935" s="229"/>
      <c r="R935" s="229"/>
      <c r="S935" s="229"/>
      <c r="T935" s="230"/>
      <c r="AT935" s="231" t="s">
        <v>228</v>
      </c>
      <c r="AU935" s="231" t="s">
        <v>219</v>
      </c>
      <c r="AV935" s="13" t="s">
        <v>82</v>
      </c>
      <c r="AW935" s="13" t="s">
        <v>31</v>
      </c>
      <c r="AX935" s="13" t="s">
        <v>75</v>
      </c>
      <c r="AY935" s="231" t="s">
        <v>218</v>
      </c>
    </row>
    <row r="936" spans="1:65" s="14" customFormat="1" ht="11.25">
      <c r="B936" s="232"/>
      <c r="C936" s="233"/>
      <c r="D936" s="223" t="s">
        <v>228</v>
      </c>
      <c r="E936" s="234" t="s">
        <v>1</v>
      </c>
      <c r="F936" s="235" t="s">
        <v>82</v>
      </c>
      <c r="G936" s="233"/>
      <c r="H936" s="236">
        <v>1</v>
      </c>
      <c r="I936" s="237"/>
      <c r="J936" s="233"/>
      <c r="K936" s="233"/>
      <c r="L936" s="238"/>
      <c r="M936" s="239"/>
      <c r="N936" s="240"/>
      <c r="O936" s="240"/>
      <c r="P936" s="240"/>
      <c r="Q936" s="240"/>
      <c r="R936" s="240"/>
      <c r="S936" s="240"/>
      <c r="T936" s="241"/>
      <c r="AT936" s="242" t="s">
        <v>228</v>
      </c>
      <c r="AU936" s="242" t="s">
        <v>219</v>
      </c>
      <c r="AV936" s="14" t="s">
        <v>84</v>
      </c>
      <c r="AW936" s="14" t="s">
        <v>31</v>
      </c>
      <c r="AX936" s="14" t="s">
        <v>75</v>
      </c>
      <c r="AY936" s="242" t="s">
        <v>218</v>
      </c>
    </row>
    <row r="937" spans="1:65" s="12" customFormat="1" ht="22.9" customHeight="1">
      <c r="B937" s="192"/>
      <c r="C937" s="193"/>
      <c r="D937" s="194" t="s">
        <v>74</v>
      </c>
      <c r="E937" s="206" t="s">
        <v>1110</v>
      </c>
      <c r="F937" s="206" t="s">
        <v>1111</v>
      </c>
      <c r="G937" s="193"/>
      <c r="H937" s="193"/>
      <c r="I937" s="196"/>
      <c r="J937" s="207">
        <f>BK937</f>
        <v>0</v>
      </c>
      <c r="K937" s="193"/>
      <c r="L937" s="198"/>
      <c r="M937" s="199"/>
      <c r="N937" s="200"/>
      <c r="O937" s="200"/>
      <c r="P937" s="201">
        <f>SUM(P938:P949)</f>
        <v>0</v>
      </c>
      <c r="Q937" s="200"/>
      <c r="R937" s="201">
        <f>SUM(R938:R949)</f>
        <v>0</v>
      </c>
      <c r="S937" s="200"/>
      <c r="T937" s="202">
        <f>SUM(T938:T949)</f>
        <v>0</v>
      </c>
      <c r="AR937" s="203" t="s">
        <v>84</v>
      </c>
      <c r="AT937" s="204" t="s">
        <v>74</v>
      </c>
      <c r="AU937" s="204" t="s">
        <v>82</v>
      </c>
      <c r="AY937" s="203" t="s">
        <v>218</v>
      </c>
      <c r="BK937" s="205">
        <f>SUM(BK938:BK949)</f>
        <v>0</v>
      </c>
    </row>
    <row r="938" spans="1:65" s="2" customFormat="1" ht="21.75" customHeight="1">
      <c r="A938" s="34"/>
      <c r="B938" s="35"/>
      <c r="C938" s="208" t="s">
        <v>1112</v>
      </c>
      <c r="D938" s="208" t="s">
        <v>221</v>
      </c>
      <c r="E938" s="209" t="s">
        <v>1113</v>
      </c>
      <c r="F938" s="210" t="s">
        <v>1114</v>
      </c>
      <c r="G938" s="211" t="s">
        <v>238</v>
      </c>
      <c r="H938" s="212">
        <v>7.992</v>
      </c>
      <c r="I938" s="213"/>
      <c r="J938" s="214">
        <f>ROUND(I938*H938,2)</f>
        <v>0</v>
      </c>
      <c r="K938" s="210" t="s">
        <v>225</v>
      </c>
      <c r="L938" s="39"/>
      <c r="M938" s="215" t="s">
        <v>1</v>
      </c>
      <c r="N938" s="216" t="s">
        <v>40</v>
      </c>
      <c r="O938" s="71"/>
      <c r="P938" s="217">
        <f>O938*H938</f>
        <v>0</v>
      </c>
      <c r="Q938" s="217">
        <v>0</v>
      </c>
      <c r="R938" s="217">
        <f>Q938*H938</f>
        <v>0</v>
      </c>
      <c r="S938" s="217">
        <v>0</v>
      </c>
      <c r="T938" s="218">
        <f>S938*H938</f>
        <v>0</v>
      </c>
      <c r="U938" s="34"/>
      <c r="V938" s="34"/>
      <c r="W938" s="34"/>
      <c r="X938" s="34"/>
      <c r="Y938" s="34"/>
      <c r="Z938" s="34"/>
      <c r="AA938" s="34"/>
      <c r="AB938" s="34"/>
      <c r="AC938" s="34"/>
      <c r="AD938" s="34"/>
      <c r="AE938" s="34"/>
      <c r="AR938" s="219" t="s">
        <v>323</v>
      </c>
      <c r="AT938" s="219" t="s">
        <v>221</v>
      </c>
      <c r="AU938" s="219" t="s">
        <v>84</v>
      </c>
      <c r="AY938" s="17" t="s">
        <v>218</v>
      </c>
      <c r="BE938" s="220">
        <f>IF(N938="základní",J938,0)</f>
        <v>0</v>
      </c>
      <c r="BF938" s="220">
        <f>IF(N938="snížená",J938,0)</f>
        <v>0</v>
      </c>
      <c r="BG938" s="220">
        <f>IF(N938="zákl. přenesená",J938,0)</f>
        <v>0</v>
      </c>
      <c r="BH938" s="220">
        <f>IF(N938="sníž. přenesená",J938,0)</f>
        <v>0</v>
      </c>
      <c r="BI938" s="220">
        <f>IF(N938="nulová",J938,0)</f>
        <v>0</v>
      </c>
      <c r="BJ938" s="17" t="s">
        <v>82</v>
      </c>
      <c r="BK938" s="220">
        <f>ROUND(I938*H938,2)</f>
        <v>0</v>
      </c>
      <c r="BL938" s="17" t="s">
        <v>323</v>
      </c>
      <c r="BM938" s="219" t="s">
        <v>1115</v>
      </c>
    </row>
    <row r="939" spans="1:65" s="2" customFormat="1" ht="48.75">
      <c r="A939" s="34"/>
      <c r="B939" s="35"/>
      <c r="C939" s="36"/>
      <c r="D939" s="223" t="s">
        <v>247</v>
      </c>
      <c r="E939" s="36"/>
      <c r="F939" s="243" t="s">
        <v>1116</v>
      </c>
      <c r="G939" s="36"/>
      <c r="H939" s="36"/>
      <c r="I939" s="122"/>
      <c r="J939" s="36"/>
      <c r="K939" s="36"/>
      <c r="L939" s="39"/>
      <c r="M939" s="244"/>
      <c r="N939" s="245"/>
      <c r="O939" s="71"/>
      <c r="P939" s="71"/>
      <c r="Q939" s="71"/>
      <c r="R939" s="71"/>
      <c r="S939" s="71"/>
      <c r="T939" s="72"/>
      <c r="U939" s="34"/>
      <c r="V939" s="34"/>
      <c r="W939" s="34"/>
      <c r="X939" s="34"/>
      <c r="Y939" s="34"/>
      <c r="Z939" s="34"/>
      <c r="AA939" s="34"/>
      <c r="AB939" s="34"/>
      <c r="AC939" s="34"/>
      <c r="AD939" s="34"/>
      <c r="AE939" s="34"/>
      <c r="AT939" s="17" t="s">
        <v>247</v>
      </c>
      <c r="AU939" s="17" t="s">
        <v>84</v>
      </c>
    </row>
    <row r="940" spans="1:65" s="2" customFormat="1" ht="16.5" customHeight="1">
      <c r="A940" s="34"/>
      <c r="B940" s="35"/>
      <c r="C940" s="246" t="s">
        <v>1117</v>
      </c>
      <c r="D940" s="246" t="s">
        <v>329</v>
      </c>
      <c r="E940" s="247" t="s">
        <v>1118</v>
      </c>
      <c r="F940" s="248" t="s">
        <v>1119</v>
      </c>
      <c r="G940" s="249" t="s">
        <v>238</v>
      </c>
      <c r="H940" s="250">
        <v>7.992</v>
      </c>
      <c r="I940" s="251"/>
      <c r="J940" s="252">
        <f>ROUND(I940*H940,2)</f>
        <v>0</v>
      </c>
      <c r="K940" s="248" t="s">
        <v>1</v>
      </c>
      <c r="L940" s="253"/>
      <c r="M940" s="254" t="s">
        <v>1</v>
      </c>
      <c r="N940" s="255" t="s">
        <v>40</v>
      </c>
      <c r="O940" s="71"/>
      <c r="P940" s="217">
        <f>O940*H940</f>
        <v>0</v>
      </c>
      <c r="Q940" s="217">
        <v>0</v>
      </c>
      <c r="R940" s="217">
        <f>Q940*H940</f>
        <v>0</v>
      </c>
      <c r="S940" s="217">
        <v>0</v>
      </c>
      <c r="T940" s="218">
        <f>S940*H940</f>
        <v>0</v>
      </c>
      <c r="U940" s="34"/>
      <c r="V940" s="34"/>
      <c r="W940" s="34"/>
      <c r="X940" s="34"/>
      <c r="Y940" s="34"/>
      <c r="Z940" s="34"/>
      <c r="AA940" s="34"/>
      <c r="AB940" s="34"/>
      <c r="AC940" s="34"/>
      <c r="AD940" s="34"/>
      <c r="AE940" s="34"/>
      <c r="AR940" s="219" t="s">
        <v>415</v>
      </c>
      <c r="AT940" s="219" t="s">
        <v>329</v>
      </c>
      <c r="AU940" s="219" t="s">
        <v>84</v>
      </c>
      <c r="AY940" s="17" t="s">
        <v>218</v>
      </c>
      <c r="BE940" s="220">
        <f>IF(N940="základní",J940,0)</f>
        <v>0</v>
      </c>
      <c r="BF940" s="220">
        <f>IF(N940="snížená",J940,0)</f>
        <v>0</v>
      </c>
      <c r="BG940" s="220">
        <f>IF(N940="zákl. přenesená",J940,0)</f>
        <v>0</v>
      </c>
      <c r="BH940" s="220">
        <f>IF(N940="sníž. přenesená",J940,0)</f>
        <v>0</v>
      </c>
      <c r="BI940" s="220">
        <f>IF(N940="nulová",J940,0)</f>
        <v>0</v>
      </c>
      <c r="BJ940" s="17" t="s">
        <v>82</v>
      </c>
      <c r="BK940" s="220">
        <f>ROUND(I940*H940,2)</f>
        <v>0</v>
      </c>
      <c r="BL940" s="17" t="s">
        <v>323</v>
      </c>
      <c r="BM940" s="219" t="s">
        <v>1120</v>
      </c>
    </row>
    <row r="941" spans="1:65" s="13" customFormat="1" ht="11.25">
      <c r="B941" s="221"/>
      <c r="C941" s="222"/>
      <c r="D941" s="223" t="s">
        <v>228</v>
      </c>
      <c r="E941" s="224" t="s">
        <v>1</v>
      </c>
      <c r="F941" s="225" t="s">
        <v>1121</v>
      </c>
      <c r="G941" s="222"/>
      <c r="H941" s="224" t="s">
        <v>1</v>
      </c>
      <c r="I941" s="226"/>
      <c r="J941" s="222"/>
      <c r="K941" s="222"/>
      <c r="L941" s="227"/>
      <c r="M941" s="228"/>
      <c r="N941" s="229"/>
      <c r="O941" s="229"/>
      <c r="P941" s="229"/>
      <c r="Q941" s="229"/>
      <c r="R941" s="229"/>
      <c r="S941" s="229"/>
      <c r="T941" s="230"/>
      <c r="AT941" s="231" t="s">
        <v>228</v>
      </c>
      <c r="AU941" s="231" t="s">
        <v>84</v>
      </c>
      <c r="AV941" s="13" t="s">
        <v>82</v>
      </c>
      <c r="AW941" s="13" t="s">
        <v>31</v>
      </c>
      <c r="AX941" s="13" t="s">
        <v>75</v>
      </c>
      <c r="AY941" s="231" t="s">
        <v>218</v>
      </c>
    </row>
    <row r="942" spans="1:65" s="13" customFormat="1" ht="11.25">
      <c r="B942" s="221"/>
      <c r="C942" s="222"/>
      <c r="D942" s="223" t="s">
        <v>228</v>
      </c>
      <c r="E942" s="224" t="s">
        <v>1</v>
      </c>
      <c r="F942" s="225" t="s">
        <v>230</v>
      </c>
      <c r="G942" s="222"/>
      <c r="H942" s="224" t="s">
        <v>1</v>
      </c>
      <c r="I942" s="226"/>
      <c r="J942" s="222"/>
      <c r="K942" s="222"/>
      <c r="L942" s="227"/>
      <c r="M942" s="228"/>
      <c r="N942" s="229"/>
      <c r="O942" s="229"/>
      <c r="P942" s="229"/>
      <c r="Q942" s="229"/>
      <c r="R942" s="229"/>
      <c r="S942" s="229"/>
      <c r="T942" s="230"/>
      <c r="AT942" s="231" t="s">
        <v>228</v>
      </c>
      <c r="AU942" s="231" t="s">
        <v>84</v>
      </c>
      <c r="AV942" s="13" t="s">
        <v>82</v>
      </c>
      <c r="AW942" s="13" t="s">
        <v>31</v>
      </c>
      <c r="AX942" s="13" t="s">
        <v>75</v>
      </c>
      <c r="AY942" s="231" t="s">
        <v>218</v>
      </c>
    </row>
    <row r="943" spans="1:65" s="13" customFormat="1" ht="11.25">
      <c r="B943" s="221"/>
      <c r="C943" s="222"/>
      <c r="D943" s="223" t="s">
        <v>228</v>
      </c>
      <c r="E943" s="224" t="s">
        <v>1</v>
      </c>
      <c r="F943" s="225" t="s">
        <v>1122</v>
      </c>
      <c r="G943" s="222"/>
      <c r="H943" s="224" t="s">
        <v>1</v>
      </c>
      <c r="I943" s="226"/>
      <c r="J943" s="222"/>
      <c r="K943" s="222"/>
      <c r="L943" s="227"/>
      <c r="M943" s="228"/>
      <c r="N943" s="229"/>
      <c r="O943" s="229"/>
      <c r="P943" s="229"/>
      <c r="Q943" s="229"/>
      <c r="R943" s="229"/>
      <c r="S943" s="229"/>
      <c r="T943" s="230"/>
      <c r="AT943" s="231" t="s">
        <v>228</v>
      </c>
      <c r="AU943" s="231" t="s">
        <v>84</v>
      </c>
      <c r="AV943" s="13" t="s">
        <v>82</v>
      </c>
      <c r="AW943" s="13" t="s">
        <v>31</v>
      </c>
      <c r="AX943" s="13" t="s">
        <v>75</v>
      </c>
      <c r="AY943" s="231" t="s">
        <v>218</v>
      </c>
    </row>
    <row r="944" spans="1:65" s="13" customFormat="1" ht="11.25">
      <c r="B944" s="221"/>
      <c r="C944" s="222"/>
      <c r="D944" s="223" t="s">
        <v>228</v>
      </c>
      <c r="E944" s="224" t="s">
        <v>1</v>
      </c>
      <c r="F944" s="225" t="s">
        <v>281</v>
      </c>
      <c r="G944" s="222"/>
      <c r="H944" s="224" t="s">
        <v>1</v>
      </c>
      <c r="I944" s="226"/>
      <c r="J944" s="222"/>
      <c r="K944" s="222"/>
      <c r="L944" s="227"/>
      <c r="M944" s="228"/>
      <c r="N944" s="229"/>
      <c r="O944" s="229"/>
      <c r="P944" s="229"/>
      <c r="Q944" s="229"/>
      <c r="R944" s="229"/>
      <c r="S944" s="229"/>
      <c r="T944" s="230"/>
      <c r="AT944" s="231" t="s">
        <v>228</v>
      </c>
      <c r="AU944" s="231" t="s">
        <v>84</v>
      </c>
      <c r="AV944" s="13" t="s">
        <v>82</v>
      </c>
      <c r="AW944" s="13" t="s">
        <v>31</v>
      </c>
      <c r="AX944" s="13" t="s">
        <v>75</v>
      </c>
      <c r="AY944" s="231" t="s">
        <v>218</v>
      </c>
    </row>
    <row r="945" spans="1:65" s="13" customFormat="1" ht="11.25">
      <c r="B945" s="221"/>
      <c r="C945" s="222"/>
      <c r="D945" s="223" t="s">
        <v>228</v>
      </c>
      <c r="E945" s="224" t="s">
        <v>1</v>
      </c>
      <c r="F945" s="225" t="s">
        <v>1123</v>
      </c>
      <c r="G945" s="222"/>
      <c r="H945" s="224" t="s">
        <v>1</v>
      </c>
      <c r="I945" s="226"/>
      <c r="J945" s="222"/>
      <c r="K945" s="222"/>
      <c r="L945" s="227"/>
      <c r="M945" s="228"/>
      <c r="N945" s="229"/>
      <c r="O945" s="229"/>
      <c r="P945" s="229"/>
      <c r="Q945" s="229"/>
      <c r="R945" s="229"/>
      <c r="S945" s="229"/>
      <c r="T945" s="230"/>
      <c r="AT945" s="231" t="s">
        <v>228</v>
      </c>
      <c r="AU945" s="231" t="s">
        <v>84</v>
      </c>
      <c r="AV945" s="13" t="s">
        <v>82</v>
      </c>
      <c r="AW945" s="13" t="s">
        <v>31</v>
      </c>
      <c r="AX945" s="13" t="s">
        <v>75</v>
      </c>
      <c r="AY945" s="231" t="s">
        <v>218</v>
      </c>
    </row>
    <row r="946" spans="1:65" s="13" customFormat="1" ht="11.25">
      <c r="B946" s="221"/>
      <c r="C946" s="222"/>
      <c r="D946" s="223" t="s">
        <v>228</v>
      </c>
      <c r="E946" s="224" t="s">
        <v>1</v>
      </c>
      <c r="F946" s="225" t="s">
        <v>1080</v>
      </c>
      <c r="G946" s="222"/>
      <c r="H946" s="224" t="s">
        <v>1</v>
      </c>
      <c r="I946" s="226"/>
      <c r="J946" s="222"/>
      <c r="K946" s="222"/>
      <c r="L946" s="227"/>
      <c r="M946" s="228"/>
      <c r="N946" s="229"/>
      <c r="O946" s="229"/>
      <c r="P946" s="229"/>
      <c r="Q946" s="229"/>
      <c r="R946" s="229"/>
      <c r="S946" s="229"/>
      <c r="T946" s="230"/>
      <c r="AT946" s="231" t="s">
        <v>228</v>
      </c>
      <c r="AU946" s="231" t="s">
        <v>84</v>
      </c>
      <c r="AV946" s="13" t="s">
        <v>82</v>
      </c>
      <c r="AW946" s="13" t="s">
        <v>31</v>
      </c>
      <c r="AX946" s="13" t="s">
        <v>75</v>
      </c>
      <c r="AY946" s="231" t="s">
        <v>218</v>
      </c>
    </row>
    <row r="947" spans="1:65" s="14" customFormat="1" ht="11.25">
      <c r="B947" s="232"/>
      <c r="C947" s="233"/>
      <c r="D947" s="223" t="s">
        <v>228</v>
      </c>
      <c r="E947" s="234" t="s">
        <v>1</v>
      </c>
      <c r="F947" s="235" t="s">
        <v>1124</v>
      </c>
      <c r="G947" s="233"/>
      <c r="H947" s="236">
        <v>7.992</v>
      </c>
      <c r="I947" s="237"/>
      <c r="J947" s="233"/>
      <c r="K947" s="233"/>
      <c r="L947" s="238"/>
      <c r="M947" s="239"/>
      <c r="N947" s="240"/>
      <c r="O947" s="240"/>
      <c r="P947" s="240"/>
      <c r="Q947" s="240"/>
      <c r="R947" s="240"/>
      <c r="S947" s="240"/>
      <c r="T947" s="241"/>
      <c r="AT947" s="242" t="s">
        <v>228</v>
      </c>
      <c r="AU947" s="242" t="s">
        <v>84</v>
      </c>
      <c r="AV947" s="14" t="s">
        <v>84</v>
      </c>
      <c r="AW947" s="14" t="s">
        <v>31</v>
      </c>
      <c r="AX947" s="14" t="s">
        <v>75</v>
      </c>
      <c r="AY947" s="242" t="s">
        <v>218</v>
      </c>
    </row>
    <row r="948" spans="1:65" s="2" customFormat="1" ht="21.75" customHeight="1">
      <c r="A948" s="34"/>
      <c r="B948" s="35"/>
      <c r="C948" s="208" t="s">
        <v>1125</v>
      </c>
      <c r="D948" s="208" t="s">
        <v>221</v>
      </c>
      <c r="E948" s="209" t="s">
        <v>1126</v>
      </c>
      <c r="F948" s="210" t="s">
        <v>1127</v>
      </c>
      <c r="G948" s="211" t="s">
        <v>253</v>
      </c>
      <c r="H948" s="212">
        <v>1</v>
      </c>
      <c r="I948" s="213"/>
      <c r="J948" s="214">
        <f>ROUND(I948*H948,2)</f>
        <v>0</v>
      </c>
      <c r="K948" s="210" t="s">
        <v>1</v>
      </c>
      <c r="L948" s="39"/>
      <c r="M948" s="215" t="s">
        <v>1</v>
      </c>
      <c r="N948" s="216" t="s">
        <v>40</v>
      </c>
      <c r="O948" s="71"/>
      <c r="P948" s="217">
        <f>O948*H948</f>
        <v>0</v>
      </c>
      <c r="Q948" s="217">
        <v>0</v>
      </c>
      <c r="R948" s="217">
        <f>Q948*H948</f>
        <v>0</v>
      </c>
      <c r="S948" s="217">
        <v>0</v>
      </c>
      <c r="T948" s="218">
        <f>S948*H948</f>
        <v>0</v>
      </c>
      <c r="U948" s="34"/>
      <c r="V948" s="34"/>
      <c r="W948" s="34"/>
      <c r="X948" s="34"/>
      <c r="Y948" s="34"/>
      <c r="Z948" s="34"/>
      <c r="AA948" s="34"/>
      <c r="AB948" s="34"/>
      <c r="AC948" s="34"/>
      <c r="AD948" s="34"/>
      <c r="AE948" s="34"/>
      <c r="AR948" s="219" t="s">
        <v>323</v>
      </c>
      <c r="AT948" s="219" t="s">
        <v>221</v>
      </c>
      <c r="AU948" s="219" t="s">
        <v>84</v>
      </c>
      <c r="AY948" s="17" t="s">
        <v>218</v>
      </c>
      <c r="BE948" s="220">
        <f>IF(N948="základní",J948,0)</f>
        <v>0</v>
      </c>
      <c r="BF948" s="220">
        <f>IF(N948="snížená",J948,0)</f>
        <v>0</v>
      </c>
      <c r="BG948" s="220">
        <f>IF(N948="zákl. přenesená",J948,0)</f>
        <v>0</v>
      </c>
      <c r="BH948" s="220">
        <f>IF(N948="sníž. přenesená",J948,0)</f>
        <v>0</v>
      </c>
      <c r="BI948" s="220">
        <f>IF(N948="nulová",J948,0)</f>
        <v>0</v>
      </c>
      <c r="BJ948" s="17" t="s">
        <v>82</v>
      </c>
      <c r="BK948" s="220">
        <f>ROUND(I948*H948,2)</f>
        <v>0</v>
      </c>
      <c r="BL948" s="17" t="s">
        <v>323</v>
      </c>
      <c r="BM948" s="219" t="s">
        <v>1128</v>
      </c>
    </row>
    <row r="949" spans="1:65" s="2" customFormat="1" ht="107.25">
      <c r="A949" s="34"/>
      <c r="B949" s="35"/>
      <c r="C949" s="36"/>
      <c r="D949" s="223" t="s">
        <v>247</v>
      </c>
      <c r="E949" s="36"/>
      <c r="F949" s="243" t="s">
        <v>1024</v>
      </c>
      <c r="G949" s="36"/>
      <c r="H949" s="36"/>
      <c r="I949" s="122"/>
      <c r="J949" s="36"/>
      <c r="K949" s="36"/>
      <c r="L949" s="39"/>
      <c r="M949" s="244"/>
      <c r="N949" s="245"/>
      <c r="O949" s="71"/>
      <c r="P949" s="71"/>
      <c r="Q949" s="71"/>
      <c r="R949" s="71"/>
      <c r="S949" s="71"/>
      <c r="T949" s="72"/>
      <c r="U949" s="34"/>
      <c r="V949" s="34"/>
      <c r="W949" s="34"/>
      <c r="X949" s="34"/>
      <c r="Y949" s="34"/>
      <c r="Z949" s="34"/>
      <c r="AA949" s="34"/>
      <c r="AB949" s="34"/>
      <c r="AC949" s="34"/>
      <c r="AD949" s="34"/>
      <c r="AE949" s="34"/>
      <c r="AT949" s="17" t="s">
        <v>247</v>
      </c>
      <c r="AU949" s="17" t="s">
        <v>84</v>
      </c>
    </row>
    <row r="950" spans="1:65" s="12" customFormat="1" ht="22.9" customHeight="1">
      <c r="B950" s="192"/>
      <c r="C950" s="193"/>
      <c r="D950" s="194" t="s">
        <v>74</v>
      </c>
      <c r="E950" s="206" t="s">
        <v>1129</v>
      </c>
      <c r="F950" s="206" t="s">
        <v>1130</v>
      </c>
      <c r="G950" s="193"/>
      <c r="H950" s="193"/>
      <c r="I950" s="196"/>
      <c r="J950" s="207">
        <f>BK950</f>
        <v>0</v>
      </c>
      <c r="K950" s="193"/>
      <c r="L950" s="198"/>
      <c r="M950" s="199"/>
      <c r="N950" s="200"/>
      <c r="O950" s="200"/>
      <c r="P950" s="201">
        <f>SUM(P951:P1014)</f>
        <v>0</v>
      </c>
      <c r="Q950" s="200"/>
      <c r="R950" s="201">
        <f>SUM(R951:R1014)</f>
        <v>0.19342139999999997</v>
      </c>
      <c r="S950" s="200"/>
      <c r="T950" s="202">
        <f>SUM(T951:T1014)</f>
        <v>0</v>
      </c>
      <c r="AR950" s="203" t="s">
        <v>84</v>
      </c>
      <c r="AT950" s="204" t="s">
        <v>74</v>
      </c>
      <c r="AU950" s="204" t="s">
        <v>82</v>
      </c>
      <c r="AY950" s="203" t="s">
        <v>218</v>
      </c>
      <c r="BK950" s="205">
        <f>SUM(BK951:BK1014)</f>
        <v>0</v>
      </c>
    </row>
    <row r="951" spans="1:65" s="2" customFormat="1" ht="16.5" customHeight="1">
      <c r="A951" s="34"/>
      <c r="B951" s="35"/>
      <c r="C951" s="208" t="s">
        <v>1131</v>
      </c>
      <c r="D951" s="208" t="s">
        <v>221</v>
      </c>
      <c r="E951" s="209" t="s">
        <v>1132</v>
      </c>
      <c r="F951" s="210" t="s">
        <v>1133</v>
      </c>
      <c r="G951" s="211" t="s">
        <v>245</v>
      </c>
      <c r="H951" s="212">
        <v>21.475000000000001</v>
      </c>
      <c r="I951" s="213"/>
      <c r="J951" s="214">
        <f>ROUND(I951*H951,2)</f>
        <v>0</v>
      </c>
      <c r="K951" s="210" t="s">
        <v>225</v>
      </c>
      <c r="L951" s="39"/>
      <c r="M951" s="215" t="s">
        <v>1</v>
      </c>
      <c r="N951" s="216" t="s">
        <v>40</v>
      </c>
      <c r="O951" s="71"/>
      <c r="P951" s="217">
        <f>O951*H951</f>
        <v>0</v>
      </c>
      <c r="Q951" s="217">
        <v>0</v>
      </c>
      <c r="R951" s="217">
        <f>Q951*H951</f>
        <v>0</v>
      </c>
      <c r="S951" s="217">
        <v>0</v>
      </c>
      <c r="T951" s="218">
        <f>S951*H951</f>
        <v>0</v>
      </c>
      <c r="U951" s="34"/>
      <c r="V951" s="34"/>
      <c r="W951" s="34"/>
      <c r="X951" s="34"/>
      <c r="Y951" s="34"/>
      <c r="Z951" s="34"/>
      <c r="AA951" s="34"/>
      <c r="AB951" s="34"/>
      <c r="AC951" s="34"/>
      <c r="AD951" s="34"/>
      <c r="AE951" s="34"/>
      <c r="AR951" s="219" t="s">
        <v>323</v>
      </c>
      <c r="AT951" s="219" t="s">
        <v>221</v>
      </c>
      <c r="AU951" s="219" t="s">
        <v>84</v>
      </c>
      <c r="AY951" s="17" t="s">
        <v>218</v>
      </c>
      <c r="BE951" s="220">
        <f>IF(N951="základní",J951,0)</f>
        <v>0</v>
      </c>
      <c r="BF951" s="220">
        <f>IF(N951="snížená",J951,0)</f>
        <v>0</v>
      </c>
      <c r="BG951" s="220">
        <f>IF(N951="zákl. přenesená",J951,0)</f>
        <v>0</v>
      </c>
      <c r="BH951" s="220">
        <f>IF(N951="sníž. přenesená",J951,0)</f>
        <v>0</v>
      </c>
      <c r="BI951" s="220">
        <f>IF(N951="nulová",J951,0)</f>
        <v>0</v>
      </c>
      <c r="BJ951" s="17" t="s">
        <v>82</v>
      </c>
      <c r="BK951" s="220">
        <f>ROUND(I951*H951,2)</f>
        <v>0</v>
      </c>
      <c r="BL951" s="17" t="s">
        <v>323</v>
      </c>
      <c r="BM951" s="219" t="s">
        <v>1134</v>
      </c>
    </row>
    <row r="952" spans="1:65" s="13" customFormat="1" ht="22.5">
      <c r="B952" s="221"/>
      <c r="C952" s="222"/>
      <c r="D952" s="223" t="s">
        <v>228</v>
      </c>
      <c r="E952" s="224" t="s">
        <v>1</v>
      </c>
      <c r="F952" s="225" t="s">
        <v>229</v>
      </c>
      <c r="G952" s="222"/>
      <c r="H952" s="224" t="s">
        <v>1</v>
      </c>
      <c r="I952" s="226"/>
      <c r="J952" s="222"/>
      <c r="K952" s="222"/>
      <c r="L952" s="227"/>
      <c r="M952" s="228"/>
      <c r="N952" s="229"/>
      <c r="O952" s="229"/>
      <c r="P952" s="229"/>
      <c r="Q952" s="229"/>
      <c r="R952" s="229"/>
      <c r="S952" s="229"/>
      <c r="T952" s="230"/>
      <c r="AT952" s="231" t="s">
        <v>228</v>
      </c>
      <c r="AU952" s="231" t="s">
        <v>84</v>
      </c>
      <c r="AV952" s="13" t="s">
        <v>82</v>
      </c>
      <c r="AW952" s="13" t="s">
        <v>31</v>
      </c>
      <c r="AX952" s="13" t="s">
        <v>75</v>
      </c>
      <c r="AY952" s="231" t="s">
        <v>218</v>
      </c>
    </row>
    <row r="953" spans="1:65" s="13" customFormat="1" ht="11.25">
      <c r="B953" s="221"/>
      <c r="C953" s="222"/>
      <c r="D953" s="223" t="s">
        <v>228</v>
      </c>
      <c r="E953" s="224" t="s">
        <v>1</v>
      </c>
      <c r="F953" s="225" t="s">
        <v>230</v>
      </c>
      <c r="G953" s="222"/>
      <c r="H953" s="224" t="s">
        <v>1</v>
      </c>
      <c r="I953" s="226"/>
      <c r="J953" s="222"/>
      <c r="K953" s="222"/>
      <c r="L953" s="227"/>
      <c r="M953" s="228"/>
      <c r="N953" s="229"/>
      <c r="O953" s="229"/>
      <c r="P953" s="229"/>
      <c r="Q953" s="229"/>
      <c r="R953" s="229"/>
      <c r="S953" s="229"/>
      <c r="T953" s="230"/>
      <c r="AT953" s="231" t="s">
        <v>228</v>
      </c>
      <c r="AU953" s="231" t="s">
        <v>84</v>
      </c>
      <c r="AV953" s="13" t="s">
        <v>82</v>
      </c>
      <c r="AW953" s="13" t="s">
        <v>31</v>
      </c>
      <c r="AX953" s="13" t="s">
        <v>75</v>
      </c>
      <c r="AY953" s="231" t="s">
        <v>218</v>
      </c>
    </row>
    <row r="954" spans="1:65" s="13" customFormat="1" ht="11.25">
      <c r="B954" s="221"/>
      <c r="C954" s="222"/>
      <c r="D954" s="223" t="s">
        <v>228</v>
      </c>
      <c r="E954" s="224" t="s">
        <v>1</v>
      </c>
      <c r="F954" s="225" t="s">
        <v>1135</v>
      </c>
      <c r="G954" s="222"/>
      <c r="H954" s="224" t="s">
        <v>1</v>
      </c>
      <c r="I954" s="226"/>
      <c r="J954" s="222"/>
      <c r="K954" s="222"/>
      <c r="L954" s="227"/>
      <c r="M954" s="228"/>
      <c r="N954" s="229"/>
      <c r="O954" s="229"/>
      <c r="P954" s="229"/>
      <c r="Q954" s="229"/>
      <c r="R954" s="229"/>
      <c r="S954" s="229"/>
      <c r="T954" s="230"/>
      <c r="AT954" s="231" t="s">
        <v>228</v>
      </c>
      <c r="AU954" s="231" t="s">
        <v>84</v>
      </c>
      <c r="AV954" s="13" t="s">
        <v>82</v>
      </c>
      <c r="AW954" s="13" t="s">
        <v>31</v>
      </c>
      <c r="AX954" s="13" t="s">
        <v>75</v>
      </c>
      <c r="AY954" s="231" t="s">
        <v>218</v>
      </c>
    </row>
    <row r="955" spans="1:65" s="14" customFormat="1" ht="11.25">
      <c r="B955" s="232"/>
      <c r="C955" s="233"/>
      <c r="D955" s="223" t="s">
        <v>228</v>
      </c>
      <c r="E955" s="234" t="s">
        <v>1</v>
      </c>
      <c r="F955" s="235" t="s">
        <v>1136</v>
      </c>
      <c r="G955" s="233"/>
      <c r="H955" s="236">
        <v>21.475000000000001</v>
      </c>
      <c r="I955" s="237"/>
      <c r="J955" s="233"/>
      <c r="K955" s="233"/>
      <c r="L955" s="238"/>
      <c r="M955" s="239"/>
      <c r="N955" s="240"/>
      <c r="O955" s="240"/>
      <c r="P955" s="240"/>
      <c r="Q955" s="240"/>
      <c r="R955" s="240"/>
      <c r="S955" s="240"/>
      <c r="T955" s="241"/>
      <c r="AT955" s="242" t="s">
        <v>228</v>
      </c>
      <c r="AU955" s="242" t="s">
        <v>84</v>
      </c>
      <c r="AV955" s="14" t="s">
        <v>84</v>
      </c>
      <c r="AW955" s="14" t="s">
        <v>31</v>
      </c>
      <c r="AX955" s="14" t="s">
        <v>75</v>
      </c>
      <c r="AY955" s="242" t="s">
        <v>218</v>
      </c>
    </row>
    <row r="956" spans="1:65" s="2" customFormat="1" ht="21.75" customHeight="1">
      <c r="A956" s="34"/>
      <c r="B956" s="35"/>
      <c r="C956" s="208" t="s">
        <v>1137</v>
      </c>
      <c r="D956" s="208" t="s">
        <v>221</v>
      </c>
      <c r="E956" s="209" t="s">
        <v>1138</v>
      </c>
      <c r="F956" s="210" t="s">
        <v>1139</v>
      </c>
      <c r="G956" s="211" t="s">
        <v>245</v>
      </c>
      <c r="H956" s="212">
        <v>22.86</v>
      </c>
      <c r="I956" s="213"/>
      <c r="J956" s="214">
        <f>ROUND(I956*H956,2)</f>
        <v>0</v>
      </c>
      <c r="K956" s="210" t="s">
        <v>225</v>
      </c>
      <c r="L956" s="39"/>
      <c r="M956" s="215" t="s">
        <v>1</v>
      </c>
      <c r="N956" s="216" t="s">
        <v>40</v>
      </c>
      <c r="O956" s="71"/>
      <c r="P956" s="217">
        <f>O956*H956</f>
        <v>0</v>
      </c>
      <c r="Q956" s="217">
        <v>2.0000000000000001E-4</v>
      </c>
      <c r="R956" s="217">
        <f>Q956*H956</f>
        <v>4.5719999999999997E-3</v>
      </c>
      <c r="S956" s="217">
        <v>0</v>
      </c>
      <c r="T956" s="218">
        <f>S956*H956</f>
        <v>0</v>
      </c>
      <c r="U956" s="34"/>
      <c r="V956" s="34"/>
      <c r="W956" s="34"/>
      <c r="X956" s="34"/>
      <c r="Y956" s="34"/>
      <c r="Z956" s="34"/>
      <c r="AA956" s="34"/>
      <c r="AB956" s="34"/>
      <c r="AC956" s="34"/>
      <c r="AD956" s="34"/>
      <c r="AE956" s="34"/>
      <c r="AR956" s="219" t="s">
        <v>323</v>
      </c>
      <c r="AT956" s="219" t="s">
        <v>221</v>
      </c>
      <c r="AU956" s="219" t="s">
        <v>84</v>
      </c>
      <c r="AY956" s="17" t="s">
        <v>218</v>
      </c>
      <c r="BE956" s="220">
        <f>IF(N956="základní",J956,0)</f>
        <v>0</v>
      </c>
      <c r="BF956" s="220">
        <f>IF(N956="snížená",J956,0)</f>
        <v>0</v>
      </c>
      <c r="BG956" s="220">
        <f>IF(N956="zákl. přenesená",J956,0)</f>
        <v>0</v>
      </c>
      <c r="BH956" s="220">
        <f>IF(N956="sníž. přenesená",J956,0)</f>
        <v>0</v>
      </c>
      <c r="BI956" s="220">
        <f>IF(N956="nulová",J956,0)</f>
        <v>0</v>
      </c>
      <c r="BJ956" s="17" t="s">
        <v>82</v>
      </c>
      <c r="BK956" s="220">
        <f>ROUND(I956*H956,2)</f>
        <v>0</v>
      </c>
      <c r="BL956" s="17" t="s">
        <v>323</v>
      </c>
      <c r="BM956" s="219" t="s">
        <v>1140</v>
      </c>
    </row>
    <row r="957" spans="1:65" s="13" customFormat="1" ht="22.5">
      <c r="B957" s="221"/>
      <c r="C957" s="222"/>
      <c r="D957" s="223" t="s">
        <v>228</v>
      </c>
      <c r="E957" s="224" t="s">
        <v>1</v>
      </c>
      <c r="F957" s="225" t="s">
        <v>229</v>
      </c>
      <c r="G957" s="222"/>
      <c r="H957" s="224" t="s">
        <v>1</v>
      </c>
      <c r="I957" s="226"/>
      <c r="J957" s="222"/>
      <c r="K957" s="222"/>
      <c r="L957" s="227"/>
      <c r="M957" s="228"/>
      <c r="N957" s="229"/>
      <c r="O957" s="229"/>
      <c r="P957" s="229"/>
      <c r="Q957" s="229"/>
      <c r="R957" s="229"/>
      <c r="S957" s="229"/>
      <c r="T957" s="230"/>
      <c r="AT957" s="231" t="s">
        <v>228</v>
      </c>
      <c r="AU957" s="231" t="s">
        <v>84</v>
      </c>
      <c r="AV957" s="13" t="s">
        <v>82</v>
      </c>
      <c r="AW957" s="13" t="s">
        <v>31</v>
      </c>
      <c r="AX957" s="13" t="s">
        <v>75</v>
      </c>
      <c r="AY957" s="231" t="s">
        <v>218</v>
      </c>
    </row>
    <row r="958" spans="1:65" s="13" customFormat="1" ht="11.25">
      <c r="B958" s="221"/>
      <c r="C958" s="222"/>
      <c r="D958" s="223" t="s">
        <v>228</v>
      </c>
      <c r="E958" s="224" t="s">
        <v>1</v>
      </c>
      <c r="F958" s="225" t="s">
        <v>230</v>
      </c>
      <c r="G958" s="222"/>
      <c r="H958" s="224" t="s">
        <v>1</v>
      </c>
      <c r="I958" s="226"/>
      <c r="J958" s="222"/>
      <c r="K958" s="222"/>
      <c r="L958" s="227"/>
      <c r="M958" s="228"/>
      <c r="N958" s="229"/>
      <c r="O958" s="229"/>
      <c r="P958" s="229"/>
      <c r="Q958" s="229"/>
      <c r="R958" s="229"/>
      <c r="S958" s="229"/>
      <c r="T958" s="230"/>
      <c r="AT958" s="231" t="s">
        <v>228</v>
      </c>
      <c r="AU958" s="231" t="s">
        <v>84</v>
      </c>
      <c r="AV958" s="13" t="s">
        <v>82</v>
      </c>
      <c r="AW958" s="13" t="s">
        <v>31</v>
      </c>
      <c r="AX958" s="13" t="s">
        <v>75</v>
      </c>
      <c r="AY958" s="231" t="s">
        <v>218</v>
      </c>
    </row>
    <row r="959" spans="1:65" s="13" customFormat="1" ht="11.25">
      <c r="B959" s="221"/>
      <c r="C959" s="222"/>
      <c r="D959" s="223" t="s">
        <v>228</v>
      </c>
      <c r="E959" s="224" t="s">
        <v>1</v>
      </c>
      <c r="F959" s="225" t="s">
        <v>1135</v>
      </c>
      <c r="G959" s="222"/>
      <c r="H959" s="224" t="s">
        <v>1</v>
      </c>
      <c r="I959" s="226"/>
      <c r="J959" s="222"/>
      <c r="K959" s="222"/>
      <c r="L959" s="227"/>
      <c r="M959" s="228"/>
      <c r="N959" s="229"/>
      <c r="O959" s="229"/>
      <c r="P959" s="229"/>
      <c r="Q959" s="229"/>
      <c r="R959" s="229"/>
      <c r="S959" s="229"/>
      <c r="T959" s="230"/>
      <c r="AT959" s="231" t="s">
        <v>228</v>
      </c>
      <c r="AU959" s="231" t="s">
        <v>84</v>
      </c>
      <c r="AV959" s="13" t="s">
        <v>82</v>
      </c>
      <c r="AW959" s="13" t="s">
        <v>31</v>
      </c>
      <c r="AX959" s="13" t="s">
        <v>75</v>
      </c>
      <c r="AY959" s="231" t="s">
        <v>218</v>
      </c>
    </row>
    <row r="960" spans="1:65" s="14" customFormat="1" ht="11.25">
      <c r="B960" s="232"/>
      <c r="C960" s="233"/>
      <c r="D960" s="223" t="s">
        <v>228</v>
      </c>
      <c r="E960" s="234" t="s">
        <v>1</v>
      </c>
      <c r="F960" s="235" t="s">
        <v>1136</v>
      </c>
      <c r="G960" s="233"/>
      <c r="H960" s="236">
        <v>21.475000000000001</v>
      </c>
      <c r="I960" s="237"/>
      <c r="J960" s="233"/>
      <c r="K960" s="233"/>
      <c r="L960" s="238"/>
      <c r="M960" s="239"/>
      <c r="N960" s="240"/>
      <c r="O960" s="240"/>
      <c r="P960" s="240"/>
      <c r="Q960" s="240"/>
      <c r="R960" s="240"/>
      <c r="S960" s="240"/>
      <c r="T960" s="241"/>
      <c r="AT960" s="242" t="s">
        <v>228</v>
      </c>
      <c r="AU960" s="242" t="s">
        <v>84</v>
      </c>
      <c r="AV960" s="14" t="s">
        <v>84</v>
      </c>
      <c r="AW960" s="14" t="s">
        <v>31</v>
      </c>
      <c r="AX960" s="14" t="s">
        <v>75</v>
      </c>
      <c r="AY960" s="242" t="s">
        <v>218</v>
      </c>
    </row>
    <row r="961" spans="1:65" s="13" customFormat="1" ht="11.25">
      <c r="B961" s="221"/>
      <c r="C961" s="222"/>
      <c r="D961" s="223" t="s">
        <v>228</v>
      </c>
      <c r="E961" s="224" t="s">
        <v>1</v>
      </c>
      <c r="F961" s="225" t="s">
        <v>1141</v>
      </c>
      <c r="G961" s="222"/>
      <c r="H961" s="224" t="s">
        <v>1</v>
      </c>
      <c r="I961" s="226"/>
      <c r="J961" s="222"/>
      <c r="K961" s="222"/>
      <c r="L961" s="227"/>
      <c r="M961" s="228"/>
      <c r="N961" s="229"/>
      <c r="O961" s="229"/>
      <c r="P961" s="229"/>
      <c r="Q961" s="229"/>
      <c r="R961" s="229"/>
      <c r="S961" s="229"/>
      <c r="T961" s="230"/>
      <c r="AT961" s="231" t="s">
        <v>228</v>
      </c>
      <c r="AU961" s="231" t="s">
        <v>84</v>
      </c>
      <c r="AV961" s="13" t="s">
        <v>82</v>
      </c>
      <c r="AW961" s="13" t="s">
        <v>31</v>
      </c>
      <c r="AX961" s="13" t="s">
        <v>75</v>
      </c>
      <c r="AY961" s="231" t="s">
        <v>218</v>
      </c>
    </row>
    <row r="962" spans="1:65" s="14" customFormat="1" ht="11.25">
      <c r="B962" s="232"/>
      <c r="C962" s="233"/>
      <c r="D962" s="223" t="s">
        <v>228</v>
      </c>
      <c r="E962" s="234" t="s">
        <v>1</v>
      </c>
      <c r="F962" s="235" t="s">
        <v>1142</v>
      </c>
      <c r="G962" s="233"/>
      <c r="H962" s="236">
        <v>1.385</v>
      </c>
      <c r="I962" s="237"/>
      <c r="J962" s="233"/>
      <c r="K962" s="233"/>
      <c r="L962" s="238"/>
      <c r="M962" s="239"/>
      <c r="N962" s="240"/>
      <c r="O962" s="240"/>
      <c r="P962" s="240"/>
      <c r="Q962" s="240"/>
      <c r="R962" s="240"/>
      <c r="S962" s="240"/>
      <c r="T962" s="241"/>
      <c r="AT962" s="242" t="s">
        <v>228</v>
      </c>
      <c r="AU962" s="242" t="s">
        <v>84</v>
      </c>
      <c r="AV962" s="14" t="s">
        <v>84</v>
      </c>
      <c r="AW962" s="14" t="s">
        <v>31</v>
      </c>
      <c r="AX962" s="14" t="s">
        <v>75</v>
      </c>
      <c r="AY962" s="242" t="s">
        <v>218</v>
      </c>
    </row>
    <row r="963" spans="1:65" s="2" customFormat="1" ht="21.75" customHeight="1">
      <c r="A963" s="34"/>
      <c r="B963" s="35"/>
      <c r="C963" s="208" t="s">
        <v>1143</v>
      </c>
      <c r="D963" s="208" t="s">
        <v>221</v>
      </c>
      <c r="E963" s="209" t="s">
        <v>1144</v>
      </c>
      <c r="F963" s="210" t="s">
        <v>1145</v>
      </c>
      <c r="G963" s="211" t="s">
        <v>260</v>
      </c>
      <c r="H963" s="212">
        <v>13.85</v>
      </c>
      <c r="I963" s="213"/>
      <c r="J963" s="214">
        <f>ROUND(I963*H963,2)</f>
        <v>0</v>
      </c>
      <c r="K963" s="210" t="s">
        <v>1</v>
      </c>
      <c r="L963" s="39"/>
      <c r="M963" s="215" t="s">
        <v>1</v>
      </c>
      <c r="N963" s="216" t="s">
        <v>40</v>
      </c>
      <c r="O963" s="71"/>
      <c r="P963" s="217">
        <f>O963*H963</f>
        <v>0</v>
      </c>
      <c r="Q963" s="217">
        <v>2.0000000000000001E-4</v>
      </c>
      <c r="R963" s="217">
        <f>Q963*H963</f>
        <v>2.7699999999999999E-3</v>
      </c>
      <c r="S963" s="217">
        <v>0</v>
      </c>
      <c r="T963" s="218">
        <f>S963*H963</f>
        <v>0</v>
      </c>
      <c r="U963" s="34"/>
      <c r="V963" s="34"/>
      <c r="W963" s="34"/>
      <c r="X963" s="34"/>
      <c r="Y963" s="34"/>
      <c r="Z963" s="34"/>
      <c r="AA963" s="34"/>
      <c r="AB963" s="34"/>
      <c r="AC963" s="34"/>
      <c r="AD963" s="34"/>
      <c r="AE963" s="34"/>
      <c r="AR963" s="219" t="s">
        <v>323</v>
      </c>
      <c r="AT963" s="219" t="s">
        <v>221</v>
      </c>
      <c r="AU963" s="219" t="s">
        <v>84</v>
      </c>
      <c r="AY963" s="17" t="s">
        <v>218</v>
      </c>
      <c r="BE963" s="220">
        <f>IF(N963="základní",J963,0)</f>
        <v>0</v>
      </c>
      <c r="BF963" s="220">
        <f>IF(N963="snížená",J963,0)</f>
        <v>0</v>
      </c>
      <c r="BG963" s="220">
        <f>IF(N963="zákl. přenesená",J963,0)</f>
        <v>0</v>
      </c>
      <c r="BH963" s="220">
        <f>IF(N963="sníž. přenesená",J963,0)</f>
        <v>0</v>
      </c>
      <c r="BI963" s="220">
        <f>IF(N963="nulová",J963,0)</f>
        <v>0</v>
      </c>
      <c r="BJ963" s="17" t="s">
        <v>82</v>
      </c>
      <c r="BK963" s="220">
        <f>ROUND(I963*H963,2)</f>
        <v>0</v>
      </c>
      <c r="BL963" s="17" t="s">
        <v>323</v>
      </c>
      <c r="BM963" s="219" t="s">
        <v>1146</v>
      </c>
    </row>
    <row r="964" spans="1:65" s="13" customFormat="1" ht="22.5">
      <c r="B964" s="221"/>
      <c r="C964" s="222"/>
      <c r="D964" s="223" t="s">
        <v>228</v>
      </c>
      <c r="E964" s="224" t="s">
        <v>1</v>
      </c>
      <c r="F964" s="225" t="s">
        <v>229</v>
      </c>
      <c r="G964" s="222"/>
      <c r="H964" s="224" t="s">
        <v>1</v>
      </c>
      <c r="I964" s="226"/>
      <c r="J964" s="222"/>
      <c r="K964" s="222"/>
      <c r="L964" s="227"/>
      <c r="M964" s="228"/>
      <c r="N964" s="229"/>
      <c r="O964" s="229"/>
      <c r="P964" s="229"/>
      <c r="Q964" s="229"/>
      <c r="R964" s="229"/>
      <c r="S964" s="229"/>
      <c r="T964" s="230"/>
      <c r="AT964" s="231" t="s">
        <v>228</v>
      </c>
      <c r="AU964" s="231" t="s">
        <v>84</v>
      </c>
      <c r="AV964" s="13" t="s">
        <v>82</v>
      </c>
      <c r="AW964" s="13" t="s">
        <v>31</v>
      </c>
      <c r="AX964" s="13" t="s">
        <v>75</v>
      </c>
      <c r="AY964" s="231" t="s">
        <v>218</v>
      </c>
    </row>
    <row r="965" spans="1:65" s="13" customFormat="1" ht="11.25">
      <c r="B965" s="221"/>
      <c r="C965" s="222"/>
      <c r="D965" s="223" t="s">
        <v>228</v>
      </c>
      <c r="E965" s="224" t="s">
        <v>1</v>
      </c>
      <c r="F965" s="225" t="s">
        <v>230</v>
      </c>
      <c r="G965" s="222"/>
      <c r="H965" s="224" t="s">
        <v>1</v>
      </c>
      <c r="I965" s="226"/>
      <c r="J965" s="222"/>
      <c r="K965" s="222"/>
      <c r="L965" s="227"/>
      <c r="M965" s="228"/>
      <c r="N965" s="229"/>
      <c r="O965" s="229"/>
      <c r="P965" s="229"/>
      <c r="Q965" s="229"/>
      <c r="R965" s="229"/>
      <c r="S965" s="229"/>
      <c r="T965" s="230"/>
      <c r="AT965" s="231" t="s">
        <v>228</v>
      </c>
      <c r="AU965" s="231" t="s">
        <v>84</v>
      </c>
      <c r="AV965" s="13" t="s">
        <v>82</v>
      </c>
      <c r="AW965" s="13" t="s">
        <v>31</v>
      </c>
      <c r="AX965" s="13" t="s">
        <v>75</v>
      </c>
      <c r="AY965" s="231" t="s">
        <v>218</v>
      </c>
    </row>
    <row r="966" spans="1:65" s="14" customFormat="1" ht="11.25">
      <c r="B966" s="232"/>
      <c r="C966" s="233"/>
      <c r="D966" s="223" t="s">
        <v>228</v>
      </c>
      <c r="E966" s="234" t="s">
        <v>1</v>
      </c>
      <c r="F966" s="235" t="s">
        <v>1147</v>
      </c>
      <c r="G966" s="233"/>
      <c r="H966" s="236">
        <v>13.85</v>
      </c>
      <c r="I966" s="237"/>
      <c r="J966" s="233"/>
      <c r="K966" s="233"/>
      <c r="L966" s="238"/>
      <c r="M966" s="239"/>
      <c r="N966" s="240"/>
      <c r="O966" s="240"/>
      <c r="P966" s="240"/>
      <c r="Q966" s="240"/>
      <c r="R966" s="240"/>
      <c r="S966" s="240"/>
      <c r="T966" s="241"/>
      <c r="AT966" s="242" t="s">
        <v>228</v>
      </c>
      <c r="AU966" s="242" t="s">
        <v>84</v>
      </c>
      <c r="AV966" s="14" t="s">
        <v>84</v>
      </c>
      <c r="AW966" s="14" t="s">
        <v>31</v>
      </c>
      <c r="AX966" s="14" t="s">
        <v>75</v>
      </c>
      <c r="AY966" s="242" t="s">
        <v>218</v>
      </c>
    </row>
    <row r="967" spans="1:65" s="2" customFormat="1" ht="21.75" customHeight="1">
      <c r="A967" s="34"/>
      <c r="B967" s="35"/>
      <c r="C967" s="208" t="s">
        <v>1148</v>
      </c>
      <c r="D967" s="208" t="s">
        <v>221</v>
      </c>
      <c r="E967" s="209" t="s">
        <v>1149</v>
      </c>
      <c r="F967" s="210" t="s">
        <v>1150</v>
      </c>
      <c r="G967" s="211" t="s">
        <v>245</v>
      </c>
      <c r="H967" s="212">
        <v>21.475000000000001</v>
      </c>
      <c r="I967" s="213"/>
      <c r="J967" s="214">
        <f>ROUND(I967*H967,2)</f>
        <v>0</v>
      </c>
      <c r="K967" s="210" t="s">
        <v>225</v>
      </c>
      <c r="L967" s="39"/>
      <c r="M967" s="215" t="s">
        <v>1</v>
      </c>
      <c r="N967" s="216" t="s">
        <v>40</v>
      </c>
      <c r="O967" s="71"/>
      <c r="P967" s="217">
        <f>O967*H967</f>
        <v>0</v>
      </c>
      <c r="Q967" s="217">
        <v>4.4999999999999997E-3</v>
      </c>
      <c r="R967" s="217">
        <f>Q967*H967</f>
        <v>9.6637500000000001E-2</v>
      </c>
      <c r="S967" s="217">
        <v>0</v>
      </c>
      <c r="T967" s="218">
        <f>S967*H967</f>
        <v>0</v>
      </c>
      <c r="U967" s="34"/>
      <c r="V967" s="34"/>
      <c r="W967" s="34"/>
      <c r="X967" s="34"/>
      <c r="Y967" s="34"/>
      <c r="Z967" s="34"/>
      <c r="AA967" s="34"/>
      <c r="AB967" s="34"/>
      <c r="AC967" s="34"/>
      <c r="AD967" s="34"/>
      <c r="AE967" s="34"/>
      <c r="AR967" s="219" t="s">
        <v>323</v>
      </c>
      <c r="AT967" s="219" t="s">
        <v>221</v>
      </c>
      <c r="AU967" s="219" t="s">
        <v>84</v>
      </c>
      <c r="AY967" s="17" t="s">
        <v>218</v>
      </c>
      <c r="BE967" s="220">
        <f>IF(N967="základní",J967,0)</f>
        <v>0</v>
      </c>
      <c r="BF967" s="220">
        <f>IF(N967="snížená",J967,0)</f>
        <v>0</v>
      </c>
      <c r="BG967" s="220">
        <f>IF(N967="zákl. přenesená",J967,0)</f>
        <v>0</v>
      </c>
      <c r="BH967" s="220">
        <f>IF(N967="sníž. přenesená",J967,0)</f>
        <v>0</v>
      </c>
      <c r="BI967" s="220">
        <f>IF(N967="nulová",J967,0)</f>
        <v>0</v>
      </c>
      <c r="BJ967" s="17" t="s">
        <v>82</v>
      </c>
      <c r="BK967" s="220">
        <f>ROUND(I967*H967,2)</f>
        <v>0</v>
      </c>
      <c r="BL967" s="17" t="s">
        <v>323</v>
      </c>
      <c r="BM967" s="219" t="s">
        <v>1151</v>
      </c>
    </row>
    <row r="968" spans="1:65" s="13" customFormat="1" ht="22.5">
      <c r="B968" s="221"/>
      <c r="C968" s="222"/>
      <c r="D968" s="223" t="s">
        <v>228</v>
      </c>
      <c r="E968" s="224" t="s">
        <v>1</v>
      </c>
      <c r="F968" s="225" t="s">
        <v>229</v>
      </c>
      <c r="G968" s="222"/>
      <c r="H968" s="224" t="s">
        <v>1</v>
      </c>
      <c r="I968" s="226"/>
      <c r="J968" s="222"/>
      <c r="K968" s="222"/>
      <c r="L968" s="227"/>
      <c r="M968" s="228"/>
      <c r="N968" s="229"/>
      <c r="O968" s="229"/>
      <c r="P968" s="229"/>
      <c r="Q968" s="229"/>
      <c r="R968" s="229"/>
      <c r="S968" s="229"/>
      <c r="T968" s="230"/>
      <c r="AT968" s="231" t="s">
        <v>228</v>
      </c>
      <c r="AU968" s="231" t="s">
        <v>84</v>
      </c>
      <c r="AV968" s="13" t="s">
        <v>82</v>
      </c>
      <c r="AW968" s="13" t="s">
        <v>31</v>
      </c>
      <c r="AX968" s="13" t="s">
        <v>75</v>
      </c>
      <c r="AY968" s="231" t="s">
        <v>218</v>
      </c>
    </row>
    <row r="969" spans="1:65" s="13" customFormat="1" ht="11.25">
      <c r="B969" s="221"/>
      <c r="C969" s="222"/>
      <c r="D969" s="223" t="s">
        <v>228</v>
      </c>
      <c r="E969" s="224" t="s">
        <v>1</v>
      </c>
      <c r="F969" s="225" t="s">
        <v>230</v>
      </c>
      <c r="G969" s="222"/>
      <c r="H969" s="224" t="s">
        <v>1</v>
      </c>
      <c r="I969" s="226"/>
      <c r="J969" s="222"/>
      <c r="K969" s="222"/>
      <c r="L969" s="227"/>
      <c r="M969" s="228"/>
      <c r="N969" s="229"/>
      <c r="O969" s="229"/>
      <c r="P969" s="229"/>
      <c r="Q969" s="229"/>
      <c r="R969" s="229"/>
      <c r="S969" s="229"/>
      <c r="T969" s="230"/>
      <c r="AT969" s="231" t="s">
        <v>228</v>
      </c>
      <c r="AU969" s="231" t="s">
        <v>84</v>
      </c>
      <c r="AV969" s="13" t="s">
        <v>82</v>
      </c>
      <c r="AW969" s="13" t="s">
        <v>31</v>
      </c>
      <c r="AX969" s="13" t="s">
        <v>75</v>
      </c>
      <c r="AY969" s="231" t="s">
        <v>218</v>
      </c>
    </row>
    <row r="970" spans="1:65" s="14" customFormat="1" ht="11.25">
      <c r="B970" s="232"/>
      <c r="C970" s="233"/>
      <c r="D970" s="223" t="s">
        <v>228</v>
      </c>
      <c r="E970" s="234" t="s">
        <v>1</v>
      </c>
      <c r="F970" s="235" t="s">
        <v>433</v>
      </c>
      <c r="G970" s="233"/>
      <c r="H970" s="236">
        <v>21.475000000000001</v>
      </c>
      <c r="I970" s="237"/>
      <c r="J970" s="233"/>
      <c r="K970" s="233"/>
      <c r="L970" s="238"/>
      <c r="M970" s="239"/>
      <c r="N970" s="240"/>
      <c r="O970" s="240"/>
      <c r="P970" s="240"/>
      <c r="Q970" s="240"/>
      <c r="R970" s="240"/>
      <c r="S970" s="240"/>
      <c r="T970" s="241"/>
      <c r="AT970" s="242" t="s">
        <v>228</v>
      </c>
      <c r="AU970" s="242" t="s">
        <v>84</v>
      </c>
      <c r="AV970" s="14" t="s">
        <v>84</v>
      </c>
      <c r="AW970" s="14" t="s">
        <v>31</v>
      </c>
      <c r="AX970" s="14" t="s">
        <v>75</v>
      </c>
      <c r="AY970" s="242" t="s">
        <v>218</v>
      </c>
    </row>
    <row r="971" spans="1:65" s="2" customFormat="1" ht="16.5" customHeight="1">
      <c r="A971" s="34"/>
      <c r="B971" s="35"/>
      <c r="C971" s="208" t="s">
        <v>1152</v>
      </c>
      <c r="D971" s="208" t="s">
        <v>221</v>
      </c>
      <c r="E971" s="209" t="s">
        <v>1153</v>
      </c>
      <c r="F971" s="210" t="s">
        <v>1154</v>
      </c>
      <c r="G971" s="211" t="s">
        <v>260</v>
      </c>
      <c r="H971" s="212">
        <v>13.85</v>
      </c>
      <c r="I971" s="213"/>
      <c r="J971" s="214">
        <f>ROUND(I971*H971,2)</f>
        <v>0</v>
      </c>
      <c r="K971" s="210" t="s">
        <v>225</v>
      </c>
      <c r="L971" s="39"/>
      <c r="M971" s="215" t="s">
        <v>1</v>
      </c>
      <c r="N971" s="216" t="s">
        <v>40</v>
      </c>
      <c r="O971" s="71"/>
      <c r="P971" s="217">
        <f>O971*H971</f>
        <v>0</v>
      </c>
      <c r="Q971" s="217">
        <v>3.0000000000000001E-5</v>
      </c>
      <c r="R971" s="217">
        <f>Q971*H971</f>
        <v>4.1550000000000002E-4</v>
      </c>
      <c r="S971" s="217">
        <v>0</v>
      </c>
      <c r="T971" s="218">
        <f>S971*H971</f>
        <v>0</v>
      </c>
      <c r="U971" s="34"/>
      <c r="V971" s="34"/>
      <c r="W971" s="34"/>
      <c r="X971" s="34"/>
      <c r="Y971" s="34"/>
      <c r="Z971" s="34"/>
      <c r="AA971" s="34"/>
      <c r="AB971" s="34"/>
      <c r="AC971" s="34"/>
      <c r="AD971" s="34"/>
      <c r="AE971" s="34"/>
      <c r="AR971" s="219" t="s">
        <v>323</v>
      </c>
      <c r="AT971" s="219" t="s">
        <v>221</v>
      </c>
      <c r="AU971" s="219" t="s">
        <v>84</v>
      </c>
      <c r="AY971" s="17" t="s">
        <v>218</v>
      </c>
      <c r="BE971" s="220">
        <f>IF(N971="základní",J971,0)</f>
        <v>0</v>
      </c>
      <c r="BF971" s="220">
        <f>IF(N971="snížená",J971,0)</f>
        <v>0</v>
      </c>
      <c r="BG971" s="220">
        <f>IF(N971="zákl. přenesená",J971,0)</f>
        <v>0</v>
      </c>
      <c r="BH971" s="220">
        <f>IF(N971="sníž. přenesená",J971,0)</f>
        <v>0</v>
      </c>
      <c r="BI971" s="220">
        <f>IF(N971="nulová",J971,0)</f>
        <v>0</v>
      </c>
      <c r="BJ971" s="17" t="s">
        <v>82</v>
      </c>
      <c r="BK971" s="220">
        <f>ROUND(I971*H971,2)</f>
        <v>0</v>
      </c>
      <c r="BL971" s="17" t="s">
        <v>323</v>
      </c>
      <c r="BM971" s="219" t="s">
        <v>1155</v>
      </c>
    </row>
    <row r="972" spans="1:65" s="13" customFormat="1" ht="22.5">
      <c r="B972" s="221"/>
      <c r="C972" s="222"/>
      <c r="D972" s="223" t="s">
        <v>228</v>
      </c>
      <c r="E972" s="224" t="s">
        <v>1</v>
      </c>
      <c r="F972" s="225" t="s">
        <v>229</v>
      </c>
      <c r="G972" s="222"/>
      <c r="H972" s="224" t="s">
        <v>1</v>
      </c>
      <c r="I972" s="226"/>
      <c r="J972" s="222"/>
      <c r="K972" s="222"/>
      <c r="L972" s="227"/>
      <c r="M972" s="228"/>
      <c r="N972" s="229"/>
      <c r="O972" s="229"/>
      <c r="P972" s="229"/>
      <c r="Q972" s="229"/>
      <c r="R972" s="229"/>
      <c r="S972" s="229"/>
      <c r="T972" s="230"/>
      <c r="AT972" s="231" t="s">
        <v>228</v>
      </c>
      <c r="AU972" s="231" t="s">
        <v>84</v>
      </c>
      <c r="AV972" s="13" t="s">
        <v>82</v>
      </c>
      <c r="AW972" s="13" t="s">
        <v>31</v>
      </c>
      <c r="AX972" s="13" t="s">
        <v>75</v>
      </c>
      <c r="AY972" s="231" t="s">
        <v>218</v>
      </c>
    </row>
    <row r="973" spans="1:65" s="13" customFormat="1" ht="11.25">
      <c r="B973" s="221"/>
      <c r="C973" s="222"/>
      <c r="D973" s="223" t="s">
        <v>228</v>
      </c>
      <c r="E973" s="224" t="s">
        <v>1</v>
      </c>
      <c r="F973" s="225" t="s">
        <v>230</v>
      </c>
      <c r="G973" s="222"/>
      <c r="H973" s="224" t="s">
        <v>1</v>
      </c>
      <c r="I973" s="226"/>
      <c r="J973" s="222"/>
      <c r="K973" s="222"/>
      <c r="L973" s="227"/>
      <c r="M973" s="228"/>
      <c r="N973" s="229"/>
      <c r="O973" s="229"/>
      <c r="P973" s="229"/>
      <c r="Q973" s="229"/>
      <c r="R973" s="229"/>
      <c r="S973" s="229"/>
      <c r="T973" s="230"/>
      <c r="AT973" s="231" t="s">
        <v>228</v>
      </c>
      <c r="AU973" s="231" t="s">
        <v>84</v>
      </c>
      <c r="AV973" s="13" t="s">
        <v>82</v>
      </c>
      <c r="AW973" s="13" t="s">
        <v>31</v>
      </c>
      <c r="AX973" s="13" t="s">
        <v>75</v>
      </c>
      <c r="AY973" s="231" t="s">
        <v>218</v>
      </c>
    </row>
    <row r="974" spans="1:65" s="14" customFormat="1" ht="11.25">
      <c r="B974" s="232"/>
      <c r="C974" s="233"/>
      <c r="D974" s="223" t="s">
        <v>228</v>
      </c>
      <c r="E974" s="234" t="s">
        <v>1</v>
      </c>
      <c r="F974" s="235" t="s">
        <v>1147</v>
      </c>
      <c r="G974" s="233"/>
      <c r="H974" s="236">
        <v>13.85</v>
      </c>
      <c r="I974" s="237"/>
      <c r="J974" s="233"/>
      <c r="K974" s="233"/>
      <c r="L974" s="238"/>
      <c r="M974" s="239"/>
      <c r="N974" s="240"/>
      <c r="O974" s="240"/>
      <c r="P974" s="240"/>
      <c r="Q974" s="240"/>
      <c r="R974" s="240"/>
      <c r="S974" s="240"/>
      <c r="T974" s="241"/>
      <c r="AT974" s="242" t="s">
        <v>228</v>
      </c>
      <c r="AU974" s="242" t="s">
        <v>84</v>
      </c>
      <c r="AV974" s="14" t="s">
        <v>84</v>
      </c>
      <c r="AW974" s="14" t="s">
        <v>31</v>
      </c>
      <c r="AX974" s="14" t="s">
        <v>75</v>
      </c>
      <c r="AY974" s="242" t="s">
        <v>218</v>
      </c>
    </row>
    <row r="975" spans="1:65" s="2" customFormat="1" ht="16.5" customHeight="1">
      <c r="A975" s="34"/>
      <c r="B975" s="35"/>
      <c r="C975" s="208" t="s">
        <v>1156</v>
      </c>
      <c r="D975" s="208" t="s">
        <v>221</v>
      </c>
      <c r="E975" s="209" t="s">
        <v>1157</v>
      </c>
      <c r="F975" s="210" t="s">
        <v>1158</v>
      </c>
      <c r="G975" s="211" t="s">
        <v>245</v>
      </c>
      <c r="H975" s="212">
        <v>21.475000000000001</v>
      </c>
      <c r="I975" s="213"/>
      <c r="J975" s="214">
        <f>ROUND(I975*H975,2)</f>
        <v>0</v>
      </c>
      <c r="K975" s="210" t="s">
        <v>225</v>
      </c>
      <c r="L975" s="39"/>
      <c r="M975" s="215" t="s">
        <v>1</v>
      </c>
      <c r="N975" s="216" t="s">
        <v>40</v>
      </c>
      <c r="O975" s="71"/>
      <c r="P975" s="217">
        <f>O975*H975</f>
        <v>0</v>
      </c>
      <c r="Q975" s="217">
        <v>2.9999999999999997E-4</v>
      </c>
      <c r="R975" s="217">
        <f>Q975*H975</f>
        <v>6.4424999999999994E-3</v>
      </c>
      <c r="S975" s="217">
        <v>0</v>
      </c>
      <c r="T975" s="218">
        <f>S975*H975</f>
        <v>0</v>
      </c>
      <c r="U975" s="34"/>
      <c r="V975" s="34"/>
      <c r="W975" s="34"/>
      <c r="X975" s="34"/>
      <c r="Y975" s="34"/>
      <c r="Z975" s="34"/>
      <c r="AA975" s="34"/>
      <c r="AB975" s="34"/>
      <c r="AC975" s="34"/>
      <c r="AD975" s="34"/>
      <c r="AE975" s="34"/>
      <c r="AR975" s="219" t="s">
        <v>323</v>
      </c>
      <c r="AT975" s="219" t="s">
        <v>221</v>
      </c>
      <c r="AU975" s="219" t="s">
        <v>84</v>
      </c>
      <c r="AY975" s="17" t="s">
        <v>218</v>
      </c>
      <c r="BE975" s="220">
        <f>IF(N975="základní",J975,0)</f>
        <v>0</v>
      </c>
      <c r="BF975" s="220">
        <f>IF(N975="snížená",J975,0)</f>
        <v>0</v>
      </c>
      <c r="BG975" s="220">
        <f>IF(N975="zákl. přenesená",J975,0)</f>
        <v>0</v>
      </c>
      <c r="BH975" s="220">
        <f>IF(N975="sníž. přenesená",J975,0)</f>
        <v>0</v>
      </c>
      <c r="BI975" s="220">
        <f>IF(N975="nulová",J975,0)</f>
        <v>0</v>
      </c>
      <c r="BJ975" s="17" t="s">
        <v>82</v>
      </c>
      <c r="BK975" s="220">
        <f>ROUND(I975*H975,2)</f>
        <v>0</v>
      </c>
      <c r="BL975" s="17" t="s">
        <v>323</v>
      </c>
      <c r="BM975" s="219" t="s">
        <v>1159</v>
      </c>
    </row>
    <row r="976" spans="1:65" s="13" customFormat="1" ht="22.5">
      <c r="B976" s="221"/>
      <c r="C976" s="222"/>
      <c r="D976" s="223" t="s">
        <v>228</v>
      </c>
      <c r="E976" s="224" t="s">
        <v>1</v>
      </c>
      <c r="F976" s="225" t="s">
        <v>229</v>
      </c>
      <c r="G976" s="222"/>
      <c r="H976" s="224" t="s">
        <v>1</v>
      </c>
      <c r="I976" s="226"/>
      <c r="J976" s="222"/>
      <c r="K976" s="222"/>
      <c r="L976" s="227"/>
      <c r="M976" s="228"/>
      <c r="N976" s="229"/>
      <c r="O976" s="229"/>
      <c r="P976" s="229"/>
      <c r="Q976" s="229"/>
      <c r="R976" s="229"/>
      <c r="S976" s="229"/>
      <c r="T976" s="230"/>
      <c r="AT976" s="231" t="s">
        <v>228</v>
      </c>
      <c r="AU976" s="231" t="s">
        <v>84</v>
      </c>
      <c r="AV976" s="13" t="s">
        <v>82</v>
      </c>
      <c r="AW976" s="13" t="s">
        <v>31</v>
      </c>
      <c r="AX976" s="13" t="s">
        <v>75</v>
      </c>
      <c r="AY976" s="231" t="s">
        <v>218</v>
      </c>
    </row>
    <row r="977" spans="1:65" s="13" customFormat="1" ht="11.25">
      <c r="B977" s="221"/>
      <c r="C977" s="222"/>
      <c r="D977" s="223" t="s">
        <v>228</v>
      </c>
      <c r="E977" s="224" t="s">
        <v>1</v>
      </c>
      <c r="F977" s="225" t="s">
        <v>230</v>
      </c>
      <c r="G977" s="222"/>
      <c r="H977" s="224" t="s">
        <v>1</v>
      </c>
      <c r="I977" s="226"/>
      <c r="J977" s="222"/>
      <c r="K977" s="222"/>
      <c r="L977" s="227"/>
      <c r="M977" s="228"/>
      <c r="N977" s="229"/>
      <c r="O977" s="229"/>
      <c r="P977" s="229"/>
      <c r="Q977" s="229"/>
      <c r="R977" s="229"/>
      <c r="S977" s="229"/>
      <c r="T977" s="230"/>
      <c r="AT977" s="231" t="s">
        <v>228</v>
      </c>
      <c r="AU977" s="231" t="s">
        <v>84</v>
      </c>
      <c r="AV977" s="13" t="s">
        <v>82</v>
      </c>
      <c r="AW977" s="13" t="s">
        <v>31</v>
      </c>
      <c r="AX977" s="13" t="s">
        <v>75</v>
      </c>
      <c r="AY977" s="231" t="s">
        <v>218</v>
      </c>
    </row>
    <row r="978" spans="1:65" s="14" customFormat="1" ht="11.25">
      <c r="B978" s="232"/>
      <c r="C978" s="233"/>
      <c r="D978" s="223" t="s">
        <v>228</v>
      </c>
      <c r="E978" s="234" t="s">
        <v>1</v>
      </c>
      <c r="F978" s="235" t="s">
        <v>433</v>
      </c>
      <c r="G978" s="233"/>
      <c r="H978" s="236">
        <v>21.475000000000001</v>
      </c>
      <c r="I978" s="237"/>
      <c r="J978" s="233"/>
      <c r="K978" s="233"/>
      <c r="L978" s="238"/>
      <c r="M978" s="239"/>
      <c r="N978" s="240"/>
      <c r="O978" s="240"/>
      <c r="P978" s="240"/>
      <c r="Q978" s="240"/>
      <c r="R978" s="240"/>
      <c r="S978" s="240"/>
      <c r="T978" s="241"/>
      <c r="AT978" s="242" t="s">
        <v>228</v>
      </c>
      <c r="AU978" s="242" t="s">
        <v>84</v>
      </c>
      <c r="AV978" s="14" t="s">
        <v>84</v>
      </c>
      <c r="AW978" s="14" t="s">
        <v>31</v>
      </c>
      <c r="AX978" s="14" t="s">
        <v>75</v>
      </c>
      <c r="AY978" s="242" t="s">
        <v>218</v>
      </c>
    </row>
    <row r="979" spans="1:65" s="2" customFormat="1" ht="33" customHeight="1">
      <c r="A979" s="34"/>
      <c r="B979" s="35"/>
      <c r="C979" s="246" t="s">
        <v>1160</v>
      </c>
      <c r="D979" s="246" t="s">
        <v>329</v>
      </c>
      <c r="E979" s="247" t="s">
        <v>1161</v>
      </c>
      <c r="F979" s="248" t="s">
        <v>1162</v>
      </c>
      <c r="G979" s="249" t="s">
        <v>245</v>
      </c>
      <c r="H979" s="250">
        <v>28.994</v>
      </c>
      <c r="I979" s="251"/>
      <c r="J979" s="252">
        <f>ROUND(I979*H979,2)</f>
        <v>0</v>
      </c>
      <c r="K979" s="248" t="s">
        <v>1</v>
      </c>
      <c r="L979" s="253"/>
      <c r="M979" s="254" t="s">
        <v>1</v>
      </c>
      <c r="N979" s="255" t="s">
        <v>40</v>
      </c>
      <c r="O979" s="71"/>
      <c r="P979" s="217">
        <f>O979*H979</f>
        <v>0</v>
      </c>
      <c r="Q979" s="217">
        <v>2.8E-3</v>
      </c>
      <c r="R979" s="217">
        <f>Q979*H979</f>
        <v>8.1183199999999997E-2</v>
      </c>
      <c r="S979" s="217">
        <v>0</v>
      </c>
      <c r="T979" s="218">
        <f>S979*H979</f>
        <v>0</v>
      </c>
      <c r="U979" s="34"/>
      <c r="V979" s="34"/>
      <c r="W979" s="34"/>
      <c r="X979" s="34"/>
      <c r="Y979" s="34"/>
      <c r="Z979" s="34"/>
      <c r="AA979" s="34"/>
      <c r="AB979" s="34"/>
      <c r="AC979" s="34"/>
      <c r="AD979" s="34"/>
      <c r="AE979" s="34"/>
      <c r="AR979" s="219" t="s">
        <v>415</v>
      </c>
      <c r="AT979" s="219" t="s">
        <v>329</v>
      </c>
      <c r="AU979" s="219" t="s">
        <v>84</v>
      </c>
      <c r="AY979" s="17" t="s">
        <v>218</v>
      </c>
      <c r="BE979" s="220">
        <f>IF(N979="základní",J979,0)</f>
        <v>0</v>
      </c>
      <c r="BF979" s="220">
        <f>IF(N979="snížená",J979,0)</f>
        <v>0</v>
      </c>
      <c r="BG979" s="220">
        <f>IF(N979="zákl. přenesená",J979,0)</f>
        <v>0</v>
      </c>
      <c r="BH979" s="220">
        <f>IF(N979="sníž. přenesená",J979,0)</f>
        <v>0</v>
      </c>
      <c r="BI979" s="220">
        <f>IF(N979="nulová",J979,0)</f>
        <v>0</v>
      </c>
      <c r="BJ979" s="17" t="s">
        <v>82</v>
      </c>
      <c r="BK979" s="220">
        <f>ROUND(I979*H979,2)</f>
        <v>0</v>
      </c>
      <c r="BL979" s="17" t="s">
        <v>323</v>
      </c>
      <c r="BM979" s="219" t="s">
        <v>1163</v>
      </c>
    </row>
    <row r="980" spans="1:65" s="13" customFormat="1" ht="11.25">
      <c r="B980" s="221"/>
      <c r="C980" s="222"/>
      <c r="D980" s="223" t="s">
        <v>228</v>
      </c>
      <c r="E980" s="224" t="s">
        <v>1</v>
      </c>
      <c r="F980" s="225" t="s">
        <v>1164</v>
      </c>
      <c r="G980" s="222"/>
      <c r="H980" s="224" t="s">
        <v>1</v>
      </c>
      <c r="I980" s="226"/>
      <c r="J980" s="222"/>
      <c r="K980" s="222"/>
      <c r="L980" s="227"/>
      <c r="M980" s="228"/>
      <c r="N980" s="229"/>
      <c r="O980" s="229"/>
      <c r="P980" s="229"/>
      <c r="Q980" s="229"/>
      <c r="R980" s="229"/>
      <c r="S980" s="229"/>
      <c r="T980" s="230"/>
      <c r="AT980" s="231" t="s">
        <v>228</v>
      </c>
      <c r="AU980" s="231" t="s">
        <v>84</v>
      </c>
      <c r="AV980" s="13" t="s">
        <v>82</v>
      </c>
      <c r="AW980" s="13" t="s">
        <v>31</v>
      </c>
      <c r="AX980" s="13" t="s">
        <v>75</v>
      </c>
      <c r="AY980" s="231" t="s">
        <v>218</v>
      </c>
    </row>
    <row r="981" spans="1:65" s="13" customFormat="1" ht="11.25">
      <c r="B981" s="221"/>
      <c r="C981" s="222"/>
      <c r="D981" s="223" t="s">
        <v>228</v>
      </c>
      <c r="E981" s="224" t="s">
        <v>1</v>
      </c>
      <c r="F981" s="225" t="s">
        <v>230</v>
      </c>
      <c r="G981" s="222"/>
      <c r="H981" s="224" t="s">
        <v>1</v>
      </c>
      <c r="I981" s="226"/>
      <c r="J981" s="222"/>
      <c r="K981" s="222"/>
      <c r="L981" s="227"/>
      <c r="M981" s="228"/>
      <c r="N981" s="229"/>
      <c r="O981" s="229"/>
      <c r="P981" s="229"/>
      <c r="Q981" s="229"/>
      <c r="R981" s="229"/>
      <c r="S981" s="229"/>
      <c r="T981" s="230"/>
      <c r="AT981" s="231" t="s">
        <v>228</v>
      </c>
      <c r="AU981" s="231" t="s">
        <v>84</v>
      </c>
      <c r="AV981" s="13" t="s">
        <v>82</v>
      </c>
      <c r="AW981" s="13" t="s">
        <v>31</v>
      </c>
      <c r="AX981" s="13" t="s">
        <v>75</v>
      </c>
      <c r="AY981" s="231" t="s">
        <v>218</v>
      </c>
    </row>
    <row r="982" spans="1:65" s="13" customFormat="1" ht="11.25">
      <c r="B982" s="221"/>
      <c r="C982" s="222"/>
      <c r="D982" s="223" t="s">
        <v>228</v>
      </c>
      <c r="E982" s="224" t="s">
        <v>1</v>
      </c>
      <c r="F982" s="225" t="s">
        <v>1135</v>
      </c>
      <c r="G982" s="222"/>
      <c r="H982" s="224" t="s">
        <v>1</v>
      </c>
      <c r="I982" s="226"/>
      <c r="J982" s="222"/>
      <c r="K982" s="222"/>
      <c r="L982" s="227"/>
      <c r="M982" s="228"/>
      <c r="N982" s="229"/>
      <c r="O982" s="229"/>
      <c r="P982" s="229"/>
      <c r="Q982" s="229"/>
      <c r="R982" s="229"/>
      <c r="S982" s="229"/>
      <c r="T982" s="230"/>
      <c r="AT982" s="231" t="s">
        <v>228</v>
      </c>
      <c r="AU982" s="231" t="s">
        <v>84</v>
      </c>
      <c r="AV982" s="13" t="s">
        <v>82</v>
      </c>
      <c r="AW982" s="13" t="s">
        <v>31</v>
      </c>
      <c r="AX982" s="13" t="s">
        <v>75</v>
      </c>
      <c r="AY982" s="231" t="s">
        <v>218</v>
      </c>
    </row>
    <row r="983" spans="1:65" s="14" customFormat="1" ht="11.25">
      <c r="B983" s="232"/>
      <c r="C983" s="233"/>
      <c r="D983" s="223" t="s">
        <v>228</v>
      </c>
      <c r="E983" s="234" t="s">
        <v>1</v>
      </c>
      <c r="F983" s="235" t="s">
        <v>1165</v>
      </c>
      <c r="G983" s="233"/>
      <c r="H983" s="236">
        <v>24.696000000000002</v>
      </c>
      <c r="I983" s="237"/>
      <c r="J983" s="233"/>
      <c r="K983" s="233"/>
      <c r="L983" s="238"/>
      <c r="M983" s="239"/>
      <c r="N983" s="240"/>
      <c r="O983" s="240"/>
      <c r="P983" s="240"/>
      <c r="Q983" s="240"/>
      <c r="R983" s="240"/>
      <c r="S983" s="240"/>
      <c r="T983" s="241"/>
      <c r="AT983" s="242" t="s">
        <v>228</v>
      </c>
      <c r="AU983" s="242" t="s">
        <v>84</v>
      </c>
      <c r="AV983" s="14" t="s">
        <v>84</v>
      </c>
      <c r="AW983" s="14" t="s">
        <v>31</v>
      </c>
      <c r="AX983" s="14" t="s">
        <v>75</v>
      </c>
      <c r="AY983" s="242" t="s">
        <v>218</v>
      </c>
    </row>
    <row r="984" spans="1:65" s="13" customFormat="1" ht="11.25">
      <c r="B984" s="221"/>
      <c r="C984" s="222"/>
      <c r="D984" s="223" t="s">
        <v>228</v>
      </c>
      <c r="E984" s="224" t="s">
        <v>1</v>
      </c>
      <c r="F984" s="225" t="s">
        <v>1141</v>
      </c>
      <c r="G984" s="222"/>
      <c r="H984" s="224" t="s">
        <v>1</v>
      </c>
      <c r="I984" s="226"/>
      <c r="J984" s="222"/>
      <c r="K984" s="222"/>
      <c r="L984" s="227"/>
      <c r="M984" s="228"/>
      <c r="N984" s="229"/>
      <c r="O984" s="229"/>
      <c r="P984" s="229"/>
      <c r="Q984" s="229"/>
      <c r="R984" s="229"/>
      <c r="S984" s="229"/>
      <c r="T984" s="230"/>
      <c r="AT984" s="231" t="s">
        <v>228</v>
      </c>
      <c r="AU984" s="231" t="s">
        <v>84</v>
      </c>
      <c r="AV984" s="13" t="s">
        <v>82</v>
      </c>
      <c r="AW984" s="13" t="s">
        <v>31</v>
      </c>
      <c r="AX984" s="13" t="s">
        <v>75</v>
      </c>
      <c r="AY984" s="231" t="s">
        <v>218</v>
      </c>
    </row>
    <row r="985" spans="1:65" s="14" customFormat="1" ht="11.25">
      <c r="B985" s="232"/>
      <c r="C985" s="233"/>
      <c r="D985" s="223" t="s">
        <v>228</v>
      </c>
      <c r="E985" s="234" t="s">
        <v>1</v>
      </c>
      <c r="F985" s="235" t="s">
        <v>1166</v>
      </c>
      <c r="G985" s="233"/>
      <c r="H985" s="236">
        <v>1.6619999999999999</v>
      </c>
      <c r="I985" s="237"/>
      <c r="J985" s="233"/>
      <c r="K985" s="233"/>
      <c r="L985" s="238"/>
      <c r="M985" s="239"/>
      <c r="N985" s="240"/>
      <c r="O985" s="240"/>
      <c r="P985" s="240"/>
      <c r="Q985" s="240"/>
      <c r="R985" s="240"/>
      <c r="S985" s="240"/>
      <c r="T985" s="241"/>
      <c r="AT985" s="242" t="s">
        <v>228</v>
      </c>
      <c r="AU985" s="242" t="s">
        <v>84</v>
      </c>
      <c r="AV985" s="14" t="s">
        <v>84</v>
      </c>
      <c r="AW985" s="14" t="s">
        <v>31</v>
      </c>
      <c r="AX985" s="14" t="s">
        <v>75</v>
      </c>
      <c r="AY985" s="242" t="s">
        <v>218</v>
      </c>
    </row>
    <row r="986" spans="1:65" s="14" customFormat="1" ht="11.25">
      <c r="B986" s="232"/>
      <c r="C986" s="233"/>
      <c r="D986" s="223" t="s">
        <v>228</v>
      </c>
      <c r="E986" s="233"/>
      <c r="F986" s="235" t="s">
        <v>1167</v>
      </c>
      <c r="G986" s="233"/>
      <c r="H986" s="236">
        <v>28.994</v>
      </c>
      <c r="I986" s="237"/>
      <c r="J986" s="233"/>
      <c r="K986" s="233"/>
      <c r="L986" s="238"/>
      <c r="M986" s="239"/>
      <c r="N986" s="240"/>
      <c r="O986" s="240"/>
      <c r="P986" s="240"/>
      <c r="Q986" s="240"/>
      <c r="R986" s="240"/>
      <c r="S986" s="240"/>
      <c r="T986" s="241"/>
      <c r="AT986" s="242" t="s">
        <v>228</v>
      </c>
      <c r="AU986" s="242" t="s">
        <v>84</v>
      </c>
      <c r="AV986" s="14" t="s">
        <v>84</v>
      </c>
      <c r="AW986" s="14" t="s">
        <v>4</v>
      </c>
      <c r="AX986" s="14" t="s">
        <v>82</v>
      </c>
      <c r="AY986" s="242" t="s">
        <v>218</v>
      </c>
    </row>
    <row r="987" spans="1:65" s="2" customFormat="1" ht="21.75" customHeight="1">
      <c r="A987" s="34"/>
      <c r="B987" s="35"/>
      <c r="C987" s="208" t="s">
        <v>1168</v>
      </c>
      <c r="D987" s="208" t="s">
        <v>221</v>
      </c>
      <c r="E987" s="209" t="s">
        <v>1169</v>
      </c>
      <c r="F987" s="210" t="s">
        <v>1170</v>
      </c>
      <c r="G987" s="211" t="s">
        <v>260</v>
      </c>
      <c r="H987" s="212">
        <v>35.744999999999997</v>
      </c>
      <c r="I987" s="213"/>
      <c r="J987" s="214">
        <f>ROUND(I987*H987,2)</f>
        <v>0</v>
      </c>
      <c r="K987" s="210" t="s">
        <v>225</v>
      </c>
      <c r="L987" s="39"/>
      <c r="M987" s="215" t="s">
        <v>1</v>
      </c>
      <c r="N987" s="216" t="s">
        <v>40</v>
      </c>
      <c r="O987" s="71"/>
      <c r="P987" s="217">
        <f>O987*H987</f>
        <v>0</v>
      </c>
      <c r="Q987" s="217">
        <v>2.0000000000000002E-5</v>
      </c>
      <c r="R987" s="217">
        <f>Q987*H987</f>
        <v>7.1489999999999998E-4</v>
      </c>
      <c r="S987" s="217">
        <v>0</v>
      </c>
      <c r="T987" s="218">
        <f>S987*H987</f>
        <v>0</v>
      </c>
      <c r="U987" s="34"/>
      <c r="V987" s="34"/>
      <c r="W987" s="34"/>
      <c r="X987" s="34"/>
      <c r="Y987" s="34"/>
      <c r="Z987" s="34"/>
      <c r="AA987" s="34"/>
      <c r="AB987" s="34"/>
      <c r="AC987" s="34"/>
      <c r="AD987" s="34"/>
      <c r="AE987" s="34"/>
      <c r="AR987" s="219" t="s">
        <v>323</v>
      </c>
      <c r="AT987" s="219" t="s">
        <v>221</v>
      </c>
      <c r="AU987" s="219" t="s">
        <v>84</v>
      </c>
      <c r="AY987" s="17" t="s">
        <v>218</v>
      </c>
      <c r="BE987" s="220">
        <f>IF(N987="základní",J987,0)</f>
        <v>0</v>
      </c>
      <c r="BF987" s="220">
        <f>IF(N987="snížená",J987,0)</f>
        <v>0</v>
      </c>
      <c r="BG987" s="220">
        <f>IF(N987="zákl. přenesená",J987,0)</f>
        <v>0</v>
      </c>
      <c r="BH987" s="220">
        <f>IF(N987="sníž. přenesená",J987,0)</f>
        <v>0</v>
      </c>
      <c r="BI987" s="220">
        <f>IF(N987="nulová",J987,0)</f>
        <v>0</v>
      </c>
      <c r="BJ987" s="17" t="s">
        <v>82</v>
      </c>
      <c r="BK987" s="220">
        <f>ROUND(I987*H987,2)</f>
        <v>0</v>
      </c>
      <c r="BL987" s="17" t="s">
        <v>323</v>
      </c>
      <c r="BM987" s="219" t="s">
        <v>1171</v>
      </c>
    </row>
    <row r="988" spans="1:65" s="13" customFormat="1" ht="22.5">
      <c r="B988" s="221"/>
      <c r="C988" s="222"/>
      <c r="D988" s="223" t="s">
        <v>228</v>
      </c>
      <c r="E988" s="224" t="s">
        <v>1</v>
      </c>
      <c r="F988" s="225" t="s">
        <v>229</v>
      </c>
      <c r="G988" s="222"/>
      <c r="H988" s="224" t="s">
        <v>1</v>
      </c>
      <c r="I988" s="226"/>
      <c r="J988" s="222"/>
      <c r="K988" s="222"/>
      <c r="L988" s="227"/>
      <c r="M988" s="228"/>
      <c r="N988" s="229"/>
      <c r="O988" s="229"/>
      <c r="P988" s="229"/>
      <c r="Q988" s="229"/>
      <c r="R988" s="229"/>
      <c r="S988" s="229"/>
      <c r="T988" s="230"/>
      <c r="AT988" s="231" t="s">
        <v>228</v>
      </c>
      <c r="AU988" s="231" t="s">
        <v>84</v>
      </c>
      <c r="AV988" s="13" t="s">
        <v>82</v>
      </c>
      <c r="AW988" s="13" t="s">
        <v>31</v>
      </c>
      <c r="AX988" s="13" t="s">
        <v>75</v>
      </c>
      <c r="AY988" s="231" t="s">
        <v>218</v>
      </c>
    </row>
    <row r="989" spans="1:65" s="13" customFormat="1" ht="11.25">
      <c r="B989" s="221"/>
      <c r="C989" s="222"/>
      <c r="D989" s="223" t="s">
        <v>228</v>
      </c>
      <c r="E989" s="224" t="s">
        <v>1</v>
      </c>
      <c r="F989" s="225" t="s">
        <v>230</v>
      </c>
      <c r="G989" s="222"/>
      <c r="H989" s="224" t="s">
        <v>1</v>
      </c>
      <c r="I989" s="226"/>
      <c r="J989" s="222"/>
      <c r="K989" s="222"/>
      <c r="L989" s="227"/>
      <c r="M989" s="228"/>
      <c r="N989" s="229"/>
      <c r="O989" s="229"/>
      <c r="P989" s="229"/>
      <c r="Q989" s="229"/>
      <c r="R989" s="229"/>
      <c r="S989" s="229"/>
      <c r="T989" s="230"/>
      <c r="AT989" s="231" t="s">
        <v>228</v>
      </c>
      <c r="AU989" s="231" t="s">
        <v>84</v>
      </c>
      <c r="AV989" s="13" t="s">
        <v>82</v>
      </c>
      <c r="AW989" s="13" t="s">
        <v>31</v>
      </c>
      <c r="AX989" s="13" t="s">
        <v>75</v>
      </c>
      <c r="AY989" s="231" t="s">
        <v>218</v>
      </c>
    </row>
    <row r="990" spans="1:65" s="13" customFormat="1" ht="11.25">
      <c r="B990" s="221"/>
      <c r="C990" s="222"/>
      <c r="D990" s="223" t="s">
        <v>228</v>
      </c>
      <c r="E990" s="224" t="s">
        <v>1</v>
      </c>
      <c r="F990" s="225" t="s">
        <v>1135</v>
      </c>
      <c r="G990" s="222"/>
      <c r="H990" s="224" t="s">
        <v>1</v>
      </c>
      <c r="I990" s="226"/>
      <c r="J990" s="222"/>
      <c r="K990" s="222"/>
      <c r="L990" s="227"/>
      <c r="M990" s="228"/>
      <c r="N990" s="229"/>
      <c r="O990" s="229"/>
      <c r="P990" s="229"/>
      <c r="Q990" s="229"/>
      <c r="R990" s="229"/>
      <c r="S990" s="229"/>
      <c r="T990" s="230"/>
      <c r="AT990" s="231" t="s">
        <v>228</v>
      </c>
      <c r="AU990" s="231" t="s">
        <v>84</v>
      </c>
      <c r="AV990" s="13" t="s">
        <v>82</v>
      </c>
      <c r="AW990" s="13" t="s">
        <v>31</v>
      </c>
      <c r="AX990" s="13" t="s">
        <v>75</v>
      </c>
      <c r="AY990" s="231" t="s">
        <v>218</v>
      </c>
    </row>
    <row r="991" spans="1:65" s="14" customFormat="1" ht="11.25">
      <c r="B991" s="232"/>
      <c r="C991" s="233"/>
      <c r="D991" s="223" t="s">
        <v>228</v>
      </c>
      <c r="E991" s="234" t="s">
        <v>1</v>
      </c>
      <c r="F991" s="235" t="s">
        <v>1172</v>
      </c>
      <c r="G991" s="233"/>
      <c r="H991" s="236">
        <v>34.36</v>
      </c>
      <c r="I991" s="237"/>
      <c r="J991" s="233"/>
      <c r="K991" s="233"/>
      <c r="L991" s="238"/>
      <c r="M991" s="239"/>
      <c r="N991" s="240"/>
      <c r="O991" s="240"/>
      <c r="P991" s="240"/>
      <c r="Q991" s="240"/>
      <c r="R991" s="240"/>
      <c r="S991" s="240"/>
      <c r="T991" s="241"/>
      <c r="AT991" s="242" t="s">
        <v>228</v>
      </c>
      <c r="AU991" s="242" t="s">
        <v>84</v>
      </c>
      <c r="AV991" s="14" t="s">
        <v>84</v>
      </c>
      <c r="AW991" s="14" t="s">
        <v>31</v>
      </c>
      <c r="AX991" s="14" t="s">
        <v>75</v>
      </c>
      <c r="AY991" s="242" t="s">
        <v>218</v>
      </c>
    </row>
    <row r="992" spans="1:65" s="13" customFormat="1" ht="11.25">
      <c r="B992" s="221"/>
      <c r="C992" s="222"/>
      <c r="D992" s="223" t="s">
        <v>228</v>
      </c>
      <c r="E992" s="224" t="s">
        <v>1</v>
      </c>
      <c r="F992" s="225" t="s">
        <v>1141</v>
      </c>
      <c r="G992" s="222"/>
      <c r="H992" s="224" t="s">
        <v>1</v>
      </c>
      <c r="I992" s="226"/>
      <c r="J992" s="222"/>
      <c r="K992" s="222"/>
      <c r="L992" s="227"/>
      <c r="M992" s="228"/>
      <c r="N992" s="229"/>
      <c r="O992" s="229"/>
      <c r="P992" s="229"/>
      <c r="Q992" s="229"/>
      <c r="R992" s="229"/>
      <c r="S992" s="229"/>
      <c r="T992" s="230"/>
      <c r="AT992" s="231" t="s">
        <v>228</v>
      </c>
      <c r="AU992" s="231" t="s">
        <v>84</v>
      </c>
      <c r="AV992" s="13" t="s">
        <v>82</v>
      </c>
      <c r="AW992" s="13" t="s">
        <v>31</v>
      </c>
      <c r="AX992" s="13" t="s">
        <v>75</v>
      </c>
      <c r="AY992" s="231" t="s">
        <v>218</v>
      </c>
    </row>
    <row r="993" spans="1:65" s="14" customFormat="1" ht="11.25">
      <c r="B993" s="232"/>
      <c r="C993" s="233"/>
      <c r="D993" s="223" t="s">
        <v>228</v>
      </c>
      <c r="E993" s="234" t="s">
        <v>1</v>
      </c>
      <c r="F993" s="235" t="s">
        <v>1142</v>
      </c>
      <c r="G993" s="233"/>
      <c r="H993" s="236">
        <v>1.385</v>
      </c>
      <c r="I993" s="237"/>
      <c r="J993" s="233"/>
      <c r="K993" s="233"/>
      <c r="L993" s="238"/>
      <c r="M993" s="239"/>
      <c r="N993" s="240"/>
      <c r="O993" s="240"/>
      <c r="P993" s="240"/>
      <c r="Q993" s="240"/>
      <c r="R993" s="240"/>
      <c r="S993" s="240"/>
      <c r="T993" s="241"/>
      <c r="AT993" s="242" t="s">
        <v>228</v>
      </c>
      <c r="AU993" s="242" t="s">
        <v>84</v>
      </c>
      <c r="AV993" s="14" t="s">
        <v>84</v>
      </c>
      <c r="AW993" s="14" t="s">
        <v>31</v>
      </c>
      <c r="AX993" s="14" t="s">
        <v>75</v>
      </c>
      <c r="AY993" s="242" t="s">
        <v>218</v>
      </c>
    </row>
    <row r="994" spans="1:65" s="2" customFormat="1" ht="21.75" customHeight="1">
      <c r="A994" s="34"/>
      <c r="B994" s="35"/>
      <c r="C994" s="208" t="s">
        <v>1173</v>
      </c>
      <c r="D994" s="208" t="s">
        <v>221</v>
      </c>
      <c r="E994" s="209" t="s">
        <v>1174</v>
      </c>
      <c r="F994" s="210" t="s">
        <v>1175</v>
      </c>
      <c r="G994" s="211" t="s">
        <v>260</v>
      </c>
      <c r="H994" s="212">
        <v>22.86</v>
      </c>
      <c r="I994" s="213"/>
      <c r="J994" s="214">
        <f>ROUND(I994*H994,2)</f>
        <v>0</v>
      </c>
      <c r="K994" s="210" t="s">
        <v>1</v>
      </c>
      <c r="L994" s="39"/>
      <c r="M994" s="215" t="s">
        <v>1</v>
      </c>
      <c r="N994" s="216" t="s">
        <v>40</v>
      </c>
      <c r="O994" s="71"/>
      <c r="P994" s="217">
        <f>O994*H994</f>
        <v>0</v>
      </c>
      <c r="Q994" s="217">
        <v>0</v>
      </c>
      <c r="R994" s="217">
        <f>Q994*H994</f>
        <v>0</v>
      </c>
      <c r="S994" s="217">
        <v>0</v>
      </c>
      <c r="T994" s="218">
        <f>S994*H994</f>
        <v>0</v>
      </c>
      <c r="U994" s="34"/>
      <c r="V994" s="34"/>
      <c r="W994" s="34"/>
      <c r="X994" s="34"/>
      <c r="Y994" s="34"/>
      <c r="Z994" s="34"/>
      <c r="AA994" s="34"/>
      <c r="AB994" s="34"/>
      <c r="AC994" s="34"/>
      <c r="AD994" s="34"/>
      <c r="AE994" s="34"/>
      <c r="AR994" s="219" t="s">
        <v>323</v>
      </c>
      <c r="AT994" s="219" t="s">
        <v>221</v>
      </c>
      <c r="AU994" s="219" t="s">
        <v>84</v>
      </c>
      <c r="AY994" s="17" t="s">
        <v>218</v>
      </c>
      <c r="BE994" s="220">
        <f>IF(N994="základní",J994,0)</f>
        <v>0</v>
      </c>
      <c r="BF994" s="220">
        <f>IF(N994="snížená",J994,0)</f>
        <v>0</v>
      </c>
      <c r="BG994" s="220">
        <f>IF(N994="zákl. přenesená",J994,0)</f>
        <v>0</v>
      </c>
      <c r="BH994" s="220">
        <f>IF(N994="sníž. přenesená",J994,0)</f>
        <v>0</v>
      </c>
      <c r="BI994" s="220">
        <f>IF(N994="nulová",J994,0)</f>
        <v>0</v>
      </c>
      <c r="BJ994" s="17" t="s">
        <v>82</v>
      </c>
      <c r="BK994" s="220">
        <f>ROUND(I994*H994,2)</f>
        <v>0</v>
      </c>
      <c r="BL994" s="17" t="s">
        <v>323</v>
      </c>
      <c r="BM994" s="219" t="s">
        <v>1176</v>
      </c>
    </row>
    <row r="995" spans="1:65" s="13" customFormat="1" ht="11.25">
      <c r="B995" s="221"/>
      <c r="C995" s="222"/>
      <c r="D995" s="223" t="s">
        <v>228</v>
      </c>
      <c r="E995" s="224" t="s">
        <v>1</v>
      </c>
      <c r="F995" s="225" t="s">
        <v>1135</v>
      </c>
      <c r="G995" s="222"/>
      <c r="H995" s="224" t="s">
        <v>1</v>
      </c>
      <c r="I995" s="226"/>
      <c r="J995" s="222"/>
      <c r="K995" s="222"/>
      <c r="L995" s="227"/>
      <c r="M995" s="228"/>
      <c r="N995" s="229"/>
      <c r="O995" s="229"/>
      <c r="P995" s="229"/>
      <c r="Q995" s="229"/>
      <c r="R995" s="229"/>
      <c r="S995" s="229"/>
      <c r="T995" s="230"/>
      <c r="AT995" s="231" t="s">
        <v>228</v>
      </c>
      <c r="AU995" s="231" t="s">
        <v>84</v>
      </c>
      <c r="AV995" s="13" t="s">
        <v>82</v>
      </c>
      <c r="AW995" s="13" t="s">
        <v>31</v>
      </c>
      <c r="AX995" s="13" t="s">
        <v>75</v>
      </c>
      <c r="AY995" s="231" t="s">
        <v>218</v>
      </c>
    </row>
    <row r="996" spans="1:65" s="14" customFormat="1" ht="11.25">
      <c r="B996" s="232"/>
      <c r="C996" s="233"/>
      <c r="D996" s="223" t="s">
        <v>228</v>
      </c>
      <c r="E996" s="234" t="s">
        <v>1</v>
      </c>
      <c r="F996" s="235" t="s">
        <v>1136</v>
      </c>
      <c r="G996" s="233"/>
      <c r="H996" s="236">
        <v>21.475000000000001</v>
      </c>
      <c r="I996" s="237"/>
      <c r="J996" s="233"/>
      <c r="K996" s="233"/>
      <c r="L996" s="238"/>
      <c r="M996" s="239"/>
      <c r="N996" s="240"/>
      <c r="O996" s="240"/>
      <c r="P996" s="240"/>
      <c r="Q996" s="240"/>
      <c r="R996" s="240"/>
      <c r="S996" s="240"/>
      <c r="T996" s="241"/>
      <c r="AT996" s="242" t="s">
        <v>228</v>
      </c>
      <c r="AU996" s="242" t="s">
        <v>84</v>
      </c>
      <c r="AV996" s="14" t="s">
        <v>84</v>
      </c>
      <c r="AW996" s="14" t="s">
        <v>31</v>
      </c>
      <c r="AX996" s="14" t="s">
        <v>75</v>
      </c>
      <c r="AY996" s="242" t="s">
        <v>218</v>
      </c>
    </row>
    <row r="997" spans="1:65" s="13" customFormat="1" ht="11.25">
      <c r="B997" s="221"/>
      <c r="C997" s="222"/>
      <c r="D997" s="223" t="s">
        <v>228</v>
      </c>
      <c r="E997" s="224" t="s">
        <v>1</v>
      </c>
      <c r="F997" s="225" t="s">
        <v>1141</v>
      </c>
      <c r="G997" s="222"/>
      <c r="H997" s="224" t="s">
        <v>1</v>
      </c>
      <c r="I997" s="226"/>
      <c r="J997" s="222"/>
      <c r="K997" s="222"/>
      <c r="L997" s="227"/>
      <c r="M997" s="228"/>
      <c r="N997" s="229"/>
      <c r="O997" s="229"/>
      <c r="P997" s="229"/>
      <c r="Q997" s="229"/>
      <c r="R997" s="229"/>
      <c r="S997" s="229"/>
      <c r="T997" s="230"/>
      <c r="AT997" s="231" t="s">
        <v>228</v>
      </c>
      <c r="AU997" s="231" t="s">
        <v>84</v>
      </c>
      <c r="AV997" s="13" t="s">
        <v>82</v>
      </c>
      <c r="AW997" s="13" t="s">
        <v>31</v>
      </c>
      <c r="AX997" s="13" t="s">
        <v>75</v>
      </c>
      <c r="AY997" s="231" t="s">
        <v>218</v>
      </c>
    </row>
    <row r="998" spans="1:65" s="14" customFormat="1" ht="11.25">
      <c r="B998" s="232"/>
      <c r="C998" s="233"/>
      <c r="D998" s="223" t="s">
        <v>228</v>
      </c>
      <c r="E998" s="234" t="s">
        <v>1</v>
      </c>
      <c r="F998" s="235" t="s">
        <v>1142</v>
      </c>
      <c r="G998" s="233"/>
      <c r="H998" s="236">
        <v>1.385</v>
      </c>
      <c r="I998" s="237"/>
      <c r="J998" s="233"/>
      <c r="K998" s="233"/>
      <c r="L998" s="238"/>
      <c r="M998" s="239"/>
      <c r="N998" s="240"/>
      <c r="O998" s="240"/>
      <c r="P998" s="240"/>
      <c r="Q998" s="240"/>
      <c r="R998" s="240"/>
      <c r="S998" s="240"/>
      <c r="T998" s="241"/>
      <c r="AT998" s="242" t="s">
        <v>228</v>
      </c>
      <c r="AU998" s="242" t="s">
        <v>84</v>
      </c>
      <c r="AV998" s="14" t="s">
        <v>84</v>
      </c>
      <c r="AW998" s="14" t="s">
        <v>31</v>
      </c>
      <c r="AX998" s="14" t="s">
        <v>75</v>
      </c>
      <c r="AY998" s="242" t="s">
        <v>218</v>
      </c>
    </row>
    <row r="999" spans="1:65" s="2" customFormat="1" ht="21.75" customHeight="1">
      <c r="A999" s="34"/>
      <c r="B999" s="35"/>
      <c r="C999" s="208" t="s">
        <v>1177</v>
      </c>
      <c r="D999" s="208" t="s">
        <v>221</v>
      </c>
      <c r="E999" s="209" t="s">
        <v>1178</v>
      </c>
      <c r="F999" s="210" t="s">
        <v>1179</v>
      </c>
      <c r="G999" s="211" t="s">
        <v>245</v>
      </c>
      <c r="H999" s="212">
        <v>22.86</v>
      </c>
      <c r="I999" s="213"/>
      <c r="J999" s="214">
        <f>ROUND(I999*H999,2)</f>
        <v>0</v>
      </c>
      <c r="K999" s="210" t="s">
        <v>225</v>
      </c>
      <c r="L999" s="39"/>
      <c r="M999" s="215" t="s">
        <v>1</v>
      </c>
      <c r="N999" s="216" t="s">
        <v>40</v>
      </c>
      <c r="O999" s="71"/>
      <c r="P999" s="217">
        <f>O999*H999</f>
        <v>0</v>
      </c>
      <c r="Q999" s="217">
        <v>0</v>
      </c>
      <c r="R999" s="217">
        <f>Q999*H999</f>
        <v>0</v>
      </c>
      <c r="S999" s="217">
        <v>0</v>
      </c>
      <c r="T999" s="218">
        <f>S999*H999</f>
        <v>0</v>
      </c>
      <c r="U999" s="34"/>
      <c r="V999" s="34"/>
      <c r="W999" s="34"/>
      <c r="X999" s="34"/>
      <c r="Y999" s="34"/>
      <c r="Z999" s="34"/>
      <c r="AA999" s="34"/>
      <c r="AB999" s="34"/>
      <c r="AC999" s="34"/>
      <c r="AD999" s="34"/>
      <c r="AE999" s="34"/>
      <c r="AR999" s="219" t="s">
        <v>323</v>
      </c>
      <c r="AT999" s="219" t="s">
        <v>221</v>
      </c>
      <c r="AU999" s="219" t="s">
        <v>84</v>
      </c>
      <c r="AY999" s="17" t="s">
        <v>218</v>
      </c>
      <c r="BE999" s="220">
        <f>IF(N999="základní",J999,0)</f>
        <v>0</v>
      </c>
      <c r="BF999" s="220">
        <f>IF(N999="snížená",J999,0)</f>
        <v>0</v>
      </c>
      <c r="BG999" s="220">
        <f>IF(N999="zákl. přenesená",J999,0)</f>
        <v>0</v>
      </c>
      <c r="BH999" s="220">
        <f>IF(N999="sníž. přenesená",J999,0)</f>
        <v>0</v>
      </c>
      <c r="BI999" s="220">
        <f>IF(N999="nulová",J999,0)</f>
        <v>0</v>
      </c>
      <c r="BJ999" s="17" t="s">
        <v>82</v>
      </c>
      <c r="BK999" s="220">
        <f>ROUND(I999*H999,2)</f>
        <v>0</v>
      </c>
      <c r="BL999" s="17" t="s">
        <v>323</v>
      </c>
      <c r="BM999" s="219" t="s">
        <v>1180</v>
      </c>
    </row>
    <row r="1000" spans="1:65" s="13" customFormat="1" ht="22.5">
      <c r="B1000" s="221"/>
      <c r="C1000" s="222"/>
      <c r="D1000" s="223" t="s">
        <v>228</v>
      </c>
      <c r="E1000" s="224" t="s">
        <v>1</v>
      </c>
      <c r="F1000" s="225" t="s">
        <v>229</v>
      </c>
      <c r="G1000" s="222"/>
      <c r="H1000" s="224" t="s">
        <v>1</v>
      </c>
      <c r="I1000" s="226"/>
      <c r="J1000" s="222"/>
      <c r="K1000" s="222"/>
      <c r="L1000" s="227"/>
      <c r="M1000" s="228"/>
      <c r="N1000" s="229"/>
      <c r="O1000" s="229"/>
      <c r="P1000" s="229"/>
      <c r="Q1000" s="229"/>
      <c r="R1000" s="229"/>
      <c r="S1000" s="229"/>
      <c r="T1000" s="230"/>
      <c r="AT1000" s="231" t="s">
        <v>228</v>
      </c>
      <c r="AU1000" s="231" t="s">
        <v>84</v>
      </c>
      <c r="AV1000" s="13" t="s">
        <v>82</v>
      </c>
      <c r="AW1000" s="13" t="s">
        <v>31</v>
      </c>
      <c r="AX1000" s="13" t="s">
        <v>75</v>
      </c>
      <c r="AY1000" s="231" t="s">
        <v>218</v>
      </c>
    </row>
    <row r="1001" spans="1:65" s="13" customFormat="1" ht="11.25">
      <c r="B1001" s="221"/>
      <c r="C1001" s="222"/>
      <c r="D1001" s="223" t="s">
        <v>228</v>
      </c>
      <c r="E1001" s="224" t="s">
        <v>1</v>
      </c>
      <c r="F1001" s="225" t="s">
        <v>230</v>
      </c>
      <c r="G1001" s="222"/>
      <c r="H1001" s="224" t="s">
        <v>1</v>
      </c>
      <c r="I1001" s="226"/>
      <c r="J1001" s="222"/>
      <c r="K1001" s="222"/>
      <c r="L1001" s="227"/>
      <c r="M1001" s="228"/>
      <c r="N1001" s="229"/>
      <c r="O1001" s="229"/>
      <c r="P1001" s="229"/>
      <c r="Q1001" s="229"/>
      <c r="R1001" s="229"/>
      <c r="S1001" s="229"/>
      <c r="T1001" s="230"/>
      <c r="AT1001" s="231" t="s">
        <v>228</v>
      </c>
      <c r="AU1001" s="231" t="s">
        <v>84</v>
      </c>
      <c r="AV1001" s="13" t="s">
        <v>82</v>
      </c>
      <c r="AW1001" s="13" t="s">
        <v>31</v>
      </c>
      <c r="AX1001" s="13" t="s">
        <v>75</v>
      </c>
      <c r="AY1001" s="231" t="s">
        <v>218</v>
      </c>
    </row>
    <row r="1002" spans="1:65" s="13" customFormat="1" ht="11.25">
      <c r="B1002" s="221"/>
      <c r="C1002" s="222"/>
      <c r="D1002" s="223" t="s">
        <v>228</v>
      </c>
      <c r="E1002" s="224" t="s">
        <v>1</v>
      </c>
      <c r="F1002" s="225" t="s">
        <v>1135</v>
      </c>
      <c r="G1002" s="222"/>
      <c r="H1002" s="224" t="s">
        <v>1</v>
      </c>
      <c r="I1002" s="226"/>
      <c r="J1002" s="222"/>
      <c r="K1002" s="222"/>
      <c r="L1002" s="227"/>
      <c r="M1002" s="228"/>
      <c r="N1002" s="229"/>
      <c r="O1002" s="229"/>
      <c r="P1002" s="229"/>
      <c r="Q1002" s="229"/>
      <c r="R1002" s="229"/>
      <c r="S1002" s="229"/>
      <c r="T1002" s="230"/>
      <c r="AT1002" s="231" t="s">
        <v>228</v>
      </c>
      <c r="AU1002" s="231" t="s">
        <v>84</v>
      </c>
      <c r="AV1002" s="13" t="s">
        <v>82</v>
      </c>
      <c r="AW1002" s="13" t="s">
        <v>31</v>
      </c>
      <c r="AX1002" s="13" t="s">
        <v>75</v>
      </c>
      <c r="AY1002" s="231" t="s">
        <v>218</v>
      </c>
    </row>
    <row r="1003" spans="1:65" s="14" customFormat="1" ht="11.25">
      <c r="B1003" s="232"/>
      <c r="C1003" s="233"/>
      <c r="D1003" s="223" t="s">
        <v>228</v>
      </c>
      <c r="E1003" s="234" t="s">
        <v>1</v>
      </c>
      <c r="F1003" s="235" t="s">
        <v>1136</v>
      </c>
      <c r="G1003" s="233"/>
      <c r="H1003" s="236">
        <v>21.475000000000001</v>
      </c>
      <c r="I1003" s="237"/>
      <c r="J1003" s="233"/>
      <c r="K1003" s="233"/>
      <c r="L1003" s="238"/>
      <c r="M1003" s="239"/>
      <c r="N1003" s="240"/>
      <c r="O1003" s="240"/>
      <c r="P1003" s="240"/>
      <c r="Q1003" s="240"/>
      <c r="R1003" s="240"/>
      <c r="S1003" s="240"/>
      <c r="T1003" s="241"/>
      <c r="AT1003" s="242" t="s">
        <v>228</v>
      </c>
      <c r="AU1003" s="242" t="s">
        <v>84</v>
      </c>
      <c r="AV1003" s="14" t="s">
        <v>84</v>
      </c>
      <c r="AW1003" s="14" t="s">
        <v>31</v>
      </c>
      <c r="AX1003" s="14" t="s">
        <v>75</v>
      </c>
      <c r="AY1003" s="242" t="s">
        <v>218</v>
      </c>
    </row>
    <row r="1004" spans="1:65" s="13" customFormat="1" ht="11.25">
      <c r="B1004" s="221"/>
      <c r="C1004" s="222"/>
      <c r="D1004" s="223" t="s">
        <v>228</v>
      </c>
      <c r="E1004" s="224" t="s">
        <v>1</v>
      </c>
      <c r="F1004" s="225" t="s">
        <v>1141</v>
      </c>
      <c r="G1004" s="222"/>
      <c r="H1004" s="224" t="s">
        <v>1</v>
      </c>
      <c r="I1004" s="226"/>
      <c r="J1004" s="222"/>
      <c r="K1004" s="222"/>
      <c r="L1004" s="227"/>
      <c r="M1004" s="228"/>
      <c r="N1004" s="229"/>
      <c r="O1004" s="229"/>
      <c r="P1004" s="229"/>
      <c r="Q1004" s="229"/>
      <c r="R1004" s="229"/>
      <c r="S1004" s="229"/>
      <c r="T1004" s="230"/>
      <c r="AT1004" s="231" t="s">
        <v>228</v>
      </c>
      <c r="AU1004" s="231" t="s">
        <v>84</v>
      </c>
      <c r="AV1004" s="13" t="s">
        <v>82</v>
      </c>
      <c r="AW1004" s="13" t="s">
        <v>31</v>
      </c>
      <c r="AX1004" s="13" t="s">
        <v>75</v>
      </c>
      <c r="AY1004" s="231" t="s">
        <v>218</v>
      </c>
    </row>
    <row r="1005" spans="1:65" s="14" customFormat="1" ht="11.25">
      <c r="B1005" s="232"/>
      <c r="C1005" s="233"/>
      <c r="D1005" s="223" t="s">
        <v>228</v>
      </c>
      <c r="E1005" s="234" t="s">
        <v>1</v>
      </c>
      <c r="F1005" s="235" t="s">
        <v>1142</v>
      </c>
      <c r="G1005" s="233"/>
      <c r="H1005" s="236">
        <v>1.385</v>
      </c>
      <c r="I1005" s="237"/>
      <c r="J1005" s="233"/>
      <c r="K1005" s="233"/>
      <c r="L1005" s="238"/>
      <c r="M1005" s="239"/>
      <c r="N1005" s="240"/>
      <c r="O1005" s="240"/>
      <c r="P1005" s="240"/>
      <c r="Q1005" s="240"/>
      <c r="R1005" s="240"/>
      <c r="S1005" s="240"/>
      <c r="T1005" s="241"/>
      <c r="AT1005" s="242" t="s">
        <v>228</v>
      </c>
      <c r="AU1005" s="242" t="s">
        <v>84</v>
      </c>
      <c r="AV1005" s="14" t="s">
        <v>84</v>
      </c>
      <c r="AW1005" s="14" t="s">
        <v>31</v>
      </c>
      <c r="AX1005" s="14" t="s">
        <v>75</v>
      </c>
      <c r="AY1005" s="242" t="s">
        <v>218</v>
      </c>
    </row>
    <row r="1006" spans="1:65" s="2" customFormat="1" ht="16.5" customHeight="1">
      <c r="A1006" s="34"/>
      <c r="B1006" s="35"/>
      <c r="C1006" s="208" t="s">
        <v>1181</v>
      </c>
      <c r="D1006" s="208" t="s">
        <v>221</v>
      </c>
      <c r="E1006" s="209" t="s">
        <v>1182</v>
      </c>
      <c r="F1006" s="210" t="s">
        <v>1183</v>
      </c>
      <c r="G1006" s="211" t="s">
        <v>245</v>
      </c>
      <c r="H1006" s="212">
        <v>22.86</v>
      </c>
      <c r="I1006" s="213"/>
      <c r="J1006" s="214">
        <f>ROUND(I1006*H1006,2)</f>
        <v>0</v>
      </c>
      <c r="K1006" s="210" t="s">
        <v>225</v>
      </c>
      <c r="L1006" s="39"/>
      <c r="M1006" s="215" t="s">
        <v>1</v>
      </c>
      <c r="N1006" s="216" t="s">
        <v>40</v>
      </c>
      <c r="O1006" s="71"/>
      <c r="P1006" s="217">
        <f>O1006*H1006</f>
        <v>0</v>
      </c>
      <c r="Q1006" s="217">
        <v>3.0000000000000001E-5</v>
      </c>
      <c r="R1006" s="217">
        <f>Q1006*H1006</f>
        <v>6.8579999999999997E-4</v>
      </c>
      <c r="S1006" s="217">
        <v>0</v>
      </c>
      <c r="T1006" s="218">
        <f>S1006*H1006</f>
        <v>0</v>
      </c>
      <c r="U1006" s="34"/>
      <c r="V1006" s="34"/>
      <c r="W1006" s="34"/>
      <c r="X1006" s="34"/>
      <c r="Y1006" s="34"/>
      <c r="Z1006" s="34"/>
      <c r="AA1006" s="34"/>
      <c r="AB1006" s="34"/>
      <c r="AC1006" s="34"/>
      <c r="AD1006" s="34"/>
      <c r="AE1006" s="34"/>
      <c r="AR1006" s="219" t="s">
        <v>323</v>
      </c>
      <c r="AT1006" s="219" t="s">
        <v>221</v>
      </c>
      <c r="AU1006" s="219" t="s">
        <v>84</v>
      </c>
      <c r="AY1006" s="17" t="s">
        <v>218</v>
      </c>
      <c r="BE1006" s="220">
        <f>IF(N1006="základní",J1006,0)</f>
        <v>0</v>
      </c>
      <c r="BF1006" s="220">
        <f>IF(N1006="snížená",J1006,0)</f>
        <v>0</v>
      </c>
      <c r="BG1006" s="220">
        <f>IF(N1006="zákl. přenesená",J1006,0)</f>
        <v>0</v>
      </c>
      <c r="BH1006" s="220">
        <f>IF(N1006="sníž. přenesená",J1006,0)</f>
        <v>0</v>
      </c>
      <c r="BI1006" s="220">
        <f>IF(N1006="nulová",J1006,0)</f>
        <v>0</v>
      </c>
      <c r="BJ1006" s="17" t="s">
        <v>82</v>
      </c>
      <c r="BK1006" s="220">
        <f>ROUND(I1006*H1006,2)</f>
        <v>0</v>
      </c>
      <c r="BL1006" s="17" t="s">
        <v>323</v>
      </c>
      <c r="BM1006" s="219" t="s">
        <v>1184</v>
      </c>
    </row>
    <row r="1007" spans="1:65" s="13" customFormat="1" ht="22.5">
      <c r="B1007" s="221"/>
      <c r="C1007" s="222"/>
      <c r="D1007" s="223" t="s">
        <v>228</v>
      </c>
      <c r="E1007" s="224" t="s">
        <v>1</v>
      </c>
      <c r="F1007" s="225" t="s">
        <v>229</v>
      </c>
      <c r="G1007" s="222"/>
      <c r="H1007" s="224" t="s">
        <v>1</v>
      </c>
      <c r="I1007" s="226"/>
      <c r="J1007" s="222"/>
      <c r="K1007" s="222"/>
      <c r="L1007" s="227"/>
      <c r="M1007" s="228"/>
      <c r="N1007" s="229"/>
      <c r="O1007" s="229"/>
      <c r="P1007" s="229"/>
      <c r="Q1007" s="229"/>
      <c r="R1007" s="229"/>
      <c r="S1007" s="229"/>
      <c r="T1007" s="230"/>
      <c r="AT1007" s="231" t="s">
        <v>228</v>
      </c>
      <c r="AU1007" s="231" t="s">
        <v>84</v>
      </c>
      <c r="AV1007" s="13" t="s">
        <v>82</v>
      </c>
      <c r="AW1007" s="13" t="s">
        <v>31</v>
      </c>
      <c r="AX1007" s="13" t="s">
        <v>75</v>
      </c>
      <c r="AY1007" s="231" t="s">
        <v>218</v>
      </c>
    </row>
    <row r="1008" spans="1:65" s="13" customFormat="1" ht="11.25">
      <c r="B1008" s="221"/>
      <c r="C1008" s="222"/>
      <c r="D1008" s="223" t="s">
        <v>228</v>
      </c>
      <c r="E1008" s="224" t="s">
        <v>1</v>
      </c>
      <c r="F1008" s="225" t="s">
        <v>230</v>
      </c>
      <c r="G1008" s="222"/>
      <c r="H1008" s="224" t="s">
        <v>1</v>
      </c>
      <c r="I1008" s="226"/>
      <c r="J1008" s="222"/>
      <c r="K1008" s="222"/>
      <c r="L1008" s="227"/>
      <c r="M1008" s="228"/>
      <c r="N1008" s="229"/>
      <c r="O1008" s="229"/>
      <c r="P1008" s="229"/>
      <c r="Q1008" s="229"/>
      <c r="R1008" s="229"/>
      <c r="S1008" s="229"/>
      <c r="T1008" s="230"/>
      <c r="AT1008" s="231" t="s">
        <v>228</v>
      </c>
      <c r="AU1008" s="231" t="s">
        <v>84</v>
      </c>
      <c r="AV1008" s="13" t="s">
        <v>82</v>
      </c>
      <c r="AW1008" s="13" t="s">
        <v>31</v>
      </c>
      <c r="AX1008" s="13" t="s">
        <v>75</v>
      </c>
      <c r="AY1008" s="231" t="s">
        <v>218</v>
      </c>
    </row>
    <row r="1009" spans="1:65" s="13" customFormat="1" ht="11.25">
      <c r="B1009" s="221"/>
      <c r="C1009" s="222"/>
      <c r="D1009" s="223" t="s">
        <v>228</v>
      </c>
      <c r="E1009" s="224" t="s">
        <v>1</v>
      </c>
      <c r="F1009" s="225" t="s">
        <v>1135</v>
      </c>
      <c r="G1009" s="222"/>
      <c r="H1009" s="224" t="s">
        <v>1</v>
      </c>
      <c r="I1009" s="226"/>
      <c r="J1009" s="222"/>
      <c r="K1009" s="222"/>
      <c r="L1009" s="227"/>
      <c r="M1009" s="228"/>
      <c r="N1009" s="229"/>
      <c r="O1009" s="229"/>
      <c r="P1009" s="229"/>
      <c r="Q1009" s="229"/>
      <c r="R1009" s="229"/>
      <c r="S1009" s="229"/>
      <c r="T1009" s="230"/>
      <c r="AT1009" s="231" t="s">
        <v>228</v>
      </c>
      <c r="AU1009" s="231" t="s">
        <v>84</v>
      </c>
      <c r="AV1009" s="13" t="s">
        <v>82</v>
      </c>
      <c r="AW1009" s="13" t="s">
        <v>31</v>
      </c>
      <c r="AX1009" s="13" t="s">
        <v>75</v>
      </c>
      <c r="AY1009" s="231" t="s">
        <v>218</v>
      </c>
    </row>
    <row r="1010" spans="1:65" s="14" customFormat="1" ht="11.25">
      <c r="B1010" s="232"/>
      <c r="C1010" s="233"/>
      <c r="D1010" s="223" t="s">
        <v>228</v>
      </c>
      <c r="E1010" s="234" t="s">
        <v>1</v>
      </c>
      <c r="F1010" s="235" t="s">
        <v>1136</v>
      </c>
      <c r="G1010" s="233"/>
      <c r="H1010" s="236">
        <v>21.475000000000001</v>
      </c>
      <c r="I1010" s="237"/>
      <c r="J1010" s="233"/>
      <c r="K1010" s="233"/>
      <c r="L1010" s="238"/>
      <c r="M1010" s="239"/>
      <c r="N1010" s="240"/>
      <c r="O1010" s="240"/>
      <c r="P1010" s="240"/>
      <c r="Q1010" s="240"/>
      <c r="R1010" s="240"/>
      <c r="S1010" s="240"/>
      <c r="T1010" s="241"/>
      <c r="AT1010" s="242" t="s">
        <v>228</v>
      </c>
      <c r="AU1010" s="242" t="s">
        <v>84</v>
      </c>
      <c r="AV1010" s="14" t="s">
        <v>84</v>
      </c>
      <c r="AW1010" s="14" t="s">
        <v>31</v>
      </c>
      <c r="AX1010" s="14" t="s">
        <v>75</v>
      </c>
      <c r="AY1010" s="242" t="s">
        <v>218</v>
      </c>
    </row>
    <row r="1011" spans="1:65" s="13" customFormat="1" ht="11.25">
      <c r="B1011" s="221"/>
      <c r="C1011" s="222"/>
      <c r="D1011" s="223" t="s">
        <v>228</v>
      </c>
      <c r="E1011" s="224" t="s">
        <v>1</v>
      </c>
      <c r="F1011" s="225" t="s">
        <v>1141</v>
      </c>
      <c r="G1011" s="222"/>
      <c r="H1011" s="224" t="s">
        <v>1</v>
      </c>
      <c r="I1011" s="226"/>
      <c r="J1011" s="222"/>
      <c r="K1011" s="222"/>
      <c r="L1011" s="227"/>
      <c r="M1011" s="228"/>
      <c r="N1011" s="229"/>
      <c r="O1011" s="229"/>
      <c r="P1011" s="229"/>
      <c r="Q1011" s="229"/>
      <c r="R1011" s="229"/>
      <c r="S1011" s="229"/>
      <c r="T1011" s="230"/>
      <c r="AT1011" s="231" t="s">
        <v>228</v>
      </c>
      <c r="AU1011" s="231" t="s">
        <v>84</v>
      </c>
      <c r="AV1011" s="13" t="s">
        <v>82</v>
      </c>
      <c r="AW1011" s="13" t="s">
        <v>31</v>
      </c>
      <c r="AX1011" s="13" t="s">
        <v>75</v>
      </c>
      <c r="AY1011" s="231" t="s">
        <v>218</v>
      </c>
    </row>
    <row r="1012" spans="1:65" s="14" customFormat="1" ht="11.25">
      <c r="B1012" s="232"/>
      <c r="C1012" s="233"/>
      <c r="D1012" s="223" t="s">
        <v>228</v>
      </c>
      <c r="E1012" s="234" t="s">
        <v>1</v>
      </c>
      <c r="F1012" s="235" t="s">
        <v>1142</v>
      </c>
      <c r="G1012" s="233"/>
      <c r="H1012" s="236">
        <v>1.385</v>
      </c>
      <c r="I1012" s="237"/>
      <c r="J1012" s="233"/>
      <c r="K1012" s="233"/>
      <c r="L1012" s="238"/>
      <c r="M1012" s="239"/>
      <c r="N1012" s="240"/>
      <c r="O1012" s="240"/>
      <c r="P1012" s="240"/>
      <c r="Q1012" s="240"/>
      <c r="R1012" s="240"/>
      <c r="S1012" s="240"/>
      <c r="T1012" s="241"/>
      <c r="AT1012" s="242" t="s">
        <v>228</v>
      </c>
      <c r="AU1012" s="242" t="s">
        <v>84</v>
      </c>
      <c r="AV1012" s="14" t="s">
        <v>84</v>
      </c>
      <c r="AW1012" s="14" t="s">
        <v>31</v>
      </c>
      <c r="AX1012" s="14" t="s">
        <v>75</v>
      </c>
      <c r="AY1012" s="242" t="s">
        <v>218</v>
      </c>
    </row>
    <row r="1013" spans="1:65" s="2" customFormat="1" ht="21.75" customHeight="1">
      <c r="A1013" s="34"/>
      <c r="B1013" s="35"/>
      <c r="C1013" s="208" t="s">
        <v>1185</v>
      </c>
      <c r="D1013" s="208" t="s">
        <v>221</v>
      </c>
      <c r="E1013" s="209" t="s">
        <v>1186</v>
      </c>
      <c r="F1013" s="210" t="s">
        <v>1187</v>
      </c>
      <c r="G1013" s="211" t="s">
        <v>238</v>
      </c>
      <c r="H1013" s="212">
        <v>0.193</v>
      </c>
      <c r="I1013" s="213"/>
      <c r="J1013" s="214">
        <f>ROUND(I1013*H1013,2)</f>
        <v>0</v>
      </c>
      <c r="K1013" s="210" t="s">
        <v>225</v>
      </c>
      <c r="L1013" s="39"/>
      <c r="M1013" s="215" t="s">
        <v>1</v>
      </c>
      <c r="N1013" s="216" t="s">
        <v>40</v>
      </c>
      <c r="O1013" s="71"/>
      <c r="P1013" s="217">
        <f>O1013*H1013</f>
        <v>0</v>
      </c>
      <c r="Q1013" s="217">
        <v>0</v>
      </c>
      <c r="R1013" s="217">
        <f>Q1013*H1013</f>
        <v>0</v>
      </c>
      <c r="S1013" s="217">
        <v>0</v>
      </c>
      <c r="T1013" s="218">
        <f>S1013*H1013</f>
        <v>0</v>
      </c>
      <c r="U1013" s="34"/>
      <c r="V1013" s="34"/>
      <c r="W1013" s="34"/>
      <c r="X1013" s="34"/>
      <c r="Y1013" s="34"/>
      <c r="Z1013" s="34"/>
      <c r="AA1013" s="34"/>
      <c r="AB1013" s="34"/>
      <c r="AC1013" s="34"/>
      <c r="AD1013" s="34"/>
      <c r="AE1013" s="34"/>
      <c r="AR1013" s="219" t="s">
        <v>323</v>
      </c>
      <c r="AT1013" s="219" t="s">
        <v>221</v>
      </c>
      <c r="AU1013" s="219" t="s">
        <v>84</v>
      </c>
      <c r="AY1013" s="17" t="s">
        <v>218</v>
      </c>
      <c r="BE1013" s="220">
        <f>IF(N1013="základní",J1013,0)</f>
        <v>0</v>
      </c>
      <c r="BF1013" s="220">
        <f>IF(N1013="snížená",J1013,0)</f>
        <v>0</v>
      </c>
      <c r="BG1013" s="220">
        <f>IF(N1013="zákl. přenesená",J1013,0)</f>
        <v>0</v>
      </c>
      <c r="BH1013" s="220">
        <f>IF(N1013="sníž. přenesená",J1013,0)</f>
        <v>0</v>
      </c>
      <c r="BI1013" s="220">
        <f>IF(N1013="nulová",J1013,0)</f>
        <v>0</v>
      </c>
      <c r="BJ1013" s="17" t="s">
        <v>82</v>
      </c>
      <c r="BK1013" s="220">
        <f>ROUND(I1013*H1013,2)</f>
        <v>0</v>
      </c>
      <c r="BL1013" s="17" t="s">
        <v>323</v>
      </c>
      <c r="BM1013" s="219" t="s">
        <v>1188</v>
      </c>
    </row>
    <row r="1014" spans="1:65" s="2" customFormat="1" ht="107.25">
      <c r="A1014" s="34"/>
      <c r="B1014" s="35"/>
      <c r="C1014" s="36"/>
      <c r="D1014" s="223" t="s">
        <v>247</v>
      </c>
      <c r="E1014" s="36"/>
      <c r="F1014" s="243" t="s">
        <v>1009</v>
      </c>
      <c r="G1014" s="36"/>
      <c r="H1014" s="36"/>
      <c r="I1014" s="122"/>
      <c r="J1014" s="36"/>
      <c r="K1014" s="36"/>
      <c r="L1014" s="39"/>
      <c r="M1014" s="244"/>
      <c r="N1014" s="245"/>
      <c r="O1014" s="71"/>
      <c r="P1014" s="71"/>
      <c r="Q1014" s="71"/>
      <c r="R1014" s="71"/>
      <c r="S1014" s="71"/>
      <c r="T1014" s="72"/>
      <c r="U1014" s="34"/>
      <c r="V1014" s="34"/>
      <c r="W1014" s="34"/>
      <c r="X1014" s="34"/>
      <c r="Y1014" s="34"/>
      <c r="Z1014" s="34"/>
      <c r="AA1014" s="34"/>
      <c r="AB1014" s="34"/>
      <c r="AC1014" s="34"/>
      <c r="AD1014" s="34"/>
      <c r="AE1014" s="34"/>
      <c r="AT1014" s="17" t="s">
        <v>247</v>
      </c>
      <c r="AU1014" s="17" t="s">
        <v>84</v>
      </c>
    </row>
    <row r="1015" spans="1:65" s="12" customFormat="1" ht="22.9" customHeight="1">
      <c r="B1015" s="192"/>
      <c r="C1015" s="193"/>
      <c r="D1015" s="194" t="s">
        <v>74</v>
      </c>
      <c r="E1015" s="206" t="s">
        <v>1189</v>
      </c>
      <c r="F1015" s="206" t="s">
        <v>1190</v>
      </c>
      <c r="G1015" s="193"/>
      <c r="H1015" s="193"/>
      <c r="I1015" s="196"/>
      <c r="J1015" s="207">
        <f>BK1015</f>
        <v>0</v>
      </c>
      <c r="K1015" s="193"/>
      <c r="L1015" s="198"/>
      <c r="M1015" s="199"/>
      <c r="N1015" s="200"/>
      <c r="O1015" s="200"/>
      <c r="P1015" s="201">
        <f>SUM(P1016:P1039)</f>
        <v>0</v>
      </c>
      <c r="Q1015" s="200"/>
      <c r="R1015" s="201">
        <f>SUM(R1016:R1039)</f>
        <v>0.13179679999999999</v>
      </c>
      <c r="S1015" s="200"/>
      <c r="T1015" s="202">
        <f>SUM(T1016:T1039)</f>
        <v>0</v>
      </c>
      <c r="AR1015" s="203" t="s">
        <v>84</v>
      </c>
      <c r="AT1015" s="204" t="s">
        <v>74</v>
      </c>
      <c r="AU1015" s="204" t="s">
        <v>82</v>
      </c>
      <c r="AY1015" s="203" t="s">
        <v>218</v>
      </c>
      <c r="BK1015" s="205">
        <f>SUM(BK1016:BK1039)</f>
        <v>0</v>
      </c>
    </row>
    <row r="1016" spans="1:65" s="2" customFormat="1" ht="16.5" customHeight="1">
      <c r="A1016" s="34"/>
      <c r="B1016" s="35"/>
      <c r="C1016" s="208" t="s">
        <v>1191</v>
      </c>
      <c r="D1016" s="208" t="s">
        <v>221</v>
      </c>
      <c r="E1016" s="209" t="s">
        <v>1192</v>
      </c>
      <c r="F1016" s="210" t="s">
        <v>1193</v>
      </c>
      <c r="G1016" s="211" t="s">
        <v>260</v>
      </c>
      <c r="H1016" s="212">
        <v>33.825000000000003</v>
      </c>
      <c r="I1016" s="213"/>
      <c r="J1016" s="214">
        <f>ROUND(I1016*H1016,2)</f>
        <v>0</v>
      </c>
      <c r="K1016" s="210" t="s">
        <v>1</v>
      </c>
      <c r="L1016" s="39"/>
      <c r="M1016" s="215" t="s">
        <v>1</v>
      </c>
      <c r="N1016" s="216" t="s">
        <v>40</v>
      </c>
      <c r="O1016" s="71"/>
      <c r="P1016" s="217">
        <f>O1016*H1016</f>
        <v>0</v>
      </c>
      <c r="Q1016" s="217">
        <v>0</v>
      </c>
      <c r="R1016" s="217">
        <f>Q1016*H1016</f>
        <v>0</v>
      </c>
      <c r="S1016" s="217">
        <v>0</v>
      </c>
      <c r="T1016" s="218">
        <f>S1016*H1016</f>
        <v>0</v>
      </c>
      <c r="U1016" s="34"/>
      <c r="V1016" s="34"/>
      <c r="W1016" s="34"/>
      <c r="X1016" s="34"/>
      <c r="Y1016" s="34"/>
      <c r="Z1016" s="34"/>
      <c r="AA1016" s="34"/>
      <c r="AB1016" s="34"/>
      <c r="AC1016" s="34"/>
      <c r="AD1016" s="34"/>
      <c r="AE1016" s="34"/>
      <c r="AR1016" s="219" t="s">
        <v>323</v>
      </c>
      <c r="AT1016" s="219" t="s">
        <v>221</v>
      </c>
      <c r="AU1016" s="219" t="s">
        <v>84</v>
      </c>
      <c r="AY1016" s="17" t="s">
        <v>218</v>
      </c>
      <c r="BE1016" s="220">
        <f>IF(N1016="základní",J1016,0)</f>
        <v>0</v>
      </c>
      <c r="BF1016" s="220">
        <f>IF(N1016="snížená",J1016,0)</f>
        <v>0</v>
      </c>
      <c r="BG1016" s="220">
        <f>IF(N1016="zákl. přenesená",J1016,0)</f>
        <v>0</v>
      </c>
      <c r="BH1016" s="220">
        <f>IF(N1016="sníž. přenesená",J1016,0)</f>
        <v>0</v>
      </c>
      <c r="BI1016" s="220">
        <f>IF(N1016="nulová",J1016,0)</f>
        <v>0</v>
      </c>
      <c r="BJ1016" s="17" t="s">
        <v>82</v>
      </c>
      <c r="BK1016" s="220">
        <f>ROUND(I1016*H1016,2)</f>
        <v>0</v>
      </c>
      <c r="BL1016" s="17" t="s">
        <v>323</v>
      </c>
      <c r="BM1016" s="219" t="s">
        <v>1194</v>
      </c>
    </row>
    <row r="1017" spans="1:65" s="13" customFormat="1" ht="22.5">
      <c r="B1017" s="221"/>
      <c r="C1017" s="222"/>
      <c r="D1017" s="223" t="s">
        <v>228</v>
      </c>
      <c r="E1017" s="224" t="s">
        <v>1</v>
      </c>
      <c r="F1017" s="225" t="s">
        <v>229</v>
      </c>
      <c r="G1017" s="222"/>
      <c r="H1017" s="224" t="s">
        <v>1</v>
      </c>
      <c r="I1017" s="226"/>
      <c r="J1017" s="222"/>
      <c r="K1017" s="222"/>
      <c r="L1017" s="227"/>
      <c r="M1017" s="228"/>
      <c r="N1017" s="229"/>
      <c r="O1017" s="229"/>
      <c r="P1017" s="229"/>
      <c r="Q1017" s="229"/>
      <c r="R1017" s="229"/>
      <c r="S1017" s="229"/>
      <c r="T1017" s="230"/>
      <c r="AT1017" s="231" t="s">
        <v>228</v>
      </c>
      <c r="AU1017" s="231" t="s">
        <v>84</v>
      </c>
      <c r="AV1017" s="13" t="s">
        <v>82</v>
      </c>
      <c r="AW1017" s="13" t="s">
        <v>31</v>
      </c>
      <c r="AX1017" s="13" t="s">
        <v>75</v>
      </c>
      <c r="AY1017" s="231" t="s">
        <v>218</v>
      </c>
    </row>
    <row r="1018" spans="1:65" s="13" customFormat="1" ht="11.25">
      <c r="B1018" s="221"/>
      <c r="C1018" s="222"/>
      <c r="D1018" s="223" t="s">
        <v>228</v>
      </c>
      <c r="E1018" s="224" t="s">
        <v>1</v>
      </c>
      <c r="F1018" s="225" t="s">
        <v>230</v>
      </c>
      <c r="G1018" s="222"/>
      <c r="H1018" s="224" t="s">
        <v>1</v>
      </c>
      <c r="I1018" s="226"/>
      <c r="J1018" s="222"/>
      <c r="K1018" s="222"/>
      <c r="L1018" s="227"/>
      <c r="M1018" s="228"/>
      <c r="N1018" s="229"/>
      <c r="O1018" s="229"/>
      <c r="P1018" s="229"/>
      <c r="Q1018" s="229"/>
      <c r="R1018" s="229"/>
      <c r="S1018" s="229"/>
      <c r="T1018" s="230"/>
      <c r="AT1018" s="231" t="s">
        <v>228</v>
      </c>
      <c r="AU1018" s="231" t="s">
        <v>84</v>
      </c>
      <c r="AV1018" s="13" t="s">
        <v>82</v>
      </c>
      <c r="AW1018" s="13" t="s">
        <v>31</v>
      </c>
      <c r="AX1018" s="13" t="s">
        <v>75</v>
      </c>
      <c r="AY1018" s="231" t="s">
        <v>218</v>
      </c>
    </row>
    <row r="1019" spans="1:65" s="13" customFormat="1" ht="11.25">
      <c r="B1019" s="221"/>
      <c r="C1019" s="222"/>
      <c r="D1019" s="223" t="s">
        <v>228</v>
      </c>
      <c r="E1019" s="224" t="s">
        <v>1</v>
      </c>
      <c r="F1019" s="225" t="s">
        <v>391</v>
      </c>
      <c r="G1019" s="222"/>
      <c r="H1019" s="224" t="s">
        <v>1</v>
      </c>
      <c r="I1019" s="226"/>
      <c r="J1019" s="222"/>
      <c r="K1019" s="222"/>
      <c r="L1019" s="227"/>
      <c r="M1019" s="228"/>
      <c r="N1019" s="229"/>
      <c r="O1019" s="229"/>
      <c r="P1019" s="229"/>
      <c r="Q1019" s="229"/>
      <c r="R1019" s="229"/>
      <c r="S1019" s="229"/>
      <c r="T1019" s="230"/>
      <c r="AT1019" s="231" t="s">
        <v>228</v>
      </c>
      <c r="AU1019" s="231" t="s">
        <v>84</v>
      </c>
      <c r="AV1019" s="13" t="s">
        <v>82</v>
      </c>
      <c r="AW1019" s="13" t="s">
        <v>31</v>
      </c>
      <c r="AX1019" s="13" t="s">
        <v>75</v>
      </c>
      <c r="AY1019" s="231" t="s">
        <v>218</v>
      </c>
    </row>
    <row r="1020" spans="1:65" s="14" customFormat="1" ht="11.25">
      <c r="B1020" s="232"/>
      <c r="C1020" s="233"/>
      <c r="D1020" s="223" t="s">
        <v>228</v>
      </c>
      <c r="E1020" s="234" t="s">
        <v>1</v>
      </c>
      <c r="F1020" s="235" t="s">
        <v>761</v>
      </c>
      <c r="G1020" s="233"/>
      <c r="H1020" s="236">
        <v>26.85</v>
      </c>
      <c r="I1020" s="237"/>
      <c r="J1020" s="233"/>
      <c r="K1020" s="233"/>
      <c r="L1020" s="238"/>
      <c r="M1020" s="239"/>
      <c r="N1020" s="240"/>
      <c r="O1020" s="240"/>
      <c r="P1020" s="240"/>
      <c r="Q1020" s="240"/>
      <c r="R1020" s="240"/>
      <c r="S1020" s="240"/>
      <c r="T1020" s="241"/>
      <c r="AT1020" s="242" t="s">
        <v>228</v>
      </c>
      <c r="AU1020" s="242" t="s">
        <v>84</v>
      </c>
      <c r="AV1020" s="14" t="s">
        <v>84</v>
      </c>
      <c r="AW1020" s="14" t="s">
        <v>31</v>
      </c>
      <c r="AX1020" s="14" t="s">
        <v>75</v>
      </c>
      <c r="AY1020" s="242" t="s">
        <v>218</v>
      </c>
    </row>
    <row r="1021" spans="1:65" s="14" customFormat="1" ht="11.25">
      <c r="B1021" s="232"/>
      <c r="C1021" s="233"/>
      <c r="D1021" s="223" t="s">
        <v>228</v>
      </c>
      <c r="E1021" s="234" t="s">
        <v>1</v>
      </c>
      <c r="F1021" s="235" t="s">
        <v>1195</v>
      </c>
      <c r="G1021" s="233"/>
      <c r="H1021" s="236">
        <v>6.9749999999999996</v>
      </c>
      <c r="I1021" s="237"/>
      <c r="J1021" s="233"/>
      <c r="K1021" s="233"/>
      <c r="L1021" s="238"/>
      <c r="M1021" s="239"/>
      <c r="N1021" s="240"/>
      <c r="O1021" s="240"/>
      <c r="P1021" s="240"/>
      <c r="Q1021" s="240"/>
      <c r="R1021" s="240"/>
      <c r="S1021" s="240"/>
      <c r="T1021" s="241"/>
      <c r="AT1021" s="242" t="s">
        <v>228</v>
      </c>
      <c r="AU1021" s="242" t="s">
        <v>84</v>
      </c>
      <c r="AV1021" s="14" t="s">
        <v>84</v>
      </c>
      <c r="AW1021" s="14" t="s">
        <v>31</v>
      </c>
      <c r="AX1021" s="14" t="s">
        <v>75</v>
      </c>
      <c r="AY1021" s="242" t="s">
        <v>218</v>
      </c>
    </row>
    <row r="1022" spans="1:65" s="2" customFormat="1" ht="33" customHeight="1">
      <c r="A1022" s="34"/>
      <c r="B1022" s="35"/>
      <c r="C1022" s="208" t="s">
        <v>1196</v>
      </c>
      <c r="D1022" s="208" t="s">
        <v>221</v>
      </c>
      <c r="E1022" s="209" t="s">
        <v>1197</v>
      </c>
      <c r="F1022" s="210" t="s">
        <v>1198</v>
      </c>
      <c r="G1022" s="211" t="s">
        <v>260</v>
      </c>
      <c r="H1022" s="212">
        <v>5.7750000000000004</v>
      </c>
      <c r="I1022" s="213"/>
      <c r="J1022" s="214">
        <f>ROUND(I1022*H1022,2)</f>
        <v>0</v>
      </c>
      <c r="K1022" s="210" t="s">
        <v>1</v>
      </c>
      <c r="L1022" s="39"/>
      <c r="M1022" s="215" t="s">
        <v>1</v>
      </c>
      <c r="N1022" s="216" t="s">
        <v>40</v>
      </c>
      <c r="O1022" s="71"/>
      <c r="P1022" s="217">
        <f>O1022*H1022</f>
        <v>0</v>
      </c>
      <c r="Q1022" s="217">
        <v>3.2000000000000003E-4</v>
      </c>
      <c r="R1022" s="217">
        <f>Q1022*H1022</f>
        <v>1.8480000000000003E-3</v>
      </c>
      <c r="S1022" s="217">
        <v>0</v>
      </c>
      <c r="T1022" s="218">
        <f>S1022*H1022</f>
        <v>0</v>
      </c>
      <c r="U1022" s="34"/>
      <c r="V1022" s="34"/>
      <c r="W1022" s="34"/>
      <c r="X1022" s="34"/>
      <c r="Y1022" s="34"/>
      <c r="Z1022" s="34"/>
      <c r="AA1022" s="34"/>
      <c r="AB1022" s="34"/>
      <c r="AC1022" s="34"/>
      <c r="AD1022" s="34"/>
      <c r="AE1022" s="34"/>
      <c r="AR1022" s="219" t="s">
        <v>323</v>
      </c>
      <c r="AT1022" s="219" t="s">
        <v>221</v>
      </c>
      <c r="AU1022" s="219" t="s">
        <v>84</v>
      </c>
      <c r="AY1022" s="17" t="s">
        <v>218</v>
      </c>
      <c r="BE1022" s="220">
        <f>IF(N1022="základní",J1022,0)</f>
        <v>0</v>
      </c>
      <c r="BF1022" s="220">
        <f>IF(N1022="snížená",J1022,0)</f>
        <v>0</v>
      </c>
      <c r="BG1022" s="220">
        <f>IF(N1022="zákl. přenesená",J1022,0)</f>
        <v>0</v>
      </c>
      <c r="BH1022" s="220">
        <f>IF(N1022="sníž. přenesená",J1022,0)</f>
        <v>0</v>
      </c>
      <c r="BI1022" s="220">
        <f>IF(N1022="nulová",J1022,0)</f>
        <v>0</v>
      </c>
      <c r="BJ1022" s="17" t="s">
        <v>82</v>
      </c>
      <c r="BK1022" s="220">
        <f>ROUND(I1022*H1022,2)</f>
        <v>0</v>
      </c>
      <c r="BL1022" s="17" t="s">
        <v>323</v>
      </c>
      <c r="BM1022" s="219" t="s">
        <v>1199</v>
      </c>
    </row>
    <row r="1023" spans="1:65" s="13" customFormat="1" ht="22.5">
      <c r="B1023" s="221"/>
      <c r="C1023" s="222"/>
      <c r="D1023" s="223" t="s">
        <v>228</v>
      </c>
      <c r="E1023" s="224" t="s">
        <v>1</v>
      </c>
      <c r="F1023" s="225" t="s">
        <v>229</v>
      </c>
      <c r="G1023" s="222"/>
      <c r="H1023" s="224" t="s">
        <v>1</v>
      </c>
      <c r="I1023" s="226"/>
      <c r="J1023" s="222"/>
      <c r="K1023" s="222"/>
      <c r="L1023" s="227"/>
      <c r="M1023" s="228"/>
      <c r="N1023" s="229"/>
      <c r="O1023" s="229"/>
      <c r="P1023" s="229"/>
      <c r="Q1023" s="229"/>
      <c r="R1023" s="229"/>
      <c r="S1023" s="229"/>
      <c r="T1023" s="230"/>
      <c r="AT1023" s="231" t="s">
        <v>228</v>
      </c>
      <c r="AU1023" s="231" t="s">
        <v>84</v>
      </c>
      <c r="AV1023" s="13" t="s">
        <v>82</v>
      </c>
      <c r="AW1023" s="13" t="s">
        <v>31</v>
      </c>
      <c r="AX1023" s="13" t="s">
        <v>75</v>
      </c>
      <c r="AY1023" s="231" t="s">
        <v>218</v>
      </c>
    </row>
    <row r="1024" spans="1:65" s="13" customFormat="1" ht="11.25">
      <c r="B1024" s="221"/>
      <c r="C1024" s="222"/>
      <c r="D1024" s="223" t="s">
        <v>228</v>
      </c>
      <c r="E1024" s="224" t="s">
        <v>1</v>
      </c>
      <c r="F1024" s="225" t="s">
        <v>230</v>
      </c>
      <c r="G1024" s="222"/>
      <c r="H1024" s="224" t="s">
        <v>1</v>
      </c>
      <c r="I1024" s="226"/>
      <c r="J1024" s="222"/>
      <c r="K1024" s="222"/>
      <c r="L1024" s="227"/>
      <c r="M1024" s="228"/>
      <c r="N1024" s="229"/>
      <c r="O1024" s="229"/>
      <c r="P1024" s="229"/>
      <c r="Q1024" s="229"/>
      <c r="R1024" s="229"/>
      <c r="S1024" s="229"/>
      <c r="T1024" s="230"/>
      <c r="AT1024" s="231" t="s">
        <v>228</v>
      </c>
      <c r="AU1024" s="231" t="s">
        <v>84</v>
      </c>
      <c r="AV1024" s="13" t="s">
        <v>82</v>
      </c>
      <c r="AW1024" s="13" t="s">
        <v>31</v>
      </c>
      <c r="AX1024" s="13" t="s">
        <v>75</v>
      </c>
      <c r="AY1024" s="231" t="s">
        <v>218</v>
      </c>
    </row>
    <row r="1025" spans="1:65" s="13" customFormat="1" ht="11.25">
      <c r="B1025" s="221"/>
      <c r="C1025" s="222"/>
      <c r="D1025" s="223" t="s">
        <v>228</v>
      </c>
      <c r="E1025" s="224" t="s">
        <v>1</v>
      </c>
      <c r="F1025" s="225" t="s">
        <v>391</v>
      </c>
      <c r="G1025" s="222"/>
      <c r="H1025" s="224" t="s">
        <v>1</v>
      </c>
      <c r="I1025" s="226"/>
      <c r="J1025" s="222"/>
      <c r="K1025" s="222"/>
      <c r="L1025" s="227"/>
      <c r="M1025" s="228"/>
      <c r="N1025" s="229"/>
      <c r="O1025" s="229"/>
      <c r="P1025" s="229"/>
      <c r="Q1025" s="229"/>
      <c r="R1025" s="229"/>
      <c r="S1025" s="229"/>
      <c r="T1025" s="230"/>
      <c r="AT1025" s="231" t="s">
        <v>228</v>
      </c>
      <c r="AU1025" s="231" t="s">
        <v>84</v>
      </c>
      <c r="AV1025" s="13" t="s">
        <v>82</v>
      </c>
      <c r="AW1025" s="13" t="s">
        <v>31</v>
      </c>
      <c r="AX1025" s="13" t="s">
        <v>75</v>
      </c>
      <c r="AY1025" s="231" t="s">
        <v>218</v>
      </c>
    </row>
    <row r="1026" spans="1:65" s="14" customFormat="1" ht="11.25">
      <c r="B1026" s="232"/>
      <c r="C1026" s="233"/>
      <c r="D1026" s="223" t="s">
        <v>228</v>
      </c>
      <c r="E1026" s="234" t="s">
        <v>1</v>
      </c>
      <c r="F1026" s="235" t="s">
        <v>1200</v>
      </c>
      <c r="G1026" s="233"/>
      <c r="H1026" s="236">
        <v>1.9750000000000001</v>
      </c>
      <c r="I1026" s="237"/>
      <c r="J1026" s="233"/>
      <c r="K1026" s="233"/>
      <c r="L1026" s="238"/>
      <c r="M1026" s="239"/>
      <c r="N1026" s="240"/>
      <c r="O1026" s="240"/>
      <c r="P1026" s="240"/>
      <c r="Q1026" s="240"/>
      <c r="R1026" s="240"/>
      <c r="S1026" s="240"/>
      <c r="T1026" s="241"/>
      <c r="AT1026" s="242" t="s">
        <v>228</v>
      </c>
      <c r="AU1026" s="242" t="s">
        <v>84</v>
      </c>
      <c r="AV1026" s="14" t="s">
        <v>84</v>
      </c>
      <c r="AW1026" s="14" t="s">
        <v>31</v>
      </c>
      <c r="AX1026" s="14" t="s">
        <v>75</v>
      </c>
      <c r="AY1026" s="242" t="s">
        <v>218</v>
      </c>
    </row>
    <row r="1027" spans="1:65" s="14" customFormat="1" ht="11.25">
      <c r="B1027" s="232"/>
      <c r="C1027" s="233"/>
      <c r="D1027" s="223" t="s">
        <v>228</v>
      </c>
      <c r="E1027" s="234" t="s">
        <v>1</v>
      </c>
      <c r="F1027" s="235" t="s">
        <v>1201</v>
      </c>
      <c r="G1027" s="233"/>
      <c r="H1027" s="236">
        <v>3.8</v>
      </c>
      <c r="I1027" s="237"/>
      <c r="J1027" s="233"/>
      <c r="K1027" s="233"/>
      <c r="L1027" s="238"/>
      <c r="M1027" s="239"/>
      <c r="N1027" s="240"/>
      <c r="O1027" s="240"/>
      <c r="P1027" s="240"/>
      <c r="Q1027" s="240"/>
      <c r="R1027" s="240"/>
      <c r="S1027" s="240"/>
      <c r="T1027" s="241"/>
      <c r="AT1027" s="242" t="s">
        <v>228</v>
      </c>
      <c r="AU1027" s="242" t="s">
        <v>84</v>
      </c>
      <c r="AV1027" s="14" t="s">
        <v>84</v>
      </c>
      <c r="AW1027" s="14" t="s">
        <v>31</v>
      </c>
      <c r="AX1027" s="14" t="s">
        <v>75</v>
      </c>
      <c r="AY1027" s="242" t="s">
        <v>218</v>
      </c>
    </row>
    <row r="1028" spans="1:65" s="2" customFormat="1" ht="33" customHeight="1">
      <c r="A1028" s="34"/>
      <c r="B1028" s="35"/>
      <c r="C1028" s="208" t="s">
        <v>1202</v>
      </c>
      <c r="D1028" s="208" t="s">
        <v>221</v>
      </c>
      <c r="E1028" s="209" t="s">
        <v>1203</v>
      </c>
      <c r="F1028" s="210" t="s">
        <v>1204</v>
      </c>
      <c r="G1028" s="211" t="s">
        <v>245</v>
      </c>
      <c r="H1028" s="212">
        <v>40.609000000000002</v>
      </c>
      <c r="I1028" s="213"/>
      <c r="J1028" s="214">
        <f>ROUND(I1028*H1028,2)</f>
        <v>0</v>
      </c>
      <c r="K1028" s="210" t="s">
        <v>1</v>
      </c>
      <c r="L1028" s="39"/>
      <c r="M1028" s="215" t="s">
        <v>1</v>
      </c>
      <c r="N1028" s="216" t="s">
        <v>40</v>
      </c>
      <c r="O1028" s="71"/>
      <c r="P1028" s="217">
        <f>O1028*H1028</f>
        <v>0</v>
      </c>
      <c r="Q1028" s="217">
        <v>3.2000000000000002E-3</v>
      </c>
      <c r="R1028" s="217">
        <f>Q1028*H1028</f>
        <v>0.1299488</v>
      </c>
      <c r="S1028" s="217">
        <v>0</v>
      </c>
      <c r="T1028" s="218">
        <f>S1028*H1028</f>
        <v>0</v>
      </c>
      <c r="U1028" s="34"/>
      <c r="V1028" s="34"/>
      <c r="W1028" s="34"/>
      <c r="X1028" s="34"/>
      <c r="Y1028" s="34"/>
      <c r="Z1028" s="34"/>
      <c r="AA1028" s="34"/>
      <c r="AB1028" s="34"/>
      <c r="AC1028" s="34"/>
      <c r="AD1028" s="34"/>
      <c r="AE1028" s="34"/>
      <c r="AR1028" s="219" t="s">
        <v>323</v>
      </c>
      <c r="AT1028" s="219" t="s">
        <v>221</v>
      </c>
      <c r="AU1028" s="219" t="s">
        <v>84</v>
      </c>
      <c r="AY1028" s="17" t="s">
        <v>218</v>
      </c>
      <c r="BE1028" s="220">
        <f>IF(N1028="základní",J1028,0)</f>
        <v>0</v>
      </c>
      <c r="BF1028" s="220">
        <f>IF(N1028="snížená",J1028,0)</f>
        <v>0</v>
      </c>
      <c r="BG1028" s="220">
        <f>IF(N1028="zákl. přenesená",J1028,0)</f>
        <v>0</v>
      </c>
      <c r="BH1028" s="220">
        <f>IF(N1028="sníž. přenesená",J1028,0)</f>
        <v>0</v>
      </c>
      <c r="BI1028" s="220">
        <f>IF(N1028="nulová",J1028,0)</f>
        <v>0</v>
      </c>
      <c r="BJ1028" s="17" t="s">
        <v>82</v>
      </c>
      <c r="BK1028" s="220">
        <f>ROUND(I1028*H1028,2)</f>
        <v>0</v>
      </c>
      <c r="BL1028" s="17" t="s">
        <v>323</v>
      </c>
      <c r="BM1028" s="219" t="s">
        <v>1205</v>
      </c>
    </row>
    <row r="1029" spans="1:65" s="13" customFormat="1" ht="11.25">
      <c r="B1029" s="221"/>
      <c r="C1029" s="222"/>
      <c r="D1029" s="223" t="s">
        <v>228</v>
      </c>
      <c r="E1029" s="224" t="s">
        <v>1</v>
      </c>
      <c r="F1029" s="225" t="s">
        <v>1206</v>
      </c>
      <c r="G1029" s="222"/>
      <c r="H1029" s="224" t="s">
        <v>1</v>
      </c>
      <c r="I1029" s="226"/>
      <c r="J1029" s="222"/>
      <c r="K1029" s="222"/>
      <c r="L1029" s="227"/>
      <c r="M1029" s="228"/>
      <c r="N1029" s="229"/>
      <c r="O1029" s="229"/>
      <c r="P1029" s="229"/>
      <c r="Q1029" s="229"/>
      <c r="R1029" s="229"/>
      <c r="S1029" s="229"/>
      <c r="T1029" s="230"/>
      <c r="AT1029" s="231" t="s">
        <v>228</v>
      </c>
      <c r="AU1029" s="231" t="s">
        <v>84</v>
      </c>
      <c r="AV1029" s="13" t="s">
        <v>82</v>
      </c>
      <c r="AW1029" s="13" t="s">
        <v>31</v>
      </c>
      <c r="AX1029" s="13" t="s">
        <v>75</v>
      </c>
      <c r="AY1029" s="231" t="s">
        <v>218</v>
      </c>
    </row>
    <row r="1030" spans="1:65" s="13" customFormat="1" ht="11.25">
      <c r="B1030" s="221"/>
      <c r="C1030" s="222"/>
      <c r="D1030" s="223" t="s">
        <v>228</v>
      </c>
      <c r="E1030" s="224" t="s">
        <v>1</v>
      </c>
      <c r="F1030" s="225" t="s">
        <v>1207</v>
      </c>
      <c r="G1030" s="222"/>
      <c r="H1030" s="224" t="s">
        <v>1</v>
      </c>
      <c r="I1030" s="226"/>
      <c r="J1030" s="222"/>
      <c r="K1030" s="222"/>
      <c r="L1030" s="227"/>
      <c r="M1030" s="228"/>
      <c r="N1030" s="229"/>
      <c r="O1030" s="229"/>
      <c r="P1030" s="229"/>
      <c r="Q1030" s="229"/>
      <c r="R1030" s="229"/>
      <c r="S1030" s="229"/>
      <c r="T1030" s="230"/>
      <c r="AT1030" s="231" t="s">
        <v>228</v>
      </c>
      <c r="AU1030" s="231" t="s">
        <v>84</v>
      </c>
      <c r="AV1030" s="13" t="s">
        <v>82</v>
      </c>
      <c r="AW1030" s="13" t="s">
        <v>31</v>
      </c>
      <c r="AX1030" s="13" t="s">
        <v>75</v>
      </c>
      <c r="AY1030" s="231" t="s">
        <v>218</v>
      </c>
    </row>
    <row r="1031" spans="1:65" s="13" customFormat="1" ht="33.75">
      <c r="B1031" s="221"/>
      <c r="C1031" s="222"/>
      <c r="D1031" s="223" t="s">
        <v>228</v>
      </c>
      <c r="E1031" s="224" t="s">
        <v>1</v>
      </c>
      <c r="F1031" s="225" t="s">
        <v>1208</v>
      </c>
      <c r="G1031" s="222"/>
      <c r="H1031" s="224" t="s">
        <v>1</v>
      </c>
      <c r="I1031" s="226"/>
      <c r="J1031" s="222"/>
      <c r="K1031" s="222"/>
      <c r="L1031" s="227"/>
      <c r="M1031" s="228"/>
      <c r="N1031" s="229"/>
      <c r="O1031" s="229"/>
      <c r="P1031" s="229"/>
      <c r="Q1031" s="229"/>
      <c r="R1031" s="229"/>
      <c r="S1031" s="229"/>
      <c r="T1031" s="230"/>
      <c r="AT1031" s="231" t="s">
        <v>228</v>
      </c>
      <c r="AU1031" s="231" t="s">
        <v>84</v>
      </c>
      <c r="AV1031" s="13" t="s">
        <v>82</v>
      </c>
      <c r="AW1031" s="13" t="s">
        <v>31</v>
      </c>
      <c r="AX1031" s="13" t="s">
        <v>75</v>
      </c>
      <c r="AY1031" s="231" t="s">
        <v>218</v>
      </c>
    </row>
    <row r="1032" spans="1:65" s="13" customFormat="1" ht="11.25">
      <c r="B1032" s="221"/>
      <c r="C1032" s="222"/>
      <c r="D1032" s="223" t="s">
        <v>228</v>
      </c>
      <c r="E1032" s="224" t="s">
        <v>1</v>
      </c>
      <c r="F1032" s="225" t="s">
        <v>230</v>
      </c>
      <c r="G1032" s="222"/>
      <c r="H1032" s="224" t="s">
        <v>1</v>
      </c>
      <c r="I1032" s="226"/>
      <c r="J1032" s="222"/>
      <c r="K1032" s="222"/>
      <c r="L1032" s="227"/>
      <c r="M1032" s="228"/>
      <c r="N1032" s="229"/>
      <c r="O1032" s="229"/>
      <c r="P1032" s="229"/>
      <c r="Q1032" s="229"/>
      <c r="R1032" s="229"/>
      <c r="S1032" s="229"/>
      <c r="T1032" s="230"/>
      <c r="AT1032" s="231" t="s">
        <v>228</v>
      </c>
      <c r="AU1032" s="231" t="s">
        <v>84</v>
      </c>
      <c r="AV1032" s="13" t="s">
        <v>82</v>
      </c>
      <c r="AW1032" s="13" t="s">
        <v>31</v>
      </c>
      <c r="AX1032" s="13" t="s">
        <v>75</v>
      </c>
      <c r="AY1032" s="231" t="s">
        <v>218</v>
      </c>
    </row>
    <row r="1033" spans="1:65" s="13" customFormat="1" ht="22.5">
      <c r="B1033" s="221"/>
      <c r="C1033" s="222"/>
      <c r="D1033" s="223" t="s">
        <v>228</v>
      </c>
      <c r="E1033" s="224" t="s">
        <v>1</v>
      </c>
      <c r="F1033" s="225" t="s">
        <v>229</v>
      </c>
      <c r="G1033" s="222"/>
      <c r="H1033" s="224" t="s">
        <v>1</v>
      </c>
      <c r="I1033" s="226"/>
      <c r="J1033" s="222"/>
      <c r="K1033" s="222"/>
      <c r="L1033" s="227"/>
      <c r="M1033" s="228"/>
      <c r="N1033" s="229"/>
      <c r="O1033" s="229"/>
      <c r="P1033" s="229"/>
      <c r="Q1033" s="229"/>
      <c r="R1033" s="229"/>
      <c r="S1033" s="229"/>
      <c r="T1033" s="230"/>
      <c r="AT1033" s="231" t="s">
        <v>228</v>
      </c>
      <c r="AU1033" s="231" t="s">
        <v>84</v>
      </c>
      <c r="AV1033" s="13" t="s">
        <v>82</v>
      </c>
      <c r="AW1033" s="13" t="s">
        <v>31</v>
      </c>
      <c r="AX1033" s="13" t="s">
        <v>75</v>
      </c>
      <c r="AY1033" s="231" t="s">
        <v>218</v>
      </c>
    </row>
    <row r="1034" spans="1:65" s="13" customFormat="1" ht="11.25">
      <c r="B1034" s="221"/>
      <c r="C1034" s="222"/>
      <c r="D1034" s="223" t="s">
        <v>228</v>
      </c>
      <c r="E1034" s="224" t="s">
        <v>1</v>
      </c>
      <c r="F1034" s="225" t="s">
        <v>230</v>
      </c>
      <c r="G1034" s="222"/>
      <c r="H1034" s="224" t="s">
        <v>1</v>
      </c>
      <c r="I1034" s="226"/>
      <c r="J1034" s="222"/>
      <c r="K1034" s="222"/>
      <c r="L1034" s="227"/>
      <c r="M1034" s="228"/>
      <c r="N1034" s="229"/>
      <c r="O1034" s="229"/>
      <c r="P1034" s="229"/>
      <c r="Q1034" s="229"/>
      <c r="R1034" s="229"/>
      <c r="S1034" s="229"/>
      <c r="T1034" s="230"/>
      <c r="AT1034" s="231" t="s">
        <v>228</v>
      </c>
      <c r="AU1034" s="231" t="s">
        <v>84</v>
      </c>
      <c r="AV1034" s="13" t="s">
        <v>82</v>
      </c>
      <c r="AW1034" s="13" t="s">
        <v>31</v>
      </c>
      <c r="AX1034" s="13" t="s">
        <v>75</v>
      </c>
      <c r="AY1034" s="231" t="s">
        <v>218</v>
      </c>
    </row>
    <row r="1035" spans="1:65" s="13" customFormat="1" ht="11.25">
      <c r="B1035" s="221"/>
      <c r="C1035" s="222"/>
      <c r="D1035" s="223" t="s">
        <v>228</v>
      </c>
      <c r="E1035" s="224" t="s">
        <v>1</v>
      </c>
      <c r="F1035" s="225" t="s">
        <v>391</v>
      </c>
      <c r="G1035" s="222"/>
      <c r="H1035" s="224" t="s">
        <v>1</v>
      </c>
      <c r="I1035" s="226"/>
      <c r="J1035" s="222"/>
      <c r="K1035" s="222"/>
      <c r="L1035" s="227"/>
      <c r="M1035" s="228"/>
      <c r="N1035" s="229"/>
      <c r="O1035" s="229"/>
      <c r="P1035" s="229"/>
      <c r="Q1035" s="229"/>
      <c r="R1035" s="229"/>
      <c r="S1035" s="229"/>
      <c r="T1035" s="230"/>
      <c r="AT1035" s="231" t="s">
        <v>228</v>
      </c>
      <c r="AU1035" s="231" t="s">
        <v>84</v>
      </c>
      <c r="AV1035" s="13" t="s">
        <v>82</v>
      </c>
      <c r="AW1035" s="13" t="s">
        <v>31</v>
      </c>
      <c r="AX1035" s="13" t="s">
        <v>75</v>
      </c>
      <c r="AY1035" s="231" t="s">
        <v>218</v>
      </c>
    </row>
    <row r="1036" spans="1:65" s="14" customFormat="1" ht="11.25">
      <c r="B1036" s="232"/>
      <c r="C1036" s="233"/>
      <c r="D1036" s="223" t="s">
        <v>228</v>
      </c>
      <c r="E1036" s="234" t="s">
        <v>1</v>
      </c>
      <c r="F1036" s="235" t="s">
        <v>452</v>
      </c>
      <c r="G1036" s="233"/>
      <c r="H1036" s="236">
        <v>34.576000000000001</v>
      </c>
      <c r="I1036" s="237"/>
      <c r="J1036" s="233"/>
      <c r="K1036" s="233"/>
      <c r="L1036" s="238"/>
      <c r="M1036" s="239"/>
      <c r="N1036" s="240"/>
      <c r="O1036" s="240"/>
      <c r="P1036" s="240"/>
      <c r="Q1036" s="240"/>
      <c r="R1036" s="240"/>
      <c r="S1036" s="240"/>
      <c r="T1036" s="241"/>
      <c r="AT1036" s="242" t="s">
        <v>228</v>
      </c>
      <c r="AU1036" s="242" t="s">
        <v>84</v>
      </c>
      <c r="AV1036" s="14" t="s">
        <v>84</v>
      </c>
      <c r="AW1036" s="14" t="s">
        <v>31</v>
      </c>
      <c r="AX1036" s="14" t="s">
        <v>75</v>
      </c>
      <c r="AY1036" s="242" t="s">
        <v>218</v>
      </c>
    </row>
    <row r="1037" spans="1:65" s="14" customFormat="1" ht="11.25">
      <c r="B1037" s="232"/>
      <c r="C1037" s="233"/>
      <c r="D1037" s="223" t="s">
        <v>228</v>
      </c>
      <c r="E1037" s="234" t="s">
        <v>1</v>
      </c>
      <c r="F1037" s="235" t="s">
        <v>453</v>
      </c>
      <c r="G1037" s="233"/>
      <c r="H1037" s="236">
        <v>6.0330000000000004</v>
      </c>
      <c r="I1037" s="237"/>
      <c r="J1037" s="233"/>
      <c r="K1037" s="233"/>
      <c r="L1037" s="238"/>
      <c r="M1037" s="239"/>
      <c r="N1037" s="240"/>
      <c r="O1037" s="240"/>
      <c r="P1037" s="240"/>
      <c r="Q1037" s="240"/>
      <c r="R1037" s="240"/>
      <c r="S1037" s="240"/>
      <c r="T1037" s="241"/>
      <c r="AT1037" s="242" t="s">
        <v>228</v>
      </c>
      <c r="AU1037" s="242" t="s">
        <v>84</v>
      </c>
      <c r="AV1037" s="14" t="s">
        <v>84</v>
      </c>
      <c r="AW1037" s="14" t="s">
        <v>31</v>
      </c>
      <c r="AX1037" s="14" t="s">
        <v>75</v>
      </c>
      <c r="AY1037" s="242" t="s">
        <v>218</v>
      </c>
    </row>
    <row r="1038" spans="1:65" s="2" customFormat="1" ht="21.75" customHeight="1">
      <c r="A1038" s="34"/>
      <c r="B1038" s="35"/>
      <c r="C1038" s="208" t="s">
        <v>1209</v>
      </c>
      <c r="D1038" s="208" t="s">
        <v>221</v>
      </c>
      <c r="E1038" s="209" t="s">
        <v>1210</v>
      </c>
      <c r="F1038" s="210" t="s">
        <v>1211</v>
      </c>
      <c r="G1038" s="211" t="s">
        <v>238</v>
      </c>
      <c r="H1038" s="212">
        <v>0.13200000000000001</v>
      </c>
      <c r="I1038" s="213"/>
      <c r="J1038" s="214">
        <f>ROUND(I1038*H1038,2)</f>
        <v>0</v>
      </c>
      <c r="K1038" s="210" t="s">
        <v>225</v>
      </c>
      <c r="L1038" s="39"/>
      <c r="M1038" s="215" t="s">
        <v>1</v>
      </c>
      <c r="N1038" s="216" t="s">
        <v>40</v>
      </c>
      <c r="O1038" s="71"/>
      <c r="P1038" s="217">
        <f>O1038*H1038</f>
        <v>0</v>
      </c>
      <c r="Q1038" s="217">
        <v>0</v>
      </c>
      <c r="R1038" s="217">
        <f>Q1038*H1038</f>
        <v>0</v>
      </c>
      <c r="S1038" s="217">
        <v>0</v>
      </c>
      <c r="T1038" s="218">
        <f>S1038*H1038</f>
        <v>0</v>
      </c>
      <c r="U1038" s="34"/>
      <c r="V1038" s="34"/>
      <c r="W1038" s="34"/>
      <c r="X1038" s="34"/>
      <c r="Y1038" s="34"/>
      <c r="Z1038" s="34"/>
      <c r="AA1038" s="34"/>
      <c r="AB1038" s="34"/>
      <c r="AC1038" s="34"/>
      <c r="AD1038" s="34"/>
      <c r="AE1038" s="34"/>
      <c r="AR1038" s="219" t="s">
        <v>323</v>
      </c>
      <c r="AT1038" s="219" t="s">
        <v>221</v>
      </c>
      <c r="AU1038" s="219" t="s">
        <v>84</v>
      </c>
      <c r="AY1038" s="17" t="s">
        <v>218</v>
      </c>
      <c r="BE1038" s="220">
        <f>IF(N1038="základní",J1038,0)</f>
        <v>0</v>
      </c>
      <c r="BF1038" s="220">
        <f>IF(N1038="snížená",J1038,0)</f>
        <v>0</v>
      </c>
      <c r="BG1038" s="220">
        <f>IF(N1038="zákl. přenesená",J1038,0)</f>
        <v>0</v>
      </c>
      <c r="BH1038" s="220">
        <f>IF(N1038="sníž. přenesená",J1038,0)</f>
        <v>0</v>
      </c>
      <c r="BI1038" s="220">
        <f>IF(N1038="nulová",J1038,0)</f>
        <v>0</v>
      </c>
      <c r="BJ1038" s="17" t="s">
        <v>82</v>
      </c>
      <c r="BK1038" s="220">
        <f>ROUND(I1038*H1038,2)</f>
        <v>0</v>
      </c>
      <c r="BL1038" s="17" t="s">
        <v>323</v>
      </c>
      <c r="BM1038" s="219" t="s">
        <v>1212</v>
      </c>
    </row>
    <row r="1039" spans="1:65" s="2" customFormat="1" ht="107.25">
      <c r="A1039" s="34"/>
      <c r="B1039" s="35"/>
      <c r="C1039" s="36"/>
      <c r="D1039" s="223" t="s">
        <v>247</v>
      </c>
      <c r="E1039" s="36"/>
      <c r="F1039" s="243" t="s">
        <v>1024</v>
      </c>
      <c r="G1039" s="36"/>
      <c r="H1039" s="36"/>
      <c r="I1039" s="122"/>
      <c r="J1039" s="36"/>
      <c r="K1039" s="36"/>
      <c r="L1039" s="39"/>
      <c r="M1039" s="244"/>
      <c r="N1039" s="245"/>
      <c r="O1039" s="71"/>
      <c r="P1039" s="71"/>
      <c r="Q1039" s="71"/>
      <c r="R1039" s="71"/>
      <c r="S1039" s="71"/>
      <c r="T1039" s="72"/>
      <c r="U1039" s="34"/>
      <c r="V1039" s="34"/>
      <c r="W1039" s="34"/>
      <c r="X1039" s="34"/>
      <c r="Y1039" s="34"/>
      <c r="Z1039" s="34"/>
      <c r="AA1039" s="34"/>
      <c r="AB1039" s="34"/>
      <c r="AC1039" s="34"/>
      <c r="AD1039" s="34"/>
      <c r="AE1039" s="34"/>
      <c r="AT1039" s="17" t="s">
        <v>247</v>
      </c>
      <c r="AU1039" s="17" t="s">
        <v>84</v>
      </c>
    </row>
    <row r="1040" spans="1:65" s="12" customFormat="1" ht="22.9" customHeight="1">
      <c r="B1040" s="192"/>
      <c r="C1040" s="193"/>
      <c r="D1040" s="194" t="s">
        <v>74</v>
      </c>
      <c r="E1040" s="206" t="s">
        <v>1213</v>
      </c>
      <c r="F1040" s="206" t="s">
        <v>1214</v>
      </c>
      <c r="G1040" s="193"/>
      <c r="H1040" s="193"/>
      <c r="I1040" s="196"/>
      <c r="J1040" s="207">
        <f>BK1040</f>
        <v>0</v>
      </c>
      <c r="K1040" s="193"/>
      <c r="L1040" s="198"/>
      <c r="M1040" s="199"/>
      <c r="N1040" s="200"/>
      <c r="O1040" s="200"/>
      <c r="P1040" s="201">
        <f>SUM(P1041:P1073)</f>
        <v>0</v>
      </c>
      <c r="Q1040" s="200"/>
      <c r="R1040" s="201">
        <f>SUM(R1041:R1073)</f>
        <v>3.1253299999999998E-2</v>
      </c>
      <c r="S1040" s="200"/>
      <c r="T1040" s="202">
        <f>SUM(T1041:T1073)</f>
        <v>0</v>
      </c>
      <c r="AR1040" s="203" t="s">
        <v>84</v>
      </c>
      <c r="AT1040" s="204" t="s">
        <v>74</v>
      </c>
      <c r="AU1040" s="204" t="s">
        <v>82</v>
      </c>
      <c r="AY1040" s="203" t="s">
        <v>218</v>
      </c>
      <c r="BK1040" s="205">
        <f>SUM(BK1041:BK1073)</f>
        <v>0</v>
      </c>
    </row>
    <row r="1041" spans="1:65" s="2" customFormat="1" ht="21.75" customHeight="1">
      <c r="A1041" s="34"/>
      <c r="B1041" s="35"/>
      <c r="C1041" s="208" t="s">
        <v>1215</v>
      </c>
      <c r="D1041" s="208" t="s">
        <v>221</v>
      </c>
      <c r="E1041" s="209" t="s">
        <v>1216</v>
      </c>
      <c r="F1041" s="210" t="s">
        <v>1217</v>
      </c>
      <c r="G1041" s="211" t="s">
        <v>260</v>
      </c>
      <c r="H1041" s="212">
        <v>78.75</v>
      </c>
      <c r="I1041" s="213"/>
      <c r="J1041" s="214">
        <f>ROUND(I1041*H1041,2)</f>
        <v>0</v>
      </c>
      <c r="K1041" s="210" t="s">
        <v>225</v>
      </c>
      <c r="L1041" s="39"/>
      <c r="M1041" s="215" t="s">
        <v>1</v>
      </c>
      <c r="N1041" s="216" t="s">
        <v>40</v>
      </c>
      <c r="O1041" s="71"/>
      <c r="P1041" s="217">
        <f>O1041*H1041</f>
        <v>0</v>
      </c>
      <c r="Q1041" s="217">
        <v>0</v>
      </c>
      <c r="R1041" s="217">
        <f>Q1041*H1041</f>
        <v>0</v>
      </c>
      <c r="S1041" s="217">
        <v>0</v>
      </c>
      <c r="T1041" s="218">
        <f>S1041*H1041</f>
        <v>0</v>
      </c>
      <c r="U1041" s="34"/>
      <c r="V1041" s="34"/>
      <c r="W1041" s="34"/>
      <c r="X1041" s="34"/>
      <c r="Y1041" s="34"/>
      <c r="Z1041" s="34"/>
      <c r="AA1041" s="34"/>
      <c r="AB1041" s="34"/>
      <c r="AC1041" s="34"/>
      <c r="AD1041" s="34"/>
      <c r="AE1041" s="34"/>
      <c r="AR1041" s="219" t="s">
        <v>323</v>
      </c>
      <c r="AT1041" s="219" t="s">
        <v>221</v>
      </c>
      <c r="AU1041" s="219" t="s">
        <v>84</v>
      </c>
      <c r="AY1041" s="17" t="s">
        <v>218</v>
      </c>
      <c r="BE1041" s="220">
        <f>IF(N1041="základní",J1041,0)</f>
        <v>0</v>
      </c>
      <c r="BF1041" s="220">
        <f>IF(N1041="snížená",J1041,0)</f>
        <v>0</v>
      </c>
      <c r="BG1041" s="220">
        <f>IF(N1041="zákl. přenesená",J1041,0)</f>
        <v>0</v>
      </c>
      <c r="BH1041" s="220">
        <f>IF(N1041="sníž. přenesená",J1041,0)</f>
        <v>0</v>
      </c>
      <c r="BI1041" s="220">
        <f>IF(N1041="nulová",J1041,0)</f>
        <v>0</v>
      </c>
      <c r="BJ1041" s="17" t="s">
        <v>82</v>
      </c>
      <c r="BK1041" s="220">
        <f>ROUND(I1041*H1041,2)</f>
        <v>0</v>
      </c>
      <c r="BL1041" s="17" t="s">
        <v>323</v>
      </c>
      <c r="BM1041" s="219" t="s">
        <v>1218</v>
      </c>
    </row>
    <row r="1042" spans="1:65" s="13" customFormat="1" ht="22.5">
      <c r="B1042" s="221"/>
      <c r="C1042" s="222"/>
      <c r="D1042" s="223" t="s">
        <v>228</v>
      </c>
      <c r="E1042" s="224" t="s">
        <v>1</v>
      </c>
      <c r="F1042" s="225" t="s">
        <v>229</v>
      </c>
      <c r="G1042" s="222"/>
      <c r="H1042" s="224" t="s">
        <v>1</v>
      </c>
      <c r="I1042" s="226"/>
      <c r="J1042" s="222"/>
      <c r="K1042" s="222"/>
      <c r="L1042" s="227"/>
      <c r="M1042" s="228"/>
      <c r="N1042" s="229"/>
      <c r="O1042" s="229"/>
      <c r="P1042" s="229"/>
      <c r="Q1042" s="229"/>
      <c r="R1042" s="229"/>
      <c r="S1042" s="229"/>
      <c r="T1042" s="230"/>
      <c r="AT1042" s="231" t="s">
        <v>228</v>
      </c>
      <c r="AU1042" s="231" t="s">
        <v>84</v>
      </c>
      <c r="AV1042" s="13" t="s">
        <v>82</v>
      </c>
      <c r="AW1042" s="13" t="s">
        <v>31</v>
      </c>
      <c r="AX1042" s="13" t="s">
        <v>75</v>
      </c>
      <c r="AY1042" s="231" t="s">
        <v>218</v>
      </c>
    </row>
    <row r="1043" spans="1:65" s="13" customFormat="1" ht="11.25">
      <c r="B1043" s="221"/>
      <c r="C1043" s="222"/>
      <c r="D1043" s="223" t="s">
        <v>228</v>
      </c>
      <c r="E1043" s="224" t="s">
        <v>1</v>
      </c>
      <c r="F1043" s="225" t="s">
        <v>230</v>
      </c>
      <c r="G1043" s="222"/>
      <c r="H1043" s="224" t="s">
        <v>1</v>
      </c>
      <c r="I1043" s="226"/>
      <c r="J1043" s="222"/>
      <c r="K1043" s="222"/>
      <c r="L1043" s="227"/>
      <c r="M1043" s="228"/>
      <c r="N1043" s="229"/>
      <c r="O1043" s="229"/>
      <c r="P1043" s="229"/>
      <c r="Q1043" s="229"/>
      <c r="R1043" s="229"/>
      <c r="S1043" s="229"/>
      <c r="T1043" s="230"/>
      <c r="AT1043" s="231" t="s">
        <v>228</v>
      </c>
      <c r="AU1043" s="231" t="s">
        <v>84</v>
      </c>
      <c r="AV1043" s="13" t="s">
        <v>82</v>
      </c>
      <c r="AW1043" s="13" t="s">
        <v>31</v>
      </c>
      <c r="AX1043" s="13" t="s">
        <v>75</v>
      </c>
      <c r="AY1043" s="231" t="s">
        <v>218</v>
      </c>
    </row>
    <row r="1044" spans="1:65" s="13" customFormat="1" ht="11.25">
      <c r="B1044" s="221"/>
      <c r="C1044" s="222"/>
      <c r="D1044" s="223" t="s">
        <v>228</v>
      </c>
      <c r="E1044" s="224" t="s">
        <v>1</v>
      </c>
      <c r="F1044" s="225" t="s">
        <v>1219</v>
      </c>
      <c r="G1044" s="222"/>
      <c r="H1044" s="224" t="s">
        <v>1</v>
      </c>
      <c r="I1044" s="226"/>
      <c r="J1044" s="222"/>
      <c r="K1044" s="222"/>
      <c r="L1044" s="227"/>
      <c r="M1044" s="228"/>
      <c r="N1044" s="229"/>
      <c r="O1044" s="229"/>
      <c r="P1044" s="229"/>
      <c r="Q1044" s="229"/>
      <c r="R1044" s="229"/>
      <c r="S1044" s="229"/>
      <c r="T1044" s="230"/>
      <c r="AT1044" s="231" t="s">
        <v>228</v>
      </c>
      <c r="AU1044" s="231" t="s">
        <v>84</v>
      </c>
      <c r="AV1044" s="13" t="s">
        <v>82</v>
      </c>
      <c r="AW1044" s="13" t="s">
        <v>31</v>
      </c>
      <c r="AX1044" s="13" t="s">
        <v>75</v>
      </c>
      <c r="AY1044" s="231" t="s">
        <v>218</v>
      </c>
    </row>
    <row r="1045" spans="1:65" s="14" customFormat="1" ht="11.25">
      <c r="B1045" s="232"/>
      <c r="C1045" s="233"/>
      <c r="D1045" s="223" t="s">
        <v>228</v>
      </c>
      <c r="E1045" s="234" t="s">
        <v>1</v>
      </c>
      <c r="F1045" s="235" t="s">
        <v>1220</v>
      </c>
      <c r="G1045" s="233"/>
      <c r="H1045" s="236">
        <v>50</v>
      </c>
      <c r="I1045" s="237"/>
      <c r="J1045" s="233"/>
      <c r="K1045" s="233"/>
      <c r="L1045" s="238"/>
      <c r="M1045" s="239"/>
      <c r="N1045" s="240"/>
      <c r="O1045" s="240"/>
      <c r="P1045" s="240"/>
      <c r="Q1045" s="240"/>
      <c r="R1045" s="240"/>
      <c r="S1045" s="240"/>
      <c r="T1045" s="241"/>
      <c r="AT1045" s="242" t="s">
        <v>228</v>
      </c>
      <c r="AU1045" s="242" t="s">
        <v>84</v>
      </c>
      <c r="AV1045" s="14" t="s">
        <v>84</v>
      </c>
      <c r="AW1045" s="14" t="s">
        <v>31</v>
      </c>
      <c r="AX1045" s="14" t="s">
        <v>75</v>
      </c>
      <c r="AY1045" s="242" t="s">
        <v>218</v>
      </c>
    </row>
    <row r="1046" spans="1:65" s="13" customFormat="1" ht="11.25">
      <c r="B1046" s="221"/>
      <c r="C1046" s="222"/>
      <c r="D1046" s="223" t="s">
        <v>228</v>
      </c>
      <c r="E1046" s="224" t="s">
        <v>1</v>
      </c>
      <c r="F1046" s="225" t="s">
        <v>1221</v>
      </c>
      <c r="G1046" s="222"/>
      <c r="H1046" s="224" t="s">
        <v>1</v>
      </c>
      <c r="I1046" s="226"/>
      <c r="J1046" s="222"/>
      <c r="K1046" s="222"/>
      <c r="L1046" s="227"/>
      <c r="M1046" s="228"/>
      <c r="N1046" s="229"/>
      <c r="O1046" s="229"/>
      <c r="P1046" s="229"/>
      <c r="Q1046" s="229"/>
      <c r="R1046" s="229"/>
      <c r="S1046" s="229"/>
      <c r="T1046" s="230"/>
      <c r="AT1046" s="231" t="s">
        <v>228</v>
      </c>
      <c r="AU1046" s="231" t="s">
        <v>84</v>
      </c>
      <c r="AV1046" s="13" t="s">
        <v>82</v>
      </c>
      <c r="AW1046" s="13" t="s">
        <v>31</v>
      </c>
      <c r="AX1046" s="13" t="s">
        <v>75</v>
      </c>
      <c r="AY1046" s="231" t="s">
        <v>218</v>
      </c>
    </row>
    <row r="1047" spans="1:65" s="14" customFormat="1" ht="11.25">
      <c r="B1047" s="232"/>
      <c r="C1047" s="233"/>
      <c r="D1047" s="223" t="s">
        <v>228</v>
      </c>
      <c r="E1047" s="234" t="s">
        <v>1</v>
      </c>
      <c r="F1047" s="235" t="s">
        <v>1222</v>
      </c>
      <c r="G1047" s="233"/>
      <c r="H1047" s="236">
        <v>13.55</v>
      </c>
      <c r="I1047" s="237"/>
      <c r="J1047" s="233"/>
      <c r="K1047" s="233"/>
      <c r="L1047" s="238"/>
      <c r="M1047" s="239"/>
      <c r="N1047" s="240"/>
      <c r="O1047" s="240"/>
      <c r="P1047" s="240"/>
      <c r="Q1047" s="240"/>
      <c r="R1047" s="240"/>
      <c r="S1047" s="240"/>
      <c r="T1047" s="241"/>
      <c r="AT1047" s="242" t="s">
        <v>228</v>
      </c>
      <c r="AU1047" s="242" t="s">
        <v>84</v>
      </c>
      <c r="AV1047" s="14" t="s">
        <v>84</v>
      </c>
      <c r="AW1047" s="14" t="s">
        <v>31</v>
      </c>
      <c r="AX1047" s="14" t="s">
        <v>75</v>
      </c>
      <c r="AY1047" s="242" t="s">
        <v>218</v>
      </c>
    </row>
    <row r="1048" spans="1:65" s="14" customFormat="1" ht="11.25">
      <c r="B1048" s="232"/>
      <c r="C1048" s="233"/>
      <c r="D1048" s="223" t="s">
        <v>228</v>
      </c>
      <c r="E1048" s="234" t="s">
        <v>1</v>
      </c>
      <c r="F1048" s="235" t="s">
        <v>1223</v>
      </c>
      <c r="G1048" s="233"/>
      <c r="H1048" s="236">
        <v>15.2</v>
      </c>
      <c r="I1048" s="237"/>
      <c r="J1048" s="233"/>
      <c r="K1048" s="233"/>
      <c r="L1048" s="238"/>
      <c r="M1048" s="239"/>
      <c r="N1048" s="240"/>
      <c r="O1048" s="240"/>
      <c r="P1048" s="240"/>
      <c r="Q1048" s="240"/>
      <c r="R1048" s="240"/>
      <c r="S1048" s="240"/>
      <c r="T1048" s="241"/>
      <c r="AT1048" s="242" t="s">
        <v>228</v>
      </c>
      <c r="AU1048" s="242" t="s">
        <v>84</v>
      </c>
      <c r="AV1048" s="14" t="s">
        <v>84</v>
      </c>
      <c r="AW1048" s="14" t="s">
        <v>31</v>
      </c>
      <c r="AX1048" s="14" t="s">
        <v>75</v>
      </c>
      <c r="AY1048" s="242" t="s">
        <v>218</v>
      </c>
    </row>
    <row r="1049" spans="1:65" s="2" customFormat="1" ht="21.75" customHeight="1">
      <c r="A1049" s="34"/>
      <c r="B1049" s="35"/>
      <c r="C1049" s="246" t="s">
        <v>1224</v>
      </c>
      <c r="D1049" s="246" t="s">
        <v>329</v>
      </c>
      <c r="E1049" s="247" t="s">
        <v>1225</v>
      </c>
      <c r="F1049" s="248" t="s">
        <v>1226</v>
      </c>
      <c r="G1049" s="249" t="s">
        <v>260</v>
      </c>
      <c r="H1049" s="250">
        <v>78.75</v>
      </c>
      <c r="I1049" s="251"/>
      <c r="J1049" s="252">
        <f>ROUND(I1049*H1049,2)</f>
        <v>0</v>
      </c>
      <c r="K1049" s="248" t="s">
        <v>225</v>
      </c>
      <c r="L1049" s="253"/>
      <c r="M1049" s="254" t="s">
        <v>1</v>
      </c>
      <c r="N1049" s="255" t="s">
        <v>40</v>
      </c>
      <c r="O1049" s="71"/>
      <c r="P1049" s="217">
        <f>O1049*H1049</f>
        <v>0</v>
      </c>
      <c r="Q1049" s="217">
        <v>0</v>
      </c>
      <c r="R1049" s="217">
        <f>Q1049*H1049</f>
        <v>0</v>
      </c>
      <c r="S1049" s="217">
        <v>0</v>
      </c>
      <c r="T1049" s="218">
        <f>S1049*H1049</f>
        <v>0</v>
      </c>
      <c r="U1049" s="34"/>
      <c r="V1049" s="34"/>
      <c r="W1049" s="34"/>
      <c r="X1049" s="34"/>
      <c r="Y1049" s="34"/>
      <c r="Z1049" s="34"/>
      <c r="AA1049" s="34"/>
      <c r="AB1049" s="34"/>
      <c r="AC1049" s="34"/>
      <c r="AD1049" s="34"/>
      <c r="AE1049" s="34"/>
      <c r="AR1049" s="219" t="s">
        <v>415</v>
      </c>
      <c r="AT1049" s="219" t="s">
        <v>329</v>
      </c>
      <c r="AU1049" s="219" t="s">
        <v>84</v>
      </c>
      <c r="AY1049" s="17" t="s">
        <v>218</v>
      </c>
      <c r="BE1049" s="220">
        <f>IF(N1049="základní",J1049,0)</f>
        <v>0</v>
      </c>
      <c r="BF1049" s="220">
        <f>IF(N1049="snížená",J1049,0)</f>
        <v>0</v>
      </c>
      <c r="BG1049" s="220">
        <f>IF(N1049="zákl. přenesená",J1049,0)</f>
        <v>0</v>
      </c>
      <c r="BH1049" s="220">
        <f>IF(N1049="sníž. přenesená",J1049,0)</f>
        <v>0</v>
      </c>
      <c r="BI1049" s="220">
        <f>IF(N1049="nulová",J1049,0)</f>
        <v>0</v>
      </c>
      <c r="BJ1049" s="17" t="s">
        <v>82</v>
      </c>
      <c r="BK1049" s="220">
        <f>ROUND(I1049*H1049,2)</f>
        <v>0</v>
      </c>
      <c r="BL1049" s="17" t="s">
        <v>323</v>
      </c>
      <c r="BM1049" s="219" t="s">
        <v>1227</v>
      </c>
    </row>
    <row r="1050" spans="1:65" s="2" customFormat="1" ht="16.5" customHeight="1">
      <c r="A1050" s="34"/>
      <c r="B1050" s="35"/>
      <c r="C1050" s="208" t="s">
        <v>1228</v>
      </c>
      <c r="D1050" s="208" t="s">
        <v>221</v>
      </c>
      <c r="E1050" s="209" t="s">
        <v>1229</v>
      </c>
      <c r="F1050" s="210" t="s">
        <v>1230</v>
      </c>
      <c r="G1050" s="211" t="s">
        <v>245</v>
      </c>
      <c r="H1050" s="212">
        <v>62.084000000000003</v>
      </c>
      <c r="I1050" s="213"/>
      <c r="J1050" s="214">
        <f>ROUND(I1050*H1050,2)</f>
        <v>0</v>
      </c>
      <c r="K1050" s="210" t="s">
        <v>225</v>
      </c>
      <c r="L1050" s="39"/>
      <c r="M1050" s="215" t="s">
        <v>1</v>
      </c>
      <c r="N1050" s="216" t="s">
        <v>40</v>
      </c>
      <c r="O1050" s="71"/>
      <c r="P1050" s="217">
        <f>O1050*H1050</f>
        <v>0</v>
      </c>
      <c r="Q1050" s="217">
        <v>0</v>
      </c>
      <c r="R1050" s="217">
        <f>Q1050*H1050</f>
        <v>0</v>
      </c>
      <c r="S1050" s="217">
        <v>0</v>
      </c>
      <c r="T1050" s="218">
        <f>S1050*H1050</f>
        <v>0</v>
      </c>
      <c r="U1050" s="34"/>
      <c r="V1050" s="34"/>
      <c r="W1050" s="34"/>
      <c r="X1050" s="34"/>
      <c r="Y1050" s="34"/>
      <c r="Z1050" s="34"/>
      <c r="AA1050" s="34"/>
      <c r="AB1050" s="34"/>
      <c r="AC1050" s="34"/>
      <c r="AD1050" s="34"/>
      <c r="AE1050" s="34"/>
      <c r="AR1050" s="219" t="s">
        <v>323</v>
      </c>
      <c r="AT1050" s="219" t="s">
        <v>221</v>
      </c>
      <c r="AU1050" s="219" t="s">
        <v>84</v>
      </c>
      <c r="AY1050" s="17" t="s">
        <v>218</v>
      </c>
      <c r="BE1050" s="220">
        <f>IF(N1050="základní",J1050,0)</f>
        <v>0</v>
      </c>
      <c r="BF1050" s="220">
        <f>IF(N1050="snížená",J1050,0)</f>
        <v>0</v>
      </c>
      <c r="BG1050" s="220">
        <f>IF(N1050="zákl. přenesená",J1050,0)</f>
        <v>0</v>
      </c>
      <c r="BH1050" s="220">
        <f>IF(N1050="sníž. přenesená",J1050,0)</f>
        <v>0</v>
      </c>
      <c r="BI1050" s="220">
        <f>IF(N1050="nulová",J1050,0)</f>
        <v>0</v>
      </c>
      <c r="BJ1050" s="17" t="s">
        <v>82</v>
      </c>
      <c r="BK1050" s="220">
        <f>ROUND(I1050*H1050,2)</f>
        <v>0</v>
      </c>
      <c r="BL1050" s="17" t="s">
        <v>323</v>
      </c>
      <c r="BM1050" s="219" t="s">
        <v>1231</v>
      </c>
    </row>
    <row r="1051" spans="1:65" s="13" customFormat="1" ht="22.5">
      <c r="B1051" s="221"/>
      <c r="C1051" s="222"/>
      <c r="D1051" s="223" t="s">
        <v>228</v>
      </c>
      <c r="E1051" s="224" t="s">
        <v>1</v>
      </c>
      <c r="F1051" s="225" t="s">
        <v>229</v>
      </c>
      <c r="G1051" s="222"/>
      <c r="H1051" s="224" t="s">
        <v>1</v>
      </c>
      <c r="I1051" s="226"/>
      <c r="J1051" s="222"/>
      <c r="K1051" s="222"/>
      <c r="L1051" s="227"/>
      <c r="M1051" s="228"/>
      <c r="N1051" s="229"/>
      <c r="O1051" s="229"/>
      <c r="P1051" s="229"/>
      <c r="Q1051" s="229"/>
      <c r="R1051" s="229"/>
      <c r="S1051" s="229"/>
      <c r="T1051" s="230"/>
      <c r="AT1051" s="231" t="s">
        <v>228</v>
      </c>
      <c r="AU1051" s="231" t="s">
        <v>84</v>
      </c>
      <c r="AV1051" s="13" t="s">
        <v>82</v>
      </c>
      <c r="AW1051" s="13" t="s">
        <v>31</v>
      </c>
      <c r="AX1051" s="13" t="s">
        <v>75</v>
      </c>
      <c r="AY1051" s="231" t="s">
        <v>218</v>
      </c>
    </row>
    <row r="1052" spans="1:65" s="13" customFormat="1" ht="11.25">
      <c r="B1052" s="221"/>
      <c r="C1052" s="222"/>
      <c r="D1052" s="223" t="s">
        <v>228</v>
      </c>
      <c r="E1052" s="224" t="s">
        <v>1</v>
      </c>
      <c r="F1052" s="225" t="s">
        <v>230</v>
      </c>
      <c r="G1052" s="222"/>
      <c r="H1052" s="224" t="s">
        <v>1</v>
      </c>
      <c r="I1052" s="226"/>
      <c r="J1052" s="222"/>
      <c r="K1052" s="222"/>
      <c r="L1052" s="227"/>
      <c r="M1052" s="228"/>
      <c r="N1052" s="229"/>
      <c r="O1052" s="229"/>
      <c r="P1052" s="229"/>
      <c r="Q1052" s="229"/>
      <c r="R1052" s="229"/>
      <c r="S1052" s="229"/>
      <c r="T1052" s="230"/>
      <c r="AT1052" s="231" t="s">
        <v>228</v>
      </c>
      <c r="AU1052" s="231" t="s">
        <v>84</v>
      </c>
      <c r="AV1052" s="13" t="s">
        <v>82</v>
      </c>
      <c r="AW1052" s="13" t="s">
        <v>31</v>
      </c>
      <c r="AX1052" s="13" t="s">
        <v>75</v>
      </c>
      <c r="AY1052" s="231" t="s">
        <v>218</v>
      </c>
    </row>
    <row r="1053" spans="1:65" s="14" customFormat="1" ht="11.25">
      <c r="B1053" s="232"/>
      <c r="C1053" s="233"/>
      <c r="D1053" s="223" t="s">
        <v>228</v>
      </c>
      <c r="E1053" s="234" t="s">
        <v>1</v>
      </c>
      <c r="F1053" s="235" t="s">
        <v>520</v>
      </c>
      <c r="G1053" s="233"/>
      <c r="H1053" s="236">
        <v>40.609000000000002</v>
      </c>
      <c r="I1053" s="237"/>
      <c r="J1053" s="233"/>
      <c r="K1053" s="233"/>
      <c r="L1053" s="238"/>
      <c r="M1053" s="239"/>
      <c r="N1053" s="240"/>
      <c r="O1053" s="240"/>
      <c r="P1053" s="240"/>
      <c r="Q1053" s="240"/>
      <c r="R1053" s="240"/>
      <c r="S1053" s="240"/>
      <c r="T1053" s="241"/>
      <c r="AT1053" s="242" t="s">
        <v>228</v>
      </c>
      <c r="AU1053" s="242" t="s">
        <v>84</v>
      </c>
      <c r="AV1053" s="14" t="s">
        <v>84</v>
      </c>
      <c r="AW1053" s="14" t="s">
        <v>31</v>
      </c>
      <c r="AX1053" s="14" t="s">
        <v>75</v>
      </c>
      <c r="AY1053" s="242" t="s">
        <v>218</v>
      </c>
    </row>
    <row r="1054" spans="1:65" s="14" customFormat="1" ht="11.25">
      <c r="B1054" s="232"/>
      <c r="C1054" s="233"/>
      <c r="D1054" s="223" t="s">
        <v>228</v>
      </c>
      <c r="E1054" s="234" t="s">
        <v>1</v>
      </c>
      <c r="F1054" s="235" t="s">
        <v>433</v>
      </c>
      <c r="G1054" s="233"/>
      <c r="H1054" s="236">
        <v>21.475000000000001</v>
      </c>
      <c r="I1054" s="237"/>
      <c r="J1054" s="233"/>
      <c r="K1054" s="233"/>
      <c r="L1054" s="238"/>
      <c r="M1054" s="239"/>
      <c r="N1054" s="240"/>
      <c r="O1054" s="240"/>
      <c r="P1054" s="240"/>
      <c r="Q1054" s="240"/>
      <c r="R1054" s="240"/>
      <c r="S1054" s="240"/>
      <c r="T1054" s="241"/>
      <c r="AT1054" s="242" t="s">
        <v>228</v>
      </c>
      <c r="AU1054" s="242" t="s">
        <v>84</v>
      </c>
      <c r="AV1054" s="14" t="s">
        <v>84</v>
      </c>
      <c r="AW1054" s="14" t="s">
        <v>31</v>
      </c>
      <c r="AX1054" s="14" t="s">
        <v>75</v>
      </c>
      <c r="AY1054" s="242" t="s">
        <v>218</v>
      </c>
    </row>
    <row r="1055" spans="1:65" s="2" customFormat="1" ht="21.75" customHeight="1">
      <c r="A1055" s="34"/>
      <c r="B1055" s="35"/>
      <c r="C1055" s="208" t="s">
        <v>1232</v>
      </c>
      <c r="D1055" s="208" t="s">
        <v>221</v>
      </c>
      <c r="E1055" s="209" t="s">
        <v>1233</v>
      </c>
      <c r="F1055" s="210" t="s">
        <v>1234</v>
      </c>
      <c r="G1055" s="211" t="s">
        <v>245</v>
      </c>
      <c r="H1055" s="212">
        <v>74.674999999999997</v>
      </c>
      <c r="I1055" s="213"/>
      <c r="J1055" s="214">
        <f>ROUND(I1055*H1055,2)</f>
        <v>0</v>
      </c>
      <c r="K1055" s="210" t="s">
        <v>225</v>
      </c>
      <c r="L1055" s="39"/>
      <c r="M1055" s="215" t="s">
        <v>1</v>
      </c>
      <c r="N1055" s="216" t="s">
        <v>40</v>
      </c>
      <c r="O1055" s="71"/>
      <c r="P1055" s="217">
        <f>O1055*H1055</f>
        <v>0</v>
      </c>
      <c r="Q1055" s="217">
        <v>0</v>
      </c>
      <c r="R1055" s="217">
        <f>Q1055*H1055</f>
        <v>0</v>
      </c>
      <c r="S1055" s="217">
        <v>0</v>
      </c>
      <c r="T1055" s="218">
        <f>S1055*H1055</f>
        <v>0</v>
      </c>
      <c r="U1055" s="34"/>
      <c r="V1055" s="34"/>
      <c r="W1055" s="34"/>
      <c r="X1055" s="34"/>
      <c r="Y1055" s="34"/>
      <c r="Z1055" s="34"/>
      <c r="AA1055" s="34"/>
      <c r="AB1055" s="34"/>
      <c r="AC1055" s="34"/>
      <c r="AD1055" s="34"/>
      <c r="AE1055" s="34"/>
      <c r="AR1055" s="219" t="s">
        <v>323</v>
      </c>
      <c r="AT1055" s="219" t="s">
        <v>221</v>
      </c>
      <c r="AU1055" s="219" t="s">
        <v>84</v>
      </c>
      <c r="AY1055" s="17" t="s">
        <v>218</v>
      </c>
      <c r="BE1055" s="220">
        <f>IF(N1055="základní",J1055,0)</f>
        <v>0</v>
      </c>
      <c r="BF1055" s="220">
        <f>IF(N1055="snížená",J1055,0)</f>
        <v>0</v>
      </c>
      <c r="BG1055" s="220">
        <f>IF(N1055="zákl. přenesená",J1055,0)</f>
        <v>0</v>
      </c>
      <c r="BH1055" s="220">
        <f>IF(N1055="sníž. přenesená",J1055,0)</f>
        <v>0</v>
      </c>
      <c r="BI1055" s="220">
        <f>IF(N1055="nulová",J1055,0)</f>
        <v>0</v>
      </c>
      <c r="BJ1055" s="17" t="s">
        <v>82</v>
      </c>
      <c r="BK1055" s="220">
        <f>ROUND(I1055*H1055,2)</f>
        <v>0</v>
      </c>
      <c r="BL1055" s="17" t="s">
        <v>323</v>
      </c>
      <c r="BM1055" s="219" t="s">
        <v>1235</v>
      </c>
    </row>
    <row r="1056" spans="1:65" s="13" customFormat="1" ht="22.5">
      <c r="B1056" s="221"/>
      <c r="C1056" s="222"/>
      <c r="D1056" s="223" t="s">
        <v>228</v>
      </c>
      <c r="E1056" s="224" t="s">
        <v>1</v>
      </c>
      <c r="F1056" s="225" t="s">
        <v>229</v>
      </c>
      <c r="G1056" s="222"/>
      <c r="H1056" s="224" t="s">
        <v>1</v>
      </c>
      <c r="I1056" s="226"/>
      <c r="J1056" s="222"/>
      <c r="K1056" s="222"/>
      <c r="L1056" s="227"/>
      <c r="M1056" s="228"/>
      <c r="N1056" s="229"/>
      <c r="O1056" s="229"/>
      <c r="P1056" s="229"/>
      <c r="Q1056" s="229"/>
      <c r="R1056" s="229"/>
      <c r="S1056" s="229"/>
      <c r="T1056" s="230"/>
      <c r="AT1056" s="231" t="s">
        <v>228</v>
      </c>
      <c r="AU1056" s="231" t="s">
        <v>84</v>
      </c>
      <c r="AV1056" s="13" t="s">
        <v>82</v>
      </c>
      <c r="AW1056" s="13" t="s">
        <v>31</v>
      </c>
      <c r="AX1056" s="13" t="s">
        <v>75</v>
      </c>
      <c r="AY1056" s="231" t="s">
        <v>218</v>
      </c>
    </row>
    <row r="1057" spans="1:65" s="13" customFormat="1" ht="11.25">
      <c r="B1057" s="221"/>
      <c r="C1057" s="222"/>
      <c r="D1057" s="223" t="s">
        <v>228</v>
      </c>
      <c r="E1057" s="224" t="s">
        <v>1</v>
      </c>
      <c r="F1057" s="225" t="s">
        <v>230</v>
      </c>
      <c r="G1057" s="222"/>
      <c r="H1057" s="224" t="s">
        <v>1</v>
      </c>
      <c r="I1057" s="226"/>
      <c r="J1057" s="222"/>
      <c r="K1057" s="222"/>
      <c r="L1057" s="227"/>
      <c r="M1057" s="228"/>
      <c r="N1057" s="229"/>
      <c r="O1057" s="229"/>
      <c r="P1057" s="229"/>
      <c r="Q1057" s="229"/>
      <c r="R1057" s="229"/>
      <c r="S1057" s="229"/>
      <c r="T1057" s="230"/>
      <c r="AT1057" s="231" t="s">
        <v>228</v>
      </c>
      <c r="AU1057" s="231" t="s">
        <v>84</v>
      </c>
      <c r="AV1057" s="13" t="s">
        <v>82</v>
      </c>
      <c r="AW1057" s="13" t="s">
        <v>31</v>
      </c>
      <c r="AX1057" s="13" t="s">
        <v>75</v>
      </c>
      <c r="AY1057" s="231" t="s">
        <v>218</v>
      </c>
    </row>
    <row r="1058" spans="1:65" s="13" customFormat="1" ht="11.25">
      <c r="B1058" s="221"/>
      <c r="C1058" s="222"/>
      <c r="D1058" s="223" t="s">
        <v>228</v>
      </c>
      <c r="E1058" s="224" t="s">
        <v>1</v>
      </c>
      <c r="F1058" s="225" t="s">
        <v>1219</v>
      </c>
      <c r="G1058" s="222"/>
      <c r="H1058" s="224" t="s">
        <v>1</v>
      </c>
      <c r="I1058" s="226"/>
      <c r="J1058" s="222"/>
      <c r="K1058" s="222"/>
      <c r="L1058" s="227"/>
      <c r="M1058" s="228"/>
      <c r="N1058" s="229"/>
      <c r="O1058" s="229"/>
      <c r="P1058" s="229"/>
      <c r="Q1058" s="229"/>
      <c r="R1058" s="229"/>
      <c r="S1058" s="229"/>
      <c r="T1058" s="230"/>
      <c r="AT1058" s="231" t="s">
        <v>228</v>
      </c>
      <c r="AU1058" s="231" t="s">
        <v>84</v>
      </c>
      <c r="AV1058" s="13" t="s">
        <v>82</v>
      </c>
      <c r="AW1058" s="13" t="s">
        <v>31</v>
      </c>
      <c r="AX1058" s="13" t="s">
        <v>75</v>
      </c>
      <c r="AY1058" s="231" t="s">
        <v>218</v>
      </c>
    </row>
    <row r="1059" spans="1:65" s="14" customFormat="1" ht="11.25">
      <c r="B1059" s="232"/>
      <c r="C1059" s="233"/>
      <c r="D1059" s="223" t="s">
        <v>228</v>
      </c>
      <c r="E1059" s="234" t="s">
        <v>1</v>
      </c>
      <c r="F1059" s="235" t="s">
        <v>1236</v>
      </c>
      <c r="G1059" s="233"/>
      <c r="H1059" s="236">
        <v>56.344999999999999</v>
      </c>
      <c r="I1059" s="237"/>
      <c r="J1059" s="233"/>
      <c r="K1059" s="233"/>
      <c r="L1059" s="238"/>
      <c r="M1059" s="239"/>
      <c r="N1059" s="240"/>
      <c r="O1059" s="240"/>
      <c r="P1059" s="240"/>
      <c r="Q1059" s="240"/>
      <c r="R1059" s="240"/>
      <c r="S1059" s="240"/>
      <c r="T1059" s="241"/>
      <c r="AT1059" s="242" t="s">
        <v>228</v>
      </c>
      <c r="AU1059" s="242" t="s">
        <v>84</v>
      </c>
      <c r="AV1059" s="14" t="s">
        <v>84</v>
      </c>
      <c r="AW1059" s="14" t="s">
        <v>31</v>
      </c>
      <c r="AX1059" s="14" t="s">
        <v>75</v>
      </c>
      <c r="AY1059" s="242" t="s">
        <v>218</v>
      </c>
    </row>
    <row r="1060" spans="1:65" s="13" customFormat="1" ht="11.25">
      <c r="B1060" s="221"/>
      <c r="C1060" s="222"/>
      <c r="D1060" s="223" t="s">
        <v>228</v>
      </c>
      <c r="E1060" s="224" t="s">
        <v>1</v>
      </c>
      <c r="F1060" s="225" t="s">
        <v>1221</v>
      </c>
      <c r="G1060" s="222"/>
      <c r="H1060" s="224" t="s">
        <v>1</v>
      </c>
      <c r="I1060" s="226"/>
      <c r="J1060" s="222"/>
      <c r="K1060" s="222"/>
      <c r="L1060" s="227"/>
      <c r="M1060" s="228"/>
      <c r="N1060" s="229"/>
      <c r="O1060" s="229"/>
      <c r="P1060" s="229"/>
      <c r="Q1060" s="229"/>
      <c r="R1060" s="229"/>
      <c r="S1060" s="229"/>
      <c r="T1060" s="230"/>
      <c r="AT1060" s="231" t="s">
        <v>228</v>
      </c>
      <c r="AU1060" s="231" t="s">
        <v>84</v>
      </c>
      <c r="AV1060" s="13" t="s">
        <v>82</v>
      </c>
      <c r="AW1060" s="13" t="s">
        <v>31</v>
      </c>
      <c r="AX1060" s="13" t="s">
        <v>75</v>
      </c>
      <c r="AY1060" s="231" t="s">
        <v>218</v>
      </c>
    </row>
    <row r="1061" spans="1:65" s="14" customFormat="1" ht="11.25">
      <c r="B1061" s="232"/>
      <c r="C1061" s="233"/>
      <c r="D1061" s="223" t="s">
        <v>228</v>
      </c>
      <c r="E1061" s="234" t="s">
        <v>1</v>
      </c>
      <c r="F1061" s="235" t="s">
        <v>1237</v>
      </c>
      <c r="G1061" s="233"/>
      <c r="H1061" s="236">
        <v>11.43</v>
      </c>
      <c r="I1061" s="237"/>
      <c r="J1061" s="233"/>
      <c r="K1061" s="233"/>
      <c r="L1061" s="238"/>
      <c r="M1061" s="239"/>
      <c r="N1061" s="240"/>
      <c r="O1061" s="240"/>
      <c r="P1061" s="240"/>
      <c r="Q1061" s="240"/>
      <c r="R1061" s="240"/>
      <c r="S1061" s="240"/>
      <c r="T1061" s="241"/>
      <c r="AT1061" s="242" t="s">
        <v>228</v>
      </c>
      <c r="AU1061" s="242" t="s">
        <v>84</v>
      </c>
      <c r="AV1061" s="14" t="s">
        <v>84</v>
      </c>
      <c r="AW1061" s="14" t="s">
        <v>31</v>
      </c>
      <c r="AX1061" s="14" t="s">
        <v>75</v>
      </c>
      <c r="AY1061" s="242" t="s">
        <v>218</v>
      </c>
    </row>
    <row r="1062" spans="1:65" s="14" customFormat="1" ht="11.25">
      <c r="B1062" s="232"/>
      <c r="C1062" s="233"/>
      <c r="D1062" s="223" t="s">
        <v>228</v>
      </c>
      <c r="E1062" s="234" t="s">
        <v>1</v>
      </c>
      <c r="F1062" s="235" t="s">
        <v>1238</v>
      </c>
      <c r="G1062" s="233"/>
      <c r="H1062" s="236">
        <v>6.9</v>
      </c>
      <c r="I1062" s="237"/>
      <c r="J1062" s="233"/>
      <c r="K1062" s="233"/>
      <c r="L1062" s="238"/>
      <c r="M1062" s="239"/>
      <c r="N1062" s="240"/>
      <c r="O1062" s="240"/>
      <c r="P1062" s="240"/>
      <c r="Q1062" s="240"/>
      <c r="R1062" s="240"/>
      <c r="S1062" s="240"/>
      <c r="T1062" s="241"/>
      <c r="AT1062" s="242" t="s">
        <v>228</v>
      </c>
      <c r="AU1062" s="242" t="s">
        <v>84</v>
      </c>
      <c r="AV1062" s="14" t="s">
        <v>84</v>
      </c>
      <c r="AW1062" s="14" t="s">
        <v>31</v>
      </c>
      <c r="AX1062" s="14" t="s">
        <v>75</v>
      </c>
      <c r="AY1062" s="242" t="s">
        <v>218</v>
      </c>
    </row>
    <row r="1063" spans="1:65" s="2" customFormat="1" ht="16.5" customHeight="1">
      <c r="A1063" s="34"/>
      <c r="B1063" s="35"/>
      <c r="C1063" s="246" t="s">
        <v>1239</v>
      </c>
      <c r="D1063" s="246" t="s">
        <v>329</v>
      </c>
      <c r="E1063" s="247" t="s">
        <v>1240</v>
      </c>
      <c r="F1063" s="248" t="s">
        <v>1241</v>
      </c>
      <c r="G1063" s="249" t="s">
        <v>245</v>
      </c>
      <c r="H1063" s="250">
        <v>136.75899999999999</v>
      </c>
      <c r="I1063" s="251"/>
      <c r="J1063" s="252">
        <f>ROUND(I1063*H1063,2)</f>
        <v>0</v>
      </c>
      <c r="K1063" s="248" t="s">
        <v>225</v>
      </c>
      <c r="L1063" s="253"/>
      <c r="M1063" s="254" t="s">
        <v>1</v>
      </c>
      <c r="N1063" s="255" t="s">
        <v>40</v>
      </c>
      <c r="O1063" s="71"/>
      <c r="P1063" s="217">
        <f>O1063*H1063</f>
        <v>0</v>
      </c>
      <c r="Q1063" s="217">
        <v>0</v>
      </c>
      <c r="R1063" s="217">
        <f>Q1063*H1063</f>
        <v>0</v>
      </c>
      <c r="S1063" s="217">
        <v>0</v>
      </c>
      <c r="T1063" s="218">
        <f>S1063*H1063</f>
        <v>0</v>
      </c>
      <c r="U1063" s="34"/>
      <c r="V1063" s="34"/>
      <c r="W1063" s="34"/>
      <c r="X1063" s="34"/>
      <c r="Y1063" s="34"/>
      <c r="Z1063" s="34"/>
      <c r="AA1063" s="34"/>
      <c r="AB1063" s="34"/>
      <c r="AC1063" s="34"/>
      <c r="AD1063" s="34"/>
      <c r="AE1063" s="34"/>
      <c r="AR1063" s="219" t="s">
        <v>415</v>
      </c>
      <c r="AT1063" s="219" t="s">
        <v>329</v>
      </c>
      <c r="AU1063" s="219" t="s">
        <v>84</v>
      </c>
      <c r="AY1063" s="17" t="s">
        <v>218</v>
      </c>
      <c r="BE1063" s="220">
        <f>IF(N1063="základní",J1063,0)</f>
        <v>0</v>
      </c>
      <c r="BF1063" s="220">
        <f>IF(N1063="snížená",J1063,0)</f>
        <v>0</v>
      </c>
      <c r="BG1063" s="220">
        <f>IF(N1063="zákl. přenesená",J1063,0)</f>
        <v>0</v>
      </c>
      <c r="BH1063" s="220">
        <f>IF(N1063="sníž. přenesená",J1063,0)</f>
        <v>0</v>
      </c>
      <c r="BI1063" s="220">
        <f>IF(N1063="nulová",J1063,0)</f>
        <v>0</v>
      </c>
      <c r="BJ1063" s="17" t="s">
        <v>82</v>
      </c>
      <c r="BK1063" s="220">
        <f>ROUND(I1063*H1063,2)</f>
        <v>0</v>
      </c>
      <c r="BL1063" s="17" t="s">
        <v>323</v>
      </c>
      <c r="BM1063" s="219" t="s">
        <v>1242</v>
      </c>
    </row>
    <row r="1064" spans="1:65" s="2" customFormat="1" ht="33" customHeight="1">
      <c r="A1064" s="34"/>
      <c r="B1064" s="35"/>
      <c r="C1064" s="208" t="s">
        <v>1243</v>
      </c>
      <c r="D1064" s="208" t="s">
        <v>221</v>
      </c>
      <c r="E1064" s="209" t="s">
        <v>1244</v>
      </c>
      <c r="F1064" s="210" t="s">
        <v>1245</v>
      </c>
      <c r="G1064" s="211" t="s">
        <v>245</v>
      </c>
      <c r="H1064" s="212">
        <v>107.77</v>
      </c>
      <c r="I1064" s="213"/>
      <c r="J1064" s="214">
        <f>ROUND(I1064*H1064,2)</f>
        <v>0</v>
      </c>
      <c r="K1064" s="210" t="s">
        <v>1</v>
      </c>
      <c r="L1064" s="39"/>
      <c r="M1064" s="215" t="s">
        <v>1</v>
      </c>
      <c r="N1064" s="216" t="s">
        <v>40</v>
      </c>
      <c r="O1064" s="71"/>
      <c r="P1064" s="217">
        <f>O1064*H1064</f>
        <v>0</v>
      </c>
      <c r="Q1064" s="217">
        <v>2.9E-4</v>
      </c>
      <c r="R1064" s="217">
        <f>Q1064*H1064</f>
        <v>3.1253299999999998E-2</v>
      </c>
      <c r="S1064" s="217">
        <v>0</v>
      </c>
      <c r="T1064" s="218">
        <f>S1064*H1064</f>
        <v>0</v>
      </c>
      <c r="U1064" s="34"/>
      <c r="V1064" s="34"/>
      <c r="W1064" s="34"/>
      <c r="X1064" s="34"/>
      <c r="Y1064" s="34"/>
      <c r="Z1064" s="34"/>
      <c r="AA1064" s="34"/>
      <c r="AB1064" s="34"/>
      <c r="AC1064" s="34"/>
      <c r="AD1064" s="34"/>
      <c r="AE1064" s="34"/>
      <c r="AR1064" s="219" t="s">
        <v>323</v>
      </c>
      <c r="AT1064" s="219" t="s">
        <v>221</v>
      </c>
      <c r="AU1064" s="219" t="s">
        <v>84</v>
      </c>
      <c r="AY1064" s="17" t="s">
        <v>218</v>
      </c>
      <c r="BE1064" s="220">
        <f>IF(N1064="základní",J1064,0)</f>
        <v>0</v>
      </c>
      <c r="BF1064" s="220">
        <f>IF(N1064="snížená",J1064,0)</f>
        <v>0</v>
      </c>
      <c r="BG1064" s="220">
        <f>IF(N1064="zákl. přenesená",J1064,0)</f>
        <v>0</v>
      </c>
      <c r="BH1064" s="220">
        <f>IF(N1064="sníž. přenesená",J1064,0)</f>
        <v>0</v>
      </c>
      <c r="BI1064" s="220">
        <f>IF(N1064="nulová",J1064,0)</f>
        <v>0</v>
      </c>
      <c r="BJ1064" s="17" t="s">
        <v>82</v>
      </c>
      <c r="BK1064" s="220">
        <f>ROUND(I1064*H1064,2)</f>
        <v>0</v>
      </c>
      <c r="BL1064" s="17" t="s">
        <v>323</v>
      </c>
      <c r="BM1064" s="219" t="s">
        <v>1246</v>
      </c>
    </row>
    <row r="1065" spans="1:65" s="13" customFormat="1" ht="22.5">
      <c r="B1065" s="221"/>
      <c r="C1065" s="222"/>
      <c r="D1065" s="223" t="s">
        <v>228</v>
      </c>
      <c r="E1065" s="224" t="s">
        <v>1</v>
      </c>
      <c r="F1065" s="225" t="s">
        <v>229</v>
      </c>
      <c r="G1065" s="222"/>
      <c r="H1065" s="224" t="s">
        <v>1</v>
      </c>
      <c r="I1065" s="226"/>
      <c r="J1065" s="222"/>
      <c r="K1065" s="222"/>
      <c r="L1065" s="227"/>
      <c r="M1065" s="228"/>
      <c r="N1065" s="229"/>
      <c r="O1065" s="229"/>
      <c r="P1065" s="229"/>
      <c r="Q1065" s="229"/>
      <c r="R1065" s="229"/>
      <c r="S1065" s="229"/>
      <c r="T1065" s="230"/>
      <c r="AT1065" s="231" t="s">
        <v>228</v>
      </c>
      <c r="AU1065" s="231" t="s">
        <v>84</v>
      </c>
      <c r="AV1065" s="13" t="s">
        <v>82</v>
      </c>
      <c r="AW1065" s="13" t="s">
        <v>31</v>
      </c>
      <c r="AX1065" s="13" t="s">
        <v>75</v>
      </c>
      <c r="AY1065" s="231" t="s">
        <v>218</v>
      </c>
    </row>
    <row r="1066" spans="1:65" s="13" customFormat="1" ht="11.25">
      <c r="B1066" s="221"/>
      <c r="C1066" s="222"/>
      <c r="D1066" s="223" t="s">
        <v>228</v>
      </c>
      <c r="E1066" s="224" t="s">
        <v>1</v>
      </c>
      <c r="F1066" s="225" t="s">
        <v>230</v>
      </c>
      <c r="G1066" s="222"/>
      <c r="H1066" s="224" t="s">
        <v>1</v>
      </c>
      <c r="I1066" s="226"/>
      <c r="J1066" s="222"/>
      <c r="K1066" s="222"/>
      <c r="L1066" s="227"/>
      <c r="M1066" s="228"/>
      <c r="N1066" s="229"/>
      <c r="O1066" s="229"/>
      <c r="P1066" s="229"/>
      <c r="Q1066" s="229"/>
      <c r="R1066" s="229"/>
      <c r="S1066" s="229"/>
      <c r="T1066" s="230"/>
      <c r="AT1066" s="231" t="s">
        <v>228</v>
      </c>
      <c r="AU1066" s="231" t="s">
        <v>84</v>
      </c>
      <c r="AV1066" s="13" t="s">
        <v>82</v>
      </c>
      <c r="AW1066" s="13" t="s">
        <v>31</v>
      </c>
      <c r="AX1066" s="13" t="s">
        <v>75</v>
      </c>
      <c r="AY1066" s="231" t="s">
        <v>218</v>
      </c>
    </row>
    <row r="1067" spans="1:65" s="14" customFormat="1" ht="11.25">
      <c r="B1067" s="232"/>
      <c r="C1067" s="233"/>
      <c r="D1067" s="223" t="s">
        <v>228</v>
      </c>
      <c r="E1067" s="234" t="s">
        <v>1</v>
      </c>
      <c r="F1067" s="235" t="s">
        <v>1247</v>
      </c>
      <c r="G1067" s="233"/>
      <c r="H1067" s="236">
        <v>25.67</v>
      </c>
      <c r="I1067" s="237"/>
      <c r="J1067" s="233"/>
      <c r="K1067" s="233"/>
      <c r="L1067" s="238"/>
      <c r="M1067" s="239"/>
      <c r="N1067" s="240"/>
      <c r="O1067" s="240"/>
      <c r="P1067" s="240"/>
      <c r="Q1067" s="240"/>
      <c r="R1067" s="240"/>
      <c r="S1067" s="240"/>
      <c r="T1067" s="241"/>
      <c r="AT1067" s="242" t="s">
        <v>228</v>
      </c>
      <c r="AU1067" s="242" t="s">
        <v>84</v>
      </c>
      <c r="AV1067" s="14" t="s">
        <v>84</v>
      </c>
      <c r="AW1067" s="14" t="s">
        <v>31</v>
      </c>
      <c r="AX1067" s="14" t="s">
        <v>75</v>
      </c>
      <c r="AY1067" s="242" t="s">
        <v>218</v>
      </c>
    </row>
    <row r="1068" spans="1:65" s="14" customFormat="1" ht="11.25">
      <c r="B1068" s="232"/>
      <c r="C1068" s="233"/>
      <c r="D1068" s="223" t="s">
        <v>228</v>
      </c>
      <c r="E1068" s="234" t="s">
        <v>1</v>
      </c>
      <c r="F1068" s="235" t="s">
        <v>293</v>
      </c>
      <c r="G1068" s="233"/>
      <c r="H1068" s="236">
        <v>54.57</v>
      </c>
      <c r="I1068" s="237"/>
      <c r="J1068" s="233"/>
      <c r="K1068" s="233"/>
      <c r="L1068" s="238"/>
      <c r="M1068" s="239"/>
      <c r="N1068" s="240"/>
      <c r="O1068" s="240"/>
      <c r="P1068" s="240"/>
      <c r="Q1068" s="240"/>
      <c r="R1068" s="240"/>
      <c r="S1068" s="240"/>
      <c r="T1068" s="241"/>
      <c r="AT1068" s="242" t="s">
        <v>228</v>
      </c>
      <c r="AU1068" s="242" t="s">
        <v>84</v>
      </c>
      <c r="AV1068" s="14" t="s">
        <v>84</v>
      </c>
      <c r="AW1068" s="14" t="s">
        <v>31</v>
      </c>
      <c r="AX1068" s="14" t="s">
        <v>75</v>
      </c>
      <c r="AY1068" s="242" t="s">
        <v>218</v>
      </c>
    </row>
    <row r="1069" spans="1:65" s="14" customFormat="1" ht="11.25">
      <c r="B1069" s="232"/>
      <c r="C1069" s="233"/>
      <c r="D1069" s="223" t="s">
        <v>228</v>
      </c>
      <c r="E1069" s="234" t="s">
        <v>1</v>
      </c>
      <c r="F1069" s="235" t="s">
        <v>1248</v>
      </c>
      <c r="G1069" s="233"/>
      <c r="H1069" s="236">
        <v>12.07</v>
      </c>
      <c r="I1069" s="237"/>
      <c r="J1069" s="233"/>
      <c r="K1069" s="233"/>
      <c r="L1069" s="238"/>
      <c r="M1069" s="239"/>
      <c r="N1069" s="240"/>
      <c r="O1069" s="240"/>
      <c r="P1069" s="240"/>
      <c r="Q1069" s="240"/>
      <c r="R1069" s="240"/>
      <c r="S1069" s="240"/>
      <c r="T1069" s="241"/>
      <c r="AT1069" s="242" t="s">
        <v>228</v>
      </c>
      <c r="AU1069" s="242" t="s">
        <v>84</v>
      </c>
      <c r="AV1069" s="14" t="s">
        <v>84</v>
      </c>
      <c r="AW1069" s="14" t="s">
        <v>31</v>
      </c>
      <c r="AX1069" s="14" t="s">
        <v>75</v>
      </c>
      <c r="AY1069" s="242" t="s">
        <v>218</v>
      </c>
    </row>
    <row r="1070" spans="1:65" s="13" customFormat="1" ht="11.25">
      <c r="B1070" s="221"/>
      <c r="C1070" s="222"/>
      <c r="D1070" s="223" t="s">
        <v>228</v>
      </c>
      <c r="E1070" s="224" t="s">
        <v>1</v>
      </c>
      <c r="F1070" s="225" t="s">
        <v>230</v>
      </c>
      <c r="G1070" s="222"/>
      <c r="H1070" s="224" t="s">
        <v>1</v>
      </c>
      <c r="I1070" s="226"/>
      <c r="J1070" s="222"/>
      <c r="K1070" s="222"/>
      <c r="L1070" s="227"/>
      <c r="M1070" s="228"/>
      <c r="N1070" s="229"/>
      <c r="O1070" s="229"/>
      <c r="P1070" s="229"/>
      <c r="Q1070" s="229"/>
      <c r="R1070" s="229"/>
      <c r="S1070" s="229"/>
      <c r="T1070" s="230"/>
      <c r="AT1070" s="231" t="s">
        <v>228</v>
      </c>
      <c r="AU1070" s="231" t="s">
        <v>84</v>
      </c>
      <c r="AV1070" s="13" t="s">
        <v>82</v>
      </c>
      <c r="AW1070" s="13" t="s">
        <v>31</v>
      </c>
      <c r="AX1070" s="13" t="s">
        <v>75</v>
      </c>
      <c r="AY1070" s="231" t="s">
        <v>218</v>
      </c>
    </row>
    <row r="1071" spans="1:65" s="13" customFormat="1" ht="11.25">
      <c r="B1071" s="221"/>
      <c r="C1071" s="222"/>
      <c r="D1071" s="223" t="s">
        <v>228</v>
      </c>
      <c r="E1071" s="224" t="s">
        <v>1</v>
      </c>
      <c r="F1071" s="225" t="s">
        <v>1249</v>
      </c>
      <c r="G1071" s="222"/>
      <c r="H1071" s="224" t="s">
        <v>1</v>
      </c>
      <c r="I1071" s="226"/>
      <c r="J1071" s="222"/>
      <c r="K1071" s="222"/>
      <c r="L1071" s="227"/>
      <c r="M1071" s="228"/>
      <c r="N1071" s="229"/>
      <c r="O1071" s="229"/>
      <c r="P1071" s="229"/>
      <c r="Q1071" s="229"/>
      <c r="R1071" s="229"/>
      <c r="S1071" s="229"/>
      <c r="T1071" s="230"/>
      <c r="AT1071" s="231" t="s">
        <v>228</v>
      </c>
      <c r="AU1071" s="231" t="s">
        <v>84</v>
      </c>
      <c r="AV1071" s="13" t="s">
        <v>82</v>
      </c>
      <c r="AW1071" s="13" t="s">
        <v>31</v>
      </c>
      <c r="AX1071" s="13" t="s">
        <v>75</v>
      </c>
      <c r="AY1071" s="231" t="s">
        <v>218</v>
      </c>
    </row>
    <row r="1072" spans="1:65" s="14" customFormat="1" ht="11.25">
      <c r="B1072" s="232"/>
      <c r="C1072" s="233"/>
      <c r="D1072" s="223" t="s">
        <v>228</v>
      </c>
      <c r="E1072" s="234" t="s">
        <v>1</v>
      </c>
      <c r="F1072" s="235" t="s">
        <v>1250</v>
      </c>
      <c r="G1072" s="233"/>
      <c r="H1072" s="236">
        <v>15.16</v>
      </c>
      <c r="I1072" s="237"/>
      <c r="J1072" s="233"/>
      <c r="K1072" s="233"/>
      <c r="L1072" s="238"/>
      <c r="M1072" s="239"/>
      <c r="N1072" s="240"/>
      <c r="O1072" s="240"/>
      <c r="P1072" s="240"/>
      <c r="Q1072" s="240"/>
      <c r="R1072" s="240"/>
      <c r="S1072" s="240"/>
      <c r="T1072" s="241"/>
      <c r="AT1072" s="242" t="s">
        <v>228</v>
      </c>
      <c r="AU1072" s="242" t="s">
        <v>84</v>
      </c>
      <c r="AV1072" s="14" t="s">
        <v>84</v>
      </c>
      <c r="AW1072" s="14" t="s">
        <v>31</v>
      </c>
      <c r="AX1072" s="14" t="s">
        <v>75</v>
      </c>
      <c r="AY1072" s="242" t="s">
        <v>218</v>
      </c>
    </row>
    <row r="1073" spans="1:51" s="14" customFormat="1" ht="11.25">
      <c r="B1073" s="232"/>
      <c r="C1073" s="233"/>
      <c r="D1073" s="223" t="s">
        <v>228</v>
      </c>
      <c r="E1073" s="234" t="s">
        <v>1</v>
      </c>
      <c r="F1073" s="235" t="s">
        <v>856</v>
      </c>
      <c r="G1073" s="233"/>
      <c r="H1073" s="236">
        <v>0.3</v>
      </c>
      <c r="I1073" s="237"/>
      <c r="J1073" s="233"/>
      <c r="K1073" s="233"/>
      <c r="L1073" s="238"/>
      <c r="M1073" s="256"/>
      <c r="N1073" s="257"/>
      <c r="O1073" s="257"/>
      <c r="P1073" s="257"/>
      <c r="Q1073" s="257"/>
      <c r="R1073" s="257"/>
      <c r="S1073" s="257"/>
      <c r="T1073" s="258"/>
      <c r="AT1073" s="242" t="s">
        <v>228</v>
      </c>
      <c r="AU1073" s="242" t="s">
        <v>84</v>
      </c>
      <c r="AV1073" s="14" t="s">
        <v>84</v>
      </c>
      <c r="AW1073" s="14" t="s">
        <v>31</v>
      </c>
      <c r="AX1073" s="14" t="s">
        <v>75</v>
      </c>
      <c r="AY1073" s="242" t="s">
        <v>218</v>
      </c>
    </row>
    <row r="1074" spans="1:51" s="2" customFormat="1" ht="6.95" customHeight="1">
      <c r="A1074" s="34"/>
      <c r="B1074" s="54"/>
      <c r="C1074" s="55"/>
      <c r="D1074" s="55"/>
      <c r="E1074" s="55"/>
      <c r="F1074" s="55"/>
      <c r="G1074" s="55"/>
      <c r="H1074" s="55"/>
      <c r="I1074" s="158"/>
      <c r="J1074" s="55"/>
      <c r="K1074" s="55"/>
      <c r="L1074" s="39"/>
      <c r="M1074" s="34"/>
      <c r="O1074" s="34"/>
      <c r="P1074" s="34"/>
      <c r="Q1074" s="34"/>
      <c r="R1074" s="34"/>
      <c r="S1074" s="34"/>
      <c r="T1074" s="34"/>
      <c r="U1074" s="34"/>
      <c r="V1074" s="34"/>
      <c r="W1074" s="34"/>
      <c r="X1074" s="34"/>
      <c r="Y1074" s="34"/>
      <c r="Z1074" s="34"/>
      <c r="AA1074" s="34"/>
      <c r="AB1074" s="34"/>
      <c r="AC1074" s="34"/>
      <c r="AD1074" s="34"/>
      <c r="AE1074" s="34"/>
    </row>
  </sheetData>
  <sheetProtection algorithmName="SHA-512" hashValue="MNc66ZBSVBW38OnYm4l3eblw93avNOlaAgTABwFkD7kenCDv/ym0L6+Bn8CspS8ZXURlQ2gkzGaOMl7mvA277Q==" saltValue="KQ60yk+nkTgvYpOOxotD2/LoeoZDVKwz+H89LnRfey3WxWSMju/yFn+l/6SjUe4KdZrl8Zeg1pylKZb9/ishtg==" spinCount="100000" sheet="1" objects="1" scenarios="1" formatColumns="0" formatRows="0" autoFilter="0"/>
  <autoFilter ref="C149:K1073"/>
  <mergeCells count="12">
    <mergeCell ref="E142:H142"/>
    <mergeCell ref="L2:V2"/>
    <mergeCell ref="E85:H85"/>
    <mergeCell ref="E87:H87"/>
    <mergeCell ref="E89:H89"/>
    <mergeCell ref="E138:H138"/>
    <mergeCell ref="E140:H14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92</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1251</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1252</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ROUND((SUM(BE124:BE182)),  2)</f>
        <v>0</v>
      </c>
      <c r="G35" s="34"/>
      <c r="H35" s="34"/>
      <c r="I35" s="137">
        <v>0.21</v>
      </c>
      <c r="J35" s="136">
        <f>ROUND(((SUM(BE124:BE182))*I35),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ROUND((SUM(BF124:BF182)),  2)</f>
        <v>0</v>
      </c>
      <c r="G36" s="34"/>
      <c r="H36" s="34"/>
      <c r="I36" s="137">
        <v>0.15</v>
      </c>
      <c r="J36" s="136">
        <f>ROUND(((SUM(BF124:BF182))*I36),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ROUND((SUM(BG124:BG182)),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ROUND((SUM(BH124:BH182)),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ROUND((SUM(BI124:BI182)),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D1_03_3 - Požárně bezpečnostní řešení</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Polický</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J124</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1253</v>
      </c>
      <c r="E99" s="170"/>
      <c r="F99" s="170"/>
      <c r="G99" s="170"/>
      <c r="H99" s="170"/>
      <c r="I99" s="171"/>
      <c r="J99" s="172">
        <f>J125</f>
        <v>0</v>
      </c>
      <c r="K99" s="168"/>
      <c r="L99" s="173"/>
    </row>
    <row r="100" spans="1:47" s="10" customFormat="1" ht="19.899999999999999" customHeight="1">
      <c r="B100" s="174"/>
      <c r="C100" s="104"/>
      <c r="D100" s="175" t="s">
        <v>1254</v>
      </c>
      <c r="E100" s="176"/>
      <c r="F100" s="176"/>
      <c r="G100" s="176"/>
      <c r="H100" s="176"/>
      <c r="I100" s="177"/>
      <c r="J100" s="178">
        <f>J126</f>
        <v>0</v>
      </c>
      <c r="K100" s="104"/>
      <c r="L100" s="179"/>
    </row>
    <row r="101" spans="1:47" s="9" customFormat="1" ht="24.95" customHeight="1">
      <c r="B101" s="167"/>
      <c r="C101" s="168"/>
      <c r="D101" s="169" t="s">
        <v>185</v>
      </c>
      <c r="E101" s="170"/>
      <c r="F101" s="170"/>
      <c r="G101" s="170"/>
      <c r="H101" s="170"/>
      <c r="I101" s="171"/>
      <c r="J101" s="172">
        <f>J175</f>
        <v>0</v>
      </c>
      <c r="K101" s="168"/>
      <c r="L101" s="173"/>
    </row>
    <row r="102" spans="1:47" s="10" customFormat="1" ht="19.899999999999999" customHeight="1">
      <c r="B102" s="174"/>
      <c r="C102" s="104"/>
      <c r="D102" s="175" t="s">
        <v>187</v>
      </c>
      <c r="E102" s="176"/>
      <c r="F102" s="176"/>
      <c r="G102" s="176"/>
      <c r="H102" s="176"/>
      <c r="I102" s="177"/>
      <c r="J102" s="178">
        <f>J176</f>
        <v>0</v>
      </c>
      <c r="K102" s="104"/>
      <c r="L102" s="179"/>
    </row>
    <row r="103" spans="1:47" s="2" customFormat="1" ht="21.75" customHeight="1">
      <c r="A103" s="34"/>
      <c r="B103" s="35"/>
      <c r="C103" s="36"/>
      <c r="D103" s="36"/>
      <c r="E103" s="36"/>
      <c r="F103" s="36"/>
      <c r="G103" s="36"/>
      <c r="H103" s="36"/>
      <c r="I103" s="122"/>
      <c r="J103" s="36"/>
      <c r="K103" s="36"/>
      <c r="L103" s="51"/>
      <c r="S103" s="34"/>
      <c r="T103" s="34"/>
      <c r="U103" s="34"/>
      <c r="V103" s="34"/>
      <c r="W103" s="34"/>
      <c r="X103" s="34"/>
      <c r="Y103" s="34"/>
      <c r="Z103" s="34"/>
      <c r="AA103" s="34"/>
      <c r="AB103" s="34"/>
      <c r="AC103" s="34"/>
      <c r="AD103" s="34"/>
      <c r="AE103" s="34"/>
    </row>
    <row r="104" spans="1:47" s="2" customFormat="1" ht="6.95" customHeight="1">
      <c r="A104" s="34"/>
      <c r="B104" s="54"/>
      <c r="C104" s="55"/>
      <c r="D104" s="55"/>
      <c r="E104" s="55"/>
      <c r="F104" s="55"/>
      <c r="G104" s="55"/>
      <c r="H104" s="55"/>
      <c r="I104" s="158"/>
      <c r="J104" s="55"/>
      <c r="K104" s="55"/>
      <c r="L104" s="51"/>
      <c r="S104" s="34"/>
      <c r="T104" s="34"/>
      <c r="U104" s="34"/>
      <c r="V104" s="34"/>
      <c r="W104" s="34"/>
      <c r="X104" s="34"/>
      <c r="Y104" s="34"/>
      <c r="Z104" s="34"/>
      <c r="AA104" s="34"/>
      <c r="AB104" s="34"/>
      <c r="AC104" s="34"/>
      <c r="AD104" s="34"/>
      <c r="AE104" s="34"/>
    </row>
    <row r="108" spans="1:47" s="2" customFormat="1" ht="6.95" customHeight="1">
      <c r="A108" s="34"/>
      <c r="B108" s="56"/>
      <c r="C108" s="57"/>
      <c r="D108" s="57"/>
      <c r="E108" s="57"/>
      <c r="F108" s="57"/>
      <c r="G108" s="57"/>
      <c r="H108" s="57"/>
      <c r="I108" s="161"/>
      <c r="J108" s="57"/>
      <c r="K108" s="57"/>
      <c r="L108" s="51"/>
      <c r="S108" s="34"/>
      <c r="T108" s="34"/>
      <c r="U108" s="34"/>
      <c r="V108" s="34"/>
      <c r="W108" s="34"/>
      <c r="X108" s="34"/>
      <c r="Y108" s="34"/>
      <c r="Z108" s="34"/>
      <c r="AA108" s="34"/>
      <c r="AB108" s="34"/>
      <c r="AC108" s="34"/>
      <c r="AD108" s="34"/>
      <c r="AE108" s="34"/>
    </row>
    <row r="109" spans="1:47" s="2" customFormat="1" ht="24.95" customHeight="1">
      <c r="A109" s="34"/>
      <c r="B109" s="35"/>
      <c r="C109" s="23" t="s">
        <v>203</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6.95" customHeight="1">
      <c r="A110" s="34"/>
      <c r="B110" s="35"/>
      <c r="C110" s="36"/>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23.25" customHeight="1">
      <c r="A112" s="34"/>
      <c r="B112" s="35"/>
      <c r="C112" s="36"/>
      <c r="D112" s="36"/>
      <c r="E112" s="332" t="str">
        <f>E7</f>
        <v>NPK a.s., Pardubická nemocnice, Výstavba pavilonu CUP s centralizací akutních provozů - Fáze I. - Etapa 2</v>
      </c>
      <c r="F112" s="333"/>
      <c r="G112" s="333"/>
      <c r="H112" s="333"/>
      <c r="I112" s="122"/>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164</v>
      </c>
      <c r="D113" s="22"/>
      <c r="E113" s="22"/>
      <c r="F113" s="22"/>
      <c r="G113" s="22"/>
      <c r="H113" s="22"/>
      <c r="I113" s="115"/>
      <c r="J113" s="22"/>
      <c r="K113" s="22"/>
      <c r="L113" s="20"/>
    </row>
    <row r="114" spans="1:65" s="2" customFormat="1" ht="16.5" customHeight="1">
      <c r="A114" s="34"/>
      <c r="B114" s="35"/>
      <c r="C114" s="36"/>
      <c r="D114" s="36"/>
      <c r="E114" s="332" t="s">
        <v>165</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166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87" t="str">
        <f>E11</f>
        <v>D1_03_3 - Požárně bezpečnostní řešení</v>
      </c>
      <c r="F116" s="334"/>
      <c r="G116" s="334"/>
      <c r="H116" s="334"/>
      <c r="I116" s="122"/>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Pardubice</v>
      </c>
      <c r="G118" s="36"/>
      <c r="H118" s="36"/>
      <c r="I118" s="123" t="s">
        <v>22</v>
      </c>
      <c r="J118" s="66">
        <f>IF(J14="","",J14)</f>
        <v>44166</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40.15" customHeight="1">
      <c r="A120" s="34"/>
      <c r="B120" s="35"/>
      <c r="C120" s="29" t="s">
        <v>23</v>
      </c>
      <c r="D120" s="36"/>
      <c r="E120" s="36"/>
      <c r="F120" s="27" t="str">
        <f>E17</f>
        <v>Pardubický kraj</v>
      </c>
      <c r="G120" s="36"/>
      <c r="H120" s="36"/>
      <c r="I120" s="123" t="s">
        <v>29</v>
      </c>
      <c r="J120" s="32" t="str">
        <f>E23</f>
        <v>Atelier Penta v.o.s.,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27</v>
      </c>
      <c r="D121" s="36"/>
      <c r="E121" s="36"/>
      <c r="F121" s="27" t="str">
        <f>IF(E20="","",E20)</f>
        <v>Vyplň údaj</v>
      </c>
      <c r="G121" s="36"/>
      <c r="H121" s="36"/>
      <c r="I121" s="123" t="s">
        <v>32</v>
      </c>
      <c r="J121" s="32" t="str">
        <f>E26</f>
        <v>Ing. Polický</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5" s="11" customFormat="1" ht="29.25" customHeight="1">
      <c r="A123" s="180"/>
      <c r="B123" s="181"/>
      <c r="C123" s="182" t="s">
        <v>204</v>
      </c>
      <c r="D123" s="183" t="s">
        <v>60</v>
      </c>
      <c r="E123" s="183" t="s">
        <v>56</v>
      </c>
      <c r="F123" s="183" t="s">
        <v>57</v>
      </c>
      <c r="G123" s="183" t="s">
        <v>205</v>
      </c>
      <c r="H123" s="183" t="s">
        <v>206</v>
      </c>
      <c r="I123" s="184" t="s">
        <v>207</v>
      </c>
      <c r="J123" s="183" t="s">
        <v>170</v>
      </c>
      <c r="K123" s="185" t="s">
        <v>208</v>
      </c>
      <c r="L123" s="186"/>
      <c r="M123" s="75" t="s">
        <v>1</v>
      </c>
      <c r="N123" s="76" t="s">
        <v>39</v>
      </c>
      <c r="O123" s="76" t="s">
        <v>209</v>
      </c>
      <c r="P123" s="76" t="s">
        <v>210</v>
      </c>
      <c r="Q123" s="76" t="s">
        <v>211</v>
      </c>
      <c r="R123" s="76" t="s">
        <v>212</v>
      </c>
      <c r="S123" s="76" t="s">
        <v>213</v>
      </c>
      <c r="T123" s="77" t="s">
        <v>214</v>
      </c>
      <c r="U123" s="180"/>
      <c r="V123" s="180"/>
      <c r="W123" s="180"/>
      <c r="X123" s="180"/>
      <c r="Y123" s="180"/>
      <c r="Z123" s="180"/>
      <c r="AA123" s="180"/>
      <c r="AB123" s="180"/>
      <c r="AC123" s="180"/>
      <c r="AD123" s="180"/>
      <c r="AE123" s="180"/>
    </row>
    <row r="124" spans="1:65" s="2" customFormat="1" ht="22.9" customHeight="1">
      <c r="A124" s="34"/>
      <c r="B124" s="35"/>
      <c r="C124" s="82" t="s">
        <v>215</v>
      </c>
      <c r="D124" s="36"/>
      <c r="E124" s="36"/>
      <c r="F124" s="36"/>
      <c r="G124" s="36"/>
      <c r="H124" s="36"/>
      <c r="I124" s="122"/>
      <c r="J124" s="187">
        <f>BK124</f>
        <v>0</v>
      </c>
      <c r="K124" s="36"/>
      <c r="L124" s="39"/>
      <c r="M124" s="78"/>
      <c r="N124" s="188"/>
      <c r="O124" s="79"/>
      <c r="P124" s="189">
        <f>P125+P175</f>
        <v>0</v>
      </c>
      <c r="Q124" s="79"/>
      <c r="R124" s="189">
        <f>R125+R175</f>
        <v>1.4500000000000001E-2</v>
      </c>
      <c r="S124" s="79"/>
      <c r="T124" s="190">
        <f>T125+T175</f>
        <v>0</v>
      </c>
      <c r="U124" s="34"/>
      <c r="V124" s="34"/>
      <c r="W124" s="34"/>
      <c r="X124" s="34"/>
      <c r="Y124" s="34"/>
      <c r="Z124" s="34"/>
      <c r="AA124" s="34"/>
      <c r="AB124" s="34"/>
      <c r="AC124" s="34"/>
      <c r="AD124" s="34"/>
      <c r="AE124" s="34"/>
      <c r="AT124" s="17" t="s">
        <v>74</v>
      </c>
      <c r="AU124" s="17" t="s">
        <v>172</v>
      </c>
      <c r="BK124" s="191">
        <f>BK125+BK175</f>
        <v>0</v>
      </c>
    </row>
    <row r="125" spans="1:65" s="12" customFormat="1" ht="25.9" customHeight="1">
      <c r="B125" s="192"/>
      <c r="C125" s="193"/>
      <c r="D125" s="194" t="s">
        <v>74</v>
      </c>
      <c r="E125" s="195" t="s">
        <v>216</v>
      </c>
      <c r="F125" s="195" t="s">
        <v>216</v>
      </c>
      <c r="G125" s="193"/>
      <c r="H125" s="193"/>
      <c r="I125" s="196"/>
      <c r="J125" s="197">
        <f>BK125</f>
        <v>0</v>
      </c>
      <c r="K125" s="193"/>
      <c r="L125" s="198"/>
      <c r="M125" s="199"/>
      <c r="N125" s="200"/>
      <c r="O125" s="200"/>
      <c r="P125" s="201">
        <f>P126</f>
        <v>0</v>
      </c>
      <c r="Q125" s="200"/>
      <c r="R125" s="201">
        <f>R126</f>
        <v>0.01</v>
      </c>
      <c r="S125" s="200"/>
      <c r="T125" s="202">
        <f>T126</f>
        <v>0</v>
      </c>
      <c r="AR125" s="203" t="s">
        <v>82</v>
      </c>
      <c r="AT125" s="204" t="s">
        <v>74</v>
      </c>
      <c r="AU125" s="204" t="s">
        <v>75</v>
      </c>
      <c r="AY125" s="203" t="s">
        <v>218</v>
      </c>
      <c r="BK125" s="205">
        <f>BK126</f>
        <v>0</v>
      </c>
    </row>
    <row r="126" spans="1:65" s="12" customFormat="1" ht="22.9" customHeight="1">
      <c r="B126" s="192"/>
      <c r="C126" s="193"/>
      <c r="D126" s="194" t="s">
        <v>74</v>
      </c>
      <c r="E126" s="206" t="s">
        <v>1255</v>
      </c>
      <c r="F126" s="206" t="s">
        <v>1256</v>
      </c>
      <c r="G126" s="193"/>
      <c r="H126" s="193"/>
      <c r="I126" s="196"/>
      <c r="J126" s="207">
        <f>BK126</f>
        <v>0</v>
      </c>
      <c r="K126" s="193"/>
      <c r="L126" s="198"/>
      <c r="M126" s="199"/>
      <c r="N126" s="200"/>
      <c r="O126" s="200"/>
      <c r="P126" s="201">
        <f>SUM(P127:P174)</f>
        <v>0</v>
      </c>
      <c r="Q126" s="200"/>
      <c r="R126" s="201">
        <f>SUM(R127:R174)</f>
        <v>0.01</v>
      </c>
      <c r="S126" s="200"/>
      <c r="T126" s="202">
        <f>SUM(T127:T174)</f>
        <v>0</v>
      </c>
      <c r="AR126" s="203" t="s">
        <v>82</v>
      </c>
      <c r="AT126" s="204" t="s">
        <v>74</v>
      </c>
      <c r="AU126" s="204" t="s">
        <v>82</v>
      </c>
      <c r="AY126" s="203" t="s">
        <v>218</v>
      </c>
      <c r="BK126" s="205">
        <f>SUM(BK127:BK174)</f>
        <v>0</v>
      </c>
    </row>
    <row r="127" spans="1:65" s="2" customFormat="1" ht="16.5" customHeight="1">
      <c r="A127" s="34"/>
      <c r="B127" s="35"/>
      <c r="C127" s="208" t="s">
        <v>82</v>
      </c>
      <c r="D127" s="208" t="s">
        <v>221</v>
      </c>
      <c r="E127" s="209" t="s">
        <v>1257</v>
      </c>
      <c r="F127" s="210" t="s">
        <v>1258</v>
      </c>
      <c r="G127" s="211" t="s">
        <v>1259</v>
      </c>
      <c r="H127" s="212">
        <v>1</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226</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226</v>
      </c>
      <c r="BM127" s="219" t="s">
        <v>1260</v>
      </c>
    </row>
    <row r="128" spans="1:65" s="14" customFormat="1" ht="11.25">
      <c r="B128" s="232"/>
      <c r="C128" s="233"/>
      <c r="D128" s="223" t="s">
        <v>228</v>
      </c>
      <c r="E128" s="234" t="s">
        <v>1</v>
      </c>
      <c r="F128" s="235" t="s">
        <v>82</v>
      </c>
      <c r="G128" s="233"/>
      <c r="H128" s="236">
        <v>1</v>
      </c>
      <c r="I128" s="237"/>
      <c r="J128" s="233"/>
      <c r="K128" s="233"/>
      <c r="L128" s="238"/>
      <c r="M128" s="239"/>
      <c r="N128" s="240"/>
      <c r="O128" s="240"/>
      <c r="P128" s="240"/>
      <c r="Q128" s="240"/>
      <c r="R128" s="240"/>
      <c r="S128" s="240"/>
      <c r="T128" s="241"/>
      <c r="AT128" s="242" t="s">
        <v>228</v>
      </c>
      <c r="AU128" s="242" t="s">
        <v>84</v>
      </c>
      <c r="AV128" s="14" t="s">
        <v>84</v>
      </c>
      <c r="AW128" s="14" t="s">
        <v>31</v>
      </c>
      <c r="AX128" s="14" t="s">
        <v>75</v>
      </c>
      <c r="AY128" s="242" t="s">
        <v>218</v>
      </c>
    </row>
    <row r="129" spans="1:65" s="15" customFormat="1" ht="11.25">
      <c r="B129" s="259"/>
      <c r="C129" s="260"/>
      <c r="D129" s="223" t="s">
        <v>228</v>
      </c>
      <c r="E129" s="261" t="s">
        <v>1</v>
      </c>
      <c r="F129" s="262" t="s">
        <v>1261</v>
      </c>
      <c r="G129" s="260"/>
      <c r="H129" s="263">
        <v>1</v>
      </c>
      <c r="I129" s="264"/>
      <c r="J129" s="260"/>
      <c r="K129" s="260"/>
      <c r="L129" s="265"/>
      <c r="M129" s="266"/>
      <c r="N129" s="267"/>
      <c r="O129" s="267"/>
      <c r="P129" s="267"/>
      <c r="Q129" s="267"/>
      <c r="R129" s="267"/>
      <c r="S129" s="267"/>
      <c r="T129" s="268"/>
      <c r="AT129" s="269" t="s">
        <v>228</v>
      </c>
      <c r="AU129" s="269" t="s">
        <v>84</v>
      </c>
      <c r="AV129" s="15" t="s">
        <v>226</v>
      </c>
      <c r="AW129" s="15" t="s">
        <v>31</v>
      </c>
      <c r="AX129" s="15" t="s">
        <v>82</v>
      </c>
      <c r="AY129" s="269" t="s">
        <v>218</v>
      </c>
    </row>
    <row r="130" spans="1:65" s="2" customFormat="1" ht="16.5" customHeight="1">
      <c r="A130" s="34"/>
      <c r="B130" s="35"/>
      <c r="C130" s="208" t="s">
        <v>84</v>
      </c>
      <c r="D130" s="208" t="s">
        <v>221</v>
      </c>
      <c r="E130" s="209" t="s">
        <v>1262</v>
      </c>
      <c r="F130" s="210" t="s">
        <v>1263</v>
      </c>
      <c r="G130" s="211" t="s">
        <v>1259</v>
      </c>
      <c r="H130" s="212">
        <v>5</v>
      </c>
      <c r="I130" s="213"/>
      <c r="J130" s="214">
        <f>ROUND(I130*H130,2)</f>
        <v>0</v>
      </c>
      <c r="K130" s="210" t="s">
        <v>1</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226</v>
      </c>
      <c r="AT130" s="219" t="s">
        <v>221</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1264</v>
      </c>
    </row>
    <row r="131" spans="1:65" s="14" customFormat="1" ht="11.25">
      <c r="B131" s="232"/>
      <c r="C131" s="233"/>
      <c r="D131" s="223" t="s">
        <v>228</v>
      </c>
      <c r="E131" s="234" t="s">
        <v>1</v>
      </c>
      <c r="F131" s="235" t="s">
        <v>250</v>
      </c>
      <c r="G131" s="233"/>
      <c r="H131" s="236">
        <v>5</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15" customFormat="1" ht="11.25">
      <c r="B132" s="259"/>
      <c r="C132" s="260"/>
      <c r="D132" s="223" t="s">
        <v>228</v>
      </c>
      <c r="E132" s="261" t="s">
        <v>1</v>
      </c>
      <c r="F132" s="262" t="s">
        <v>1261</v>
      </c>
      <c r="G132" s="260"/>
      <c r="H132" s="263">
        <v>5</v>
      </c>
      <c r="I132" s="264"/>
      <c r="J132" s="260"/>
      <c r="K132" s="260"/>
      <c r="L132" s="265"/>
      <c r="M132" s="266"/>
      <c r="N132" s="267"/>
      <c r="O132" s="267"/>
      <c r="P132" s="267"/>
      <c r="Q132" s="267"/>
      <c r="R132" s="267"/>
      <c r="S132" s="267"/>
      <c r="T132" s="268"/>
      <c r="AT132" s="269" t="s">
        <v>228</v>
      </c>
      <c r="AU132" s="269" t="s">
        <v>84</v>
      </c>
      <c r="AV132" s="15" t="s">
        <v>226</v>
      </c>
      <c r="AW132" s="15" t="s">
        <v>31</v>
      </c>
      <c r="AX132" s="15" t="s">
        <v>82</v>
      </c>
      <c r="AY132" s="269" t="s">
        <v>218</v>
      </c>
    </row>
    <row r="133" spans="1:65" s="2" customFormat="1" ht="21.75" customHeight="1">
      <c r="A133" s="34"/>
      <c r="B133" s="35"/>
      <c r="C133" s="246" t="s">
        <v>219</v>
      </c>
      <c r="D133" s="246" t="s">
        <v>329</v>
      </c>
      <c r="E133" s="247" t="s">
        <v>1265</v>
      </c>
      <c r="F133" s="248" t="s">
        <v>1266</v>
      </c>
      <c r="G133" s="249" t="s">
        <v>1259</v>
      </c>
      <c r="H133" s="250">
        <v>5</v>
      </c>
      <c r="I133" s="251"/>
      <c r="J133" s="252">
        <f>ROUND(I133*H133,2)</f>
        <v>0</v>
      </c>
      <c r="K133" s="248" t="s">
        <v>1</v>
      </c>
      <c r="L133" s="253"/>
      <c r="M133" s="254" t="s">
        <v>1</v>
      </c>
      <c r="N133" s="255" t="s">
        <v>40</v>
      </c>
      <c r="O133" s="71"/>
      <c r="P133" s="217">
        <f>O133*H133</f>
        <v>0</v>
      </c>
      <c r="Q133" s="217">
        <v>4.0000000000000002E-4</v>
      </c>
      <c r="R133" s="217">
        <f>Q133*H133</f>
        <v>2E-3</v>
      </c>
      <c r="S133" s="217">
        <v>0</v>
      </c>
      <c r="T133" s="218">
        <f>S133*H133</f>
        <v>0</v>
      </c>
      <c r="U133" s="34"/>
      <c r="V133" s="34"/>
      <c r="W133" s="34"/>
      <c r="X133" s="34"/>
      <c r="Y133" s="34"/>
      <c r="Z133" s="34"/>
      <c r="AA133" s="34"/>
      <c r="AB133" s="34"/>
      <c r="AC133" s="34"/>
      <c r="AD133" s="34"/>
      <c r="AE133" s="34"/>
      <c r="AR133" s="219" t="s">
        <v>269</v>
      </c>
      <c r="AT133" s="219" t="s">
        <v>329</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226</v>
      </c>
      <c r="BM133" s="219" t="s">
        <v>1267</v>
      </c>
    </row>
    <row r="134" spans="1:65" s="14" customFormat="1" ht="11.25">
      <c r="B134" s="232"/>
      <c r="C134" s="233"/>
      <c r="D134" s="223" t="s">
        <v>228</v>
      </c>
      <c r="E134" s="234" t="s">
        <v>1</v>
      </c>
      <c r="F134" s="235" t="s">
        <v>250</v>
      </c>
      <c r="G134" s="233"/>
      <c r="H134" s="236">
        <v>5</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15" customFormat="1" ht="11.25">
      <c r="B135" s="259"/>
      <c r="C135" s="260"/>
      <c r="D135" s="223" t="s">
        <v>228</v>
      </c>
      <c r="E135" s="261" t="s">
        <v>1</v>
      </c>
      <c r="F135" s="262" t="s">
        <v>1261</v>
      </c>
      <c r="G135" s="260"/>
      <c r="H135" s="263">
        <v>5</v>
      </c>
      <c r="I135" s="264"/>
      <c r="J135" s="260"/>
      <c r="K135" s="260"/>
      <c r="L135" s="265"/>
      <c r="M135" s="266"/>
      <c r="N135" s="267"/>
      <c r="O135" s="267"/>
      <c r="P135" s="267"/>
      <c r="Q135" s="267"/>
      <c r="R135" s="267"/>
      <c r="S135" s="267"/>
      <c r="T135" s="268"/>
      <c r="AT135" s="269" t="s">
        <v>228</v>
      </c>
      <c r="AU135" s="269" t="s">
        <v>84</v>
      </c>
      <c r="AV135" s="15" t="s">
        <v>226</v>
      </c>
      <c r="AW135" s="15" t="s">
        <v>31</v>
      </c>
      <c r="AX135" s="15" t="s">
        <v>82</v>
      </c>
      <c r="AY135" s="269" t="s">
        <v>218</v>
      </c>
    </row>
    <row r="136" spans="1:65" s="2" customFormat="1" ht="21.75" customHeight="1">
      <c r="A136" s="34"/>
      <c r="B136" s="35"/>
      <c r="C136" s="246" t="s">
        <v>226</v>
      </c>
      <c r="D136" s="246" t="s">
        <v>329</v>
      </c>
      <c r="E136" s="247" t="s">
        <v>1268</v>
      </c>
      <c r="F136" s="248" t="s">
        <v>1269</v>
      </c>
      <c r="G136" s="249" t="s">
        <v>1259</v>
      </c>
      <c r="H136" s="250">
        <v>1</v>
      </c>
      <c r="I136" s="251"/>
      <c r="J136" s="252">
        <f>ROUND(I136*H136,2)</f>
        <v>0</v>
      </c>
      <c r="K136" s="248" t="s">
        <v>1</v>
      </c>
      <c r="L136" s="253"/>
      <c r="M136" s="254" t="s">
        <v>1</v>
      </c>
      <c r="N136" s="255" t="s">
        <v>40</v>
      </c>
      <c r="O136" s="71"/>
      <c r="P136" s="217">
        <f>O136*H136</f>
        <v>0</v>
      </c>
      <c r="Q136" s="217">
        <v>4.0000000000000002E-4</v>
      </c>
      <c r="R136" s="217">
        <f>Q136*H136</f>
        <v>4.0000000000000002E-4</v>
      </c>
      <c r="S136" s="217">
        <v>0</v>
      </c>
      <c r="T136" s="218">
        <f>S136*H136</f>
        <v>0</v>
      </c>
      <c r="U136" s="34"/>
      <c r="V136" s="34"/>
      <c r="W136" s="34"/>
      <c r="X136" s="34"/>
      <c r="Y136" s="34"/>
      <c r="Z136" s="34"/>
      <c r="AA136" s="34"/>
      <c r="AB136" s="34"/>
      <c r="AC136" s="34"/>
      <c r="AD136" s="34"/>
      <c r="AE136" s="34"/>
      <c r="AR136" s="219" t="s">
        <v>269</v>
      </c>
      <c r="AT136" s="219" t="s">
        <v>329</v>
      </c>
      <c r="AU136" s="219" t="s">
        <v>84</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226</v>
      </c>
      <c r="BM136" s="219" t="s">
        <v>1270</v>
      </c>
    </row>
    <row r="137" spans="1:65" s="14" customFormat="1" ht="11.25">
      <c r="B137" s="232"/>
      <c r="C137" s="233"/>
      <c r="D137" s="223" t="s">
        <v>228</v>
      </c>
      <c r="E137" s="234" t="s">
        <v>1</v>
      </c>
      <c r="F137" s="235" t="s">
        <v>82</v>
      </c>
      <c r="G137" s="233"/>
      <c r="H137" s="236">
        <v>1</v>
      </c>
      <c r="I137" s="237"/>
      <c r="J137" s="233"/>
      <c r="K137" s="233"/>
      <c r="L137" s="238"/>
      <c r="M137" s="239"/>
      <c r="N137" s="240"/>
      <c r="O137" s="240"/>
      <c r="P137" s="240"/>
      <c r="Q137" s="240"/>
      <c r="R137" s="240"/>
      <c r="S137" s="240"/>
      <c r="T137" s="241"/>
      <c r="AT137" s="242" t="s">
        <v>228</v>
      </c>
      <c r="AU137" s="242" t="s">
        <v>84</v>
      </c>
      <c r="AV137" s="14" t="s">
        <v>84</v>
      </c>
      <c r="AW137" s="14" t="s">
        <v>31</v>
      </c>
      <c r="AX137" s="14" t="s">
        <v>75</v>
      </c>
      <c r="AY137" s="242" t="s">
        <v>218</v>
      </c>
    </row>
    <row r="138" spans="1:65" s="15" customFormat="1" ht="11.25">
      <c r="B138" s="259"/>
      <c r="C138" s="260"/>
      <c r="D138" s="223" t="s">
        <v>228</v>
      </c>
      <c r="E138" s="261" t="s">
        <v>1</v>
      </c>
      <c r="F138" s="262" t="s">
        <v>1261</v>
      </c>
      <c r="G138" s="260"/>
      <c r="H138" s="263">
        <v>1</v>
      </c>
      <c r="I138" s="264"/>
      <c r="J138" s="260"/>
      <c r="K138" s="260"/>
      <c r="L138" s="265"/>
      <c r="M138" s="266"/>
      <c r="N138" s="267"/>
      <c r="O138" s="267"/>
      <c r="P138" s="267"/>
      <c r="Q138" s="267"/>
      <c r="R138" s="267"/>
      <c r="S138" s="267"/>
      <c r="T138" s="268"/>
      <c r="AT138" s="269" t="s">
        <v>228</v>
      </c>
      <c r="AU138" s="269" t="s">
        <v>84</v>
      </c>
      <c r="AV138" s="15" t="s">
        <v>226</v>
      </c>
      <c r="AW138" s="15" t="s">
        <v>31</v>
      </c>
      <c r="AX138" s="15" t="s">
        <v>82</v>
      </c>
      <c r="AY138" s="269" t="s">
        <v>218</v>
      </c>
    </row>
    <row r="139" spans="1:65" s="2" customFormat="1" ht="16.5" customHeight="1">
      <c r="A139" s="34"/>
      <c r="B139" s="35"/>
      <c r="C139" s="246" t="s">
        <v>250</v>
      </c>
      <c r="D139" s="246" t="s">
        <v>329</v>
      </c>
      <c r="E139" s="247" t="s">
        <v>1271</v>
      </c>
      <c r="F139" s="248" t="s">
        <v>1272</v>
      </c>
      <c r="G139" s="249" t="s">
        <v>1259</v>
      </c>
      <c r="H139" s="250">
        <v>4</v>
      </c>
      <c r="I139" s="251"/>
      <c r="J139" s="252">
        <f>ROUND(I139*H139,2)</f>
        <v>0</v>
      </c>
      <c r="K139" s="248" t="s">
        <v>1</v>
      </c>
      <c r="L139" s="253"/>
      <c r="M139" s="254" t="s">
        <v>1</v>
      </c>
      <c r="N139" s="255" t="s">
        <v>40</v>
      </c>
      <c r="O139" s="71"/>
      <c r="P139" s="217">
        <f>O139*H139</f>
        <v>0</v>
      </c>
      <c r="Q139" s="217">
        <v>4.0000000000000002E-4</v>
      </c>
      <c r="R139" s="217">
        <f>Q139*H139</f>
        <v>1.6000000000000001E-3</v>
      </c>
      <c r="S139" s="217">
        <v>0</v>
      </c>
      <c r="T139" s="218">
        <f>S139*H139</f>
        <v>0</v>
      </c>
      <c r="U139" s="34"/>
      <c r="V139" s="34"/>
      <c r="W139" s="34"/>
      <c r="X139" s="34"/>
      <c r="Y139" s="34"/>
      <c r="Z139" s="34"/>
      <c r="AA139" s="34"/>
      <c r="AB139" s="34"/>
      <c r="AC139" s="34"/>
      <c r="AD139" s="34"/>
      <c r="AE139" s="34"/>
      <c r="AR139" s="219" t="s">
        <v>269</v>
      </c>
      <c r="AT139" s="219" t="s">
        <v>329</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226</v>
      </c>
      <c r="BM139" s="219" t="s">
        <v>1273</v>
      </c>
    </row>
    <row r="140" spans="1:65" s="14" customFormat="1" ht="11.25">
      <c r="B140" s="232"/>
      <c r="C140" s="233"/>
      <c r="D140" s="223" t="s">
        <v>228</v>
      </c>
      <c r="E140" s="234" t="s">
        <v>1</v>
      </c>
      <c r="F140" s="235" t="s">
        <v>1274</v>
      </c>
      <c r="G140" s="233"/>
      <c r="H140" s="236">
        <v>4</v>
      </c>
      <c r="I140" s="237"/>
      <c r="J140" s="233"/>
      <c r="K140" s="233"/>
      <c r="L140" s="238"/>
      <c r="M140" s="239"/>
      <c r="N140" s="240"/>
      <c r="O140" s="240"/>
      <c r="P140" s="240"/>
      <c r="Q140" s="240"/>
      <c r="R140" s="240"/>
      <c r="S140" s="240"/>
      <c r="T140" s="241"/>
      <c r="AT140" s="242" t="s">
        <v>228</v>
      </c>
      <c r="AU140" s="242" t="s">
        <v>84</v>
      </c>
      <c r="AV140" s="14" t="s">
        <v>84</v>
      </c>
      <c r="AW140" s="14" t="s">
        <v>31</v>
      </c>
      <c r="AX140" s="14" t="s">
        <v>75</v>
      </c>
      <c r="AY140" s="242" t="s">
        <v>218</v>
      </c>
    </row>
    <row r="141" spans="1:65" s="15" customFormat="1" ht="11.25">
      <c r="B141" s="259"/>
      <c r="C141" s="260"/>
      <c r="D141" s="223" t="s">
        <v>228</v>
      </c>
      <c r="E141" s="261" t="s">
        <v>1</v>
      </c>
      <c r="F141" s="262" t="s">
        <v>1261</v>
      </c>
      <c r="G141" s="260"/>
      <c r="H141" s="263">
        <v>4</v>
      </c>
      <c r="I141" s="264"/>
      <c r="J141" s="260"/>
      <c r="K141" s="260"/>
      <c r="L141" s="265"/>
      <c r="M141" s="266"/>
      <c r="N141" s="267"/>
      <c r="O141" s="267"/>
      <c r="P141" s="267"/>
      <c r="Q141" s="267"/>
      <c r="R141" s="267"/>
      <c r="S141" s="267"/>
      <c r="T141" s="268"/>
      <c r="AT141" s="269" t="s">
        <v>228</v>
      </c>
      <c r="AU141" s="269" t="s">
        <v>84</v>
      </c>
      <c r="AV141" s="15" t="s">
        <v>226</v>
      </c>
      <c r="AW141" s="15" t="s">
        <v>31</v>
      </c>
      <c r="AX141" s="15" t="s">
        <v>82</v>
      </c>
      <c r="AY141" s="269" t="s">
        <v>218</v>
      </c>
    </row>
    <row r="142" spans="1:65" s="2" customFormat="1" ht="21.75" customHeight="1">
      <c r="A142" s="34"/>
      <c r="B142" s="35"/>
      <c r="C142" s="208" t="s">
        <v>257</v>
      </c>
      <c r="D142" s="208" t="s">
        <v>221</v>
      </c>
      <c r="E142" s="209" t="s">
        <v>1275</v>
      </c>
      <c r="F142" s="210" t="s">
        <v>1276</v>
      </c>
      <c r="G142" s="211" t="s">
        <v>1259</v>
      </c>
      <c r="H142" s="212">
        <v>4</v>
      </c>
      <c r="I142" s="213"/>
      <c r="J142" s="214">
        <f>ROUND(I142*H142,2)</f>
        <v>0</v>
      </c>
      <c r="K142" s="210" t="s">
        <v>1</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226</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226</v>
      </c>
      <c r="BM142" s="219" t="s">
        <v>1277</v>
      </c>
    </row>
    <row r="143" spans="1:65" s="14" customFormat="1" ht="11.25">
      <c r="B143" s="232"/>
      <c r="C143" s="233"/>
      <c r="D143" s="223" t="s">
        <v>228</v>
      </c>
      <c r="E143" s="234" t="s">
        <v>1</v>
      </c>
      <c r="F143" s="235" t="s">
        <v>1274</v>
      </c>
      <c r="G143" s="233"/>
      <c r="H143" s="236">
        <v>4</v>
      </c>
      <c r="I143" s="237"/>
      <c r="J143" s="233"/>
      <c r="K143" s="233"/>
      <c r="L143" s="238"/>
      <c r="M143" s="239"/>
      <c r="N143" s="240"/>
      <c r="O143" s="240"/>
      <c r="P143" s="240"/>
      <c r="Q143" s="240"/>
      <c r="R143" s="240"/>
      <c r="S143" s="240"/>
      <c r="T143" s="241"/>
      <c r="AT143" s="242" t="s">
        <v>228</v>
      </c>
      <c r="AU143" s="242" t="s">
        <v>84</v>
      </c>
      <c r="AV143" s="14" t="s">
        <v>84</v>
      </c>
      <c r="AW143" s="14" t="s">
        <v>31</v>
      </c>
      <c r="AX143" s="14" t="s">
        <v>75</v>
      </c>
      <c r="AY143" s="242" t="s">
        <v>218</v>
      </c>
    </row>
    <row r="144" spans="1:65" s="15" customFormat="1" ht="11.25">
      <c r="B144" s="259"/>
      <c r="C144" s="260"/>
      <c r="D144" s="223" t="s">
        <v>228</v>
      </c>
      <c r="E144" s="261" t="s">
        <v>1</v>
      </c>
      <c r="F144" s="262" t="s">
        <v>1261</v>
      </c>
      <c r="G144" s="260"/>
      <c r="H144" s="263">
        <v>4</v>
      </c>
      <c r="I144" s="264"/>
      <c r="J144" s="260"/>
      <c r="K144" s="260"/>
      <c r="L144" s="265"/>
      <c r="M144" s="266"/>
      <c r="N144" s="267"/>
      <c r="O144" s="267"/>
      <c r="P144" s="267"/>
      <c r="Q144" s="267"/>
      <c r="R144" s="267"/>
      <c r="S144" s="267"/>
      <c r="T144" s="268"/>
      <c r="AT144" s="269" t="s">
        <v>228</v>
      </c>
      <c r="AU144" s="269" t="s">
        <v>84</v>
      </c>
      <c r="AV144" s="15" t="s">
        <v>226</v>
      </c>
      <c r="AW144" s="15" t="s">
        <v>31</v>
      </c>
      <c r="AX144" s="15" t="s">
        <v>82</v>
      </c>
      <c r="AY144" s="269" t="s">
        <v>218</v>
      </c>
    </row>
    <row r="145" spans="1:65" s="2" customFormat="1" ht="21.75" customHeight="1">
      <c r="A145" s="34"/>
      <c r="B145" s="35"/>
      <c r="C145" s="246" t="s">
        <v>264</v>
      </c>
      <c r="D145" s="246" t="s">
        <v>329</v>
      </c>
      <c r="E145" s="247" t="s">
        <v>1278</v>
      </c>
      <c r="F145" s="248" t="s">
        <v>1279</v>
      </c>
      <c r="G145" s="249" t="s">
        <v>1259</v>
      </c>
      <c r="H145" s="250">
        <v>3</v>
      </c>
      <c r="I145" s="251"/>
      <c r="J145" s="252">
        <f>ROUND(I145*H145,2)</f>
        <v>0</v>
      </c>
      <c r="K145" s="248" t="s">
        <v>1</v>
      </c>
      <c r="L145" s="253"/>
      <c r="M145" s="254" t="s">
        <v>1</v>
      </c>
      <c r="N145" s="255" t="s">
        <v>40</v>
      </c>
      <c r="O145" s="71"/>
      <c r="P145" s="217">
        <f>O145*H145</f>
        <v>0</v>
      </c>
      <c r="Q145" s="217">
        <v>4.0000000000000002E-4</v>
      </c>
      <c r="R145" s="217">
        <f>Q145*H145</f>
        <v>1.2000000000000001E-3</v>
      </c>
      <c r="S145" s="217">
        <v>0</v>
      </c>
      <c r="T145" s="218">
        <f>S145*H145</f>
        <v>0</v>
      </c>
      <c r="U145" s="34"/>
      <c r="V145" s="34"/>
      <c r="W145" s="34"/>
      <c r="X145" s="34"/>
      <c r="Y145" s="34"/>
      <c r="Z145" s="34"/>
      <c r="AA145" s="34"/>
      <c r="AB145" s="34"/>
      <c r="AC145" s="34"/>
      <c r="AD145" s="34"/>
      <c r="AE145" s="34"/>
      <c r="AR145" s="219" t="s">
        <v>269</v>
      </c>
      <c r="AT145" s="219" t="s">
        <v>329</v>
      </c>
      <c r="AU145" s="219" t="s">
        <v>84</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226</v>
      </c>
      <c r="BM145" s="219" t="s">
        <v>1280</v>
      </c>
    </row>
    <row r="146" spans="1:65" s="14" customFormat="1" ht="11.25">
      <c r="B146" s="232"/>
      <c r="C146" s="233"/>
      <c r="D146" s="223" t="s">
        <v>228</v>
      </c>
      <c r="E146" s="234" t="s">
        <v>1</v>
      </c>
      <c r="F146" s="235" t="s">
        <v>219</v>
      </c>
      <c r="G146" s="233"/>
      <c r="H146" s="236">
        <v>3</v>
      </c>
      <c r="I146" s="237"/>
      <c r="J146" s="233"/>
      <c r="K146" s="233"/>
      <c r="L146" s="238"/>
      <c r="M146" s="239"/>
      <c r="N146" s="240"/>
      <c r="O146" s="240"/>
      <c r="P146" s="240"/>
      <c r="Q146" s="240"/>
      <c r="R146" s="240"/>
      <c r="S146" s="240"/>
      <c r="T146" s="241"/>
      <c r="AT146" s="242" t="s">
        <v>228</v>
      </c>
      <c r="AU146" s="242" t="s">
        <v>84</v>
      </c>
      <c r="AV146" s="14" t="s">
        <v>84</v>
      </c>
      <c r="AW146" s="14" t="s">
        <v>31</v>
      </c>
      <c r="AX146" s="14" t="s">
        <v>75</v>
      </c>
      <c r="AY146" s="242" t="s">
        <v>218</v>
      </c>
    </row>
    <row r="147" spans="1:65" s="15" customFormat="1" ht="11.25">
      <c r="B147" s="259"/>
      <c r="C147" s="260"/>
      <c r="D147" s="223" t="s">
        <v>228</v>
      </c>
      <c r="E147" s="261" t="s">
        <v>1</v>
      </c>
      <c r="F147" s="262" t="s">
        <v>1261</v>
      </c>
      <c r="G147" s="260"/>
      <c r="H147" s="263">
        <v>3</v>
      </c>
      <c r="I147" s="264"/>
      <c r="J147" s="260"/>
      <c r="K147" s="260"/>
      <c r="L147" s="265"/>
      <c r="M147" s="266"/>
      <c r="N147" s="267"/>
      <c r="O147" s="267"/>
      <c r="P147" s="267"/>
      <c r="Q147" s="267"/>
      <c r="R147" s="267"/>
      <c r="S147" s="267"/>
      <c r="T147" s="268"/>
      <c r="AT147" s="269" t="s">
        <v>228</v>
      </c>
      <c r="AU147" s="269" t="s">
        <v>84</v>
      </c>
      <c r="AV147" s="15" t="s">
        <v>226</v>
      </c>
      <c r="AW147" s="15" t="s">
        <v>31</v>
      </c>
      <c r="AX147" s="15" t="s">
        <v>82</v>
      </c>
      <c r="AY147" s="269" t="s">
        <v>218</v>
      </c>
    </row>
    <row r="148" spans="1:65" s="2" customFormat="1" ht="21.75" customHeight="1">
      <c r="A148" s="34"/>
      <c r="B148" s="35"/>
      <c r="C148" s="246" t="s">
        <v>269</v>
      </c>
      <c r="D148" s="246" t="s">
        <v>329</v>
      </c>
      <c r="E148" s="247" t="s">
        <v>1281</v>
      </c>
      <c r="F148" s="248" t="s">
        <v>1282</v>
      </c>
      <c r="G148" s="249" t="s">
        <v>1259</v>
      </c>
      <c r="H148" s="250">
        <v>2</v>
      </c>
      <c r="I148" s="251"/>
      <c r="J148" s="252">
        <f>ROUND(I148*H148,2)</f>
        <v>0</v>
      </c>
      <c r="K148" s="248" t="s">
        <v>1</v>
      </c>
      <c r="L148" s="253"/>
      <c r="M148" s="254" t="s">
        <v>1</v>
      </c>
      <c r="N148" s="255" t="s">
        <v>40</v>
      </c>
      <c r="O148" s="71"/>
      <c r="P148" s="217">
        <f>O148*H148</f>
        <v>0</v>
      </c>
      <c r="Q148" s="217">
        <v>4.0000000000000002E-4</v>
      </c>
      <c r="R148" s="217">
        <f>Q148*H148</f>
        <v>8.0000000000000004E-4</v>
      </c>
      <c r="S148" s="217">
        <v>0</v>
      </c>
      <c r="T148" s="218">
        <f>S148*H148</f>
        <v>0</v>
      </c>
      <c r="U148" s="34"/>
      <c r="V148" s="34"/>
      <c r="W148" s="34"/>
      <c r="X148" s="34"/>
      <c r="Y148" s="34"/>
      <c r="Z148" s="34"/>
      <c r="AA148" s="34"/>
      <c r="AB148" s="34"/>
      <c r="AC148" s="34"/>
      <c r="AD148" s="34"/>
      <c r="AE148" s="34"/>
      <c r="AR148" s="219" t="s">
        <v>269</v>
      </c>
      <c r="AT148" s="219" t="s">
        <v>329</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226</v>
      </c>
      <c r="BM148" s="219" t="s">
        <v>1283</v>
      </c>
    </row>
    <row r="149" spans="1:65" s="14" customFormat="1" ht="11.25">
      <c r="B149" s="232"/>
      <c r="C149" s="233"/>
      <c r="D149" s="223" t="s">
        <v>228</v>
      </c>
      <c r="E149" s="234" t="s">
        <v>1</v>
      </c>
      <c r="F149" s="235" t="s">
        <v>84</v>
      </c>
      <c r="G149" s="233"/>
      <c r="H149" s="236">
        <v>2</v>
      </c>
      <c r="I149" s="237"/>
      <c r="J149" s="233"/>
      <c r="K149" s="233"/>
      <c r="L149" s="238"/>
      <c r="M149" s="239"/>
      <c r="N149" s="240"/>
      <c r="O149" s="240"/>
      <c r="P149" s="240"/>
      <c r="Q149" s="240"/>
      <c r="R149" s="240"/>
      <c r="S149" s="240"/>
      <c r="T149" s="241"/>
      <c r="AT149" s="242" t="s">
        <v>228</v>
      </c>
      <c r="AU149" s="242" t="s">
        <v>84</v>
      </c>
      <c r="AV149" s="14" t="s">
        <v>84</v>
      </c>
      <c r="AW149" s="14" t="s">
        <v>31</v>
      </c>
      <c r="AX149" s="14" t="s">
        <v>75</v>
      </c>
      <c r="AY149" s="242" t="s">
        <v>218</v>
      </c>
    </row>
    <row r="150" spans="1:65" s="15" customFormat="1" ht="11.25">
      <c r="B150" s="259"/>
      <c r="C150" s="260"/>
      <c r="D150" s="223" t="s">
        <v>228</v>
      </c>
      <c r="E150" s="261" t="s">
        <v>1</v>
      </c>
      <c r="F150" s="262" t="s">
        <v>1261</v>
      </c>
      <c r="G150" s="260"/>
      <c r="H150" s="263">
        <v>2</v>
      </c>
      <c r="I150" s="264"/>
      <c r="J150" s="260"/>
      <c r="K150" s="260"/>
      <c r="L150" s="265"/>
      <c r="M150" s="266"/>
      <c r="N150" s="267"/>
      <c r="O150" s="267"/>
      <c r="P150" s="267"/>
      <c r="Q150" s="267"/>
      <c r="R150" s="267"/>
      <c r="S150" s="267"/>
      <c r="T150" s="268"/>
      <c r="AT150" s="269" t="s">
        <v>228</v>
      </c>
      <c r="AU150" s="269" t="s">
        <v>84</v>
      </c>
      <c r="AV150" s="15" t="s">
        <v>226</v>
      </c>
      <c r="AW150" s="15" t="s">
        <v>31</v>
      </c>
      <c r="AX150" s="15" t="s">
        <v>82</v>
      </c>
      <c r="AY150" s="269" t="s">
        <v>218</v>
      </c>
    </row>
    <row r="151" spans="1:65" s="2" customFormat="1" ht="21.75" customHeight="1">
      <c r="A151" s="34"/>
      <c r="B151" s="35"/>
      <c r="C151" s="246" t="s">
        <v>275</v>
      </c>
      <c r="D151" s="246" t="s">
        <v>329</v>
      </c>
      <c r="E151" s="247" t="s">
        <v>1284</v>
      </c>
      <c r="F151" s="248" t="s">
        <v>1285</v>
      </c>
      <c r="G151" s="249" t="s">
        <v>1259</v>
      </c>
      <c r="H151" s="250">
        <v>2</v>
      </c>
      <c r="I151" s="251"/>
      <c r="J151" s="252">
        <f>ROUND(I151*H151,2)</f>
        <v>0</v>
      </c>
      <c r="K151" s="248" t="s">
        <v>1</v>
      </c>
      <c r="L151" s="253"/>
      <c r="M151" s="254" t="s">
        <v>1</v>
      </c>
      <c r="N151" s="255" t="s">
        <v>40</v>
      </c>
      <c r="O151" s="71"/>
      <c r="P151" s="217">
        <f>O151*H151</f>
        <v>0</v>
      </c>
      <c r="Q151" s="217">
        <v>4.0000000000000002E-4</v>
      </c>
      <c r="R151" s="217">
        <f>Q151*H151</f>
        <v>8.0000000000000004E-4</v>
      </c>
      <c r="S151" s="217">
        <v>0</v>
      </c>
      <c r="T151" s="218">
        <f>S151*H151</f>
        <v>0</v>
      </c>
      <c r="U151" s="34"/>
      <c r="V151" s="34"/>
      <c r="W151" s="34"/>
      <c r="X151" s="34"/>
      <c r="Y151" s="34"/>
      <c r="Z151" s="34"/>
      <c r="AA151" s="34"/>
      <c r="AB151" s="34"/>
      <c r="AC151" s="34"/>
      <c r="AD151" s="34"/>
      <c r="AE151" s="34"/>
      <c r="AR151" s="219" t="s">
        <v>269</v>
      </c>
      <c r="AT151" s="219" t="s">
        <v>329</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1286</v>
      </c>
    </row>
    <row r="152" spans="1:65" s="14" customFormat="1" ht="11.25">
      <c r="B152" s="232"/>
      <c r="C152" s="233"/>
      <c r="D152" s="223" t="s">
        <v>228</v>
      </c>
      <c r="E152" s="234" t="s">
        <v>1</v>
      </c>
      <c r="F152" s="235" t="s">
        <v>84</v>
      </c>
      <c r="G152" s="233"/>
      <c r="H152" s="236">
        <v>2</v>
      </c>
      <c r="I152" s="237"/>
      <c r="J152" s="233"/>
      <c r="K152" s="233"/>
      <c r="L152" s="238"/>
      <c r="M152" s="239"/>
      <c r="N152" s="240"/>
      <c r="O152" s="240"/>
      <c r="P152" s="240"/>
      <c r="Q152" s="240"/>
      <c r="R152" s="240"/>
      <c r="S152" s="240"/>
      <c r="T152" s="241"/>
      <c r="AT152" s="242" t="s">
        <v>228</v>
      </c>
      <c r="AU152" s="242" t="s">
        <v>84</v>
      </c>
      <c r="AV152" s="14" t="s">
        <v>84</v>
      </c>
      <c r="AW152" s="14" t="s">
        <v>31</v>
      </c>
      <c r="AX152" s="14" t="s">
        <v>75</v>
      </c>
      <c r="AY152" s="242" t="s">
        <v>218</v>
      </c>
    </row>
    <row r="153" spans="1:65" s="15" customFormat="1" ht="11.25">
      <c r="B153" s="259"/>
      <c r="C153" s="260"/>
      <c r="D153" s="223" t="s">
        <v>228</v>
      </c>
      <c r="E153" s="261" t="s">
        <v>1</v>
      </c>
      <c r="F153" s="262" t="s">
        <v>1261</v>
      </c>
      <c r="G153" s="260"/>
      <c r="H153" s="263">
        <v>2</v>
      </c>
      <c r="I153" s="264"/>
      <c r="J153" s="260"/>
      <c r="K153" s="260"/>
      <c r="L153" s="265"/>
      <c r="M153" s="266"/>
      <c r="N153" s="267"/>
      <c r="O153" s="267"/>
      <c r="P153" s="267"/>
      <c r="Q153" s="267"/>
      <c r="R153" s="267"/>
      <c r="S153" s="267"/>
      <c r="T153" s="268"/>
      <c r="AT153" s="269" t="s">
        <v>228</v>
      </c>
      <c r="AU153" s="269" t="s">
        <v>84</v>
      </c>
      <c r="AV153" s="15" t="s">
        <v>226</v>
      </c>
      <c r="AW153" s="15" t="s">
        <v>31</v>
      </c>
      <c r="AX153" s="15" t="s">
        <v>82</v>
      </c>
      <c r="AY153" s="269" t="s">
        <v>218</v>
      </c>
    </row>
    <row r="154" spans="1:65" s="2" customFormat="1" ht="16.5" customHeight="1">
      <c r="A154" s="34"/>
      <c r="B154" s="35"/>
      <c r="C154" s="208" t="s">
        <v>288</v>
      </c>
      <c r="D154" s="208" t="s">
        <v>221</v>
      </c>
      <c r="E154" s="209" t="s">
        <v>1287</v>
      </c>
      <c r="F154" s="210" t="s">
        <v>1288</v>
      </c>
      <c r="G154" s="211" t="s">
        <v>1259</v>
      </c>
      <c r="H154" s="212">
        <v>7</v>
      </c>
      <c r="I154" s="213"/>
      <c r="J154" s="214">
        <f>ROUND(I154*H154,2)</f>
        <v>0</v>
      </c>
      <c r="K154" s="210" t="s">
        <v>1</v>
      </c>
      <c r="L154" s="39"/>
      <c r="M154" s="215" t="s">
        <v>1</v>
      </c>
      <c r="N154" s="216" t="s">
        <v>40</v>
      </c>
      <c r="O154" s="71"/>
      <c r="P154" s="217">
        <f>O154*H154</f>
        <v>0</v>
      </c>
      <c r="Q154" s="217">
        <v>0</v>
      </c>
      <c r="R154" s="217">
        <f>Q154*H154</f>
        <v>0</v>
      </c>
      <c r="S154" s="217">
        <v>0</v>
      </c>
      <c r="T154" s="218">
        <f>S154*H154</f>
        <v>0</v>
      </c>
      <c r="U154" s="34"/>
      <c r="V154" s="34"/>
      <c r="W154" s="34"/>
      <c r="X154" s="34"/>
      <c r="Y154" s="34"/>
      <c r="Z154" s="34"/>
      <c r="AA154" s="34"/>
      <c r="AB154" s="34"/>
      <c r="AC154" s="34"/>
      <c r="AD154" s="34"/>
      <c r="AE154" s="34"/>
      <c r="AR154" s="219" t="s">
        <v>226</v>
      </c>
      <c r="AT154" s="219" t="s">
        <v>221</v>
      </c>
      <c r="AU154" s="219" t="s">
        <v>84</v>
      </c>
      <c r="AY154" s="17" t="s">
        <v>218</v>
      </c>
      <c r="BE154" s="220">
        <f>IF(N154="základní",J154,0)</f>
        <v>0</v>
      </c>
      <c r="BF154" s="220">
        <f>IF(N154="snížená",J154,0)</f>
        <v>0</v>
      </c>
      <c r="BG154" s="220">
        <f>IF(N154="zákl. přenesená",J154,0)</f>
        <v>0</v>
      </c>
      <c r="BH154" s="220">
        <f>IF(N154="sníž. přenesená",J154,0)</f>
        <v>0</v>
      </c>
      <c r="BI154" s="220">
        <f>IF(N154="nulová",J154,0)</f>
        <v>0</v>
      </c>
      <c r="BJ154" s="17" t="s">
        <v>82</v>
      </c>
      <c r="BK154" s="220">
        <f>ROUND(I154*H154,2)</f>
        <v>0</v>
      </c>
      <c r="BL154" s="17" t="s">
        <v>226</v>
      </c>
      <c r="BM154" s="219" t="s">
        <v>1289</v>
      </c>
    </row>
    <row r="155" spans="1:65" s="14" customFormat="1" ht="11.25">
      <c r="B155" s="232"/>
      <c r="C155" s="233"/>
      <c r="D155" s="223" t="s">
        <v>228</v>
      </c>
      <c r="E155" s="234" t="s">
        <v>1</v>
      </c>
      <c r="F155" s="235" t="s">
        <v>1290</v>
      </c>
      <c r="G155" s="233"/>
      <c r="H155" s="236">
        <v>7</v>
      </c>
      <c r="I155" s="237"/>
      <c r="J155" s="233"/>
      <c r="K155" s="233"/>
      <c r="L155" s="238"/>
      <c r="M155" s="239"/>
      <c r="N155" s="240"/>
      <c r="O155" s="240"/>
      <c r="P155" s="240"/>
      <c r="Q155" s="240"/>
      <c r="R155" s="240"/>
      <c r="S155" s="240"/>
      <c r="T155" s="241"/>
      <c r="AT155" s="242" t="s">
        <v>228</v>
      </c>
      <c r="AU155" s="242" t="s">
        <v>84</v>
      </c>
      <c r="AV155" s="14" t="s">
        <v>84</v>
      </c>
      <c r="AW155" s="14" t="s">
        <v>31</v>
      </c>
      <c r="AX155" s="14" t="s">
        <v>75</v>
      </c>
      <c r="AY155" s="242" t="s">
        <v>218</v>
      </c>
    </row>
    <row r="156" spans="1:65" s="15" customFormat="1" ht="11.25">
      <c r="B156" s="259"/>
      <c r="C156" s="260"/>
      <c r="D156" s="223" t="s">
        <v>228</v>
      </c>
      <c r="E156" s="261" t="s">
        <v>1</v>
      </c>
      <c r="F156" s="262" t="s">
        <v>1261</v>
      </c>
      <c r="G156" s="260"/>
      <c r="H156" s="263">
        <v>7</v>
      </c>
      <c r="I156" s="264"/>
      <c r="J156" s="260"/>
      <c r="K156" s="260"/>
      <c r="L156" s="265"/>
      <c r="M156" s="266"/>
      <c r="N156" s="267"/>
      <c r="O156" s="267"/>
      <c r="P156" s="267"/>
      <c r="Q156" s="267"/>
      <c r="R156" s="267"/>
      <c r="S156" s="267"/>
      <c r="T156" s="268"/>
      <c r="AT156" s="269" t="s">
        <v>228</v>
      </c>
      <c r="AU156" s="269" t="s">
        <v>84</v>
      </c>
      <c r="AV156" s="15" t="s">
        <v>226</v>
      </c>
      <c r="AW156" s="15" t="s">
        <v>31</v>
      </c>
      <c r="AX156" s="15" t="s">
        <v>82</v>
      </c>
      <c r="AY156" s="269" t="s">
        <v>218</v>
      </c>
    </row>
    <row r="157" spans="1:65" s="2" customFormat="1" ht="16.5" customHeight="1">
      <c r="A157" s="34"/>
      <c r="B157" s="35"/>
      <c r="C157" s="246" t="s">
        <v>295</v>
      </c>
      <c r="D157" s="246" t="s">
        <v>329</v>
      </c>
      <c r="E157" s="247" t="s">
        <v>1291</v>
      </c>
      <c r="F157" s="248" t="s">
        <v>1292</v>
      </c>
      <c r="G157" s="249" t="s">
        <v>1293</v>
      </c>
      <c r="H157" s="250">
        <v>1</v>
      </c>
      <c r="I157" s="251"/>
      <c r="J157" s="252">
        <f>ROUND(I157*H157,2)</f>
        <v>0</v>
      </c>
      <c r="K157" s="248" t="s">
        <v>1</v>
      </c>
      <c r="L157" s="253"/>
      <c r="M157" s="254" t="s">
        <v>1</v>
      </c>
      <c r="N157" s="255" t="s">
        <v>40</v>
      </c>
      <c r="O157" s="71"/>
      <c r="P157" s="217">
        <f>O157*H157</f>
        <v>0</v>
      </c>
      <c r="Q157" s="217">
        <v>2.3999999999999998E-3</v>
      </c>
      <c r="R157" s="217">
        <f>Q157*H157</f>
        <v>2.3999999999999998E-3</v>
      </c>
      <c r="S157" s="217">
        <v>0</v>
      </c>
      <c r="T157" s="218">
        <f>S157*H157</f>
        <v>0</v>
      </c>
      <c r="U157" s="34"/>
      <c r="V157" s="34"/>
      <c r="W157" s="34"/>
      <c r="X157" s="34"/>
      <c r="Y157" s="34"/>
      <c r="Z157" s="34"/>
      <c r="AA157" s="34"/>
      <c r="AB157" s="34"/>
      <c r="AC157" s="34"/>
      <c r="AD157" s="34"/>
      <c r="AE157" s="34"/>
      <c r="AR157" s="219" t="s">
        <v>415</v>
      </c>
      <c r="AT157" s="219" t="s">
        <v>329</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323</v>
      </c>
      <c r="BM157" s="219" t="s">
        <v>1294</v>
      </c>
    </row>
    <row r="158" spans="1:65" s="14" customFormat="1" ht="11.25">
      <c r="B158" s="232"/>
      <c r="C158" s="233"/>
      <c r="D158" s="223" t="s">
        <v>228</v>
      </c>
      <c r="E158" s="234" t="s">
        <v>1</v>
      </c>
      <c r="F158" s="235" t="s">
        <v>82</v>
      </c>
      <c r="G158" s="233"/>
      <c r="H158" s="236">
        <v>1</v>
      </c>
      <c r="I158" s="237"/>
      <c r="J158" s="233"/>
      <c r="K158" s="233"/>
      <c r="L158" s="238"/>
      <c r="M158" s="239"/>
      <c r="N158" s="240"/>
      <c r="O158" s="240"/>
      <c r="P158" s="240"/>
      <c r="Q158" s="240"/>
      <c r="R158" s="240"/>
      <c r="S158" s="240"/>
      <c r="T158" s="241"/>
      <c r="AT158" s="242" t="s">
        <v>228</v>
      </c>
      <c r="AU158" s="242" t="s">
        <v>84</v>
      </c>
      <c r="AV158" s="14" t="s">
        <v>84</v>
      </c>
      <c r="AW158" s="14" t="s">
        <v>31</v>
      </c>
      <c r="AX158" s="14" t="s">
        <v>75</v>
      </c>
      <c r="AY158" s="242" t="s">
        <v>218</v>
      </c>
    </row>
    <row r="159" spans="1:65" s="15" customFormat="1" ht="11.25">
      <c r="B159" s="259"/>
      <c r="C159" s="260"/>
      <c r="D159" s="223" t="s">
        <v>228</v>
      </c>
      <c r="E159" s="261" t="s">
        <v>1</v>
      </c>
      <c r="F159" s="262" t="s">
        <v>1261</v>
      </c>
      <c r="G159" s="260"/>
      <c r="H159" s="263">
        <v>1</v>
      </c>
      <c r="I159" s="264"/>
      <c r="J159" s="260"/>
      <c r="K159" s="260"/>
      <c r="L159" s="265"/>
      <c r="M159" s="266"/>
      <c r="N159" s="267"/>
      <c r="O159" s="267"/>
      <c r="P159" s="267"/>
      <c r="Q159" s="267"/>
      <c r="R159" s="267"/>
      <c r="S159" s="267"/>
      <c r="T159" s="268"/>
      <c r="AT159" s="269" t="s">
        <v>228</v>
      </c>
      <c r="AU159" s="269" t="s">
        <v>84</v>
      </c>
      <c r="AV159" s="15" t="s">
        <v>226</v>
      </c>
      <c r="AW159" s="15" t="s">
        <v>31</v>
      </c>
      <c r="AX159" s="15" t="s">
        <v>82</v>
      </c>
      <c r="AY159" s="269" t="s">
        <v>218</v>
      </c>
    </row>
    <row r="160" spans="1:65" s="2" customFormat="1" ht="16.5" customHeight="1">
      <c r="A160" s="34"/>
      <c r="B160" s="35"/>
      <c r="C160" s="208" t="s">
        <v>303</v>
      </c>
      <c r="D160" s="208" t="s">
        <v>221</v>
      </c>
      <c r="E160" s="209" t="s">
        <v>1295</v>
      </c>
      <c r="F160" s="210" t="s">
        <v>1296</v>
      </c>
      <c r="G160" s="211" t="s">
        <v>1297</v>
      </c>
      <c r="H160" s="212">
        <v>1</v>
      </c>
      <c r="I160" s="213"/>
      <c r="J160" s="214">
        <f>ROUND(I160*H160,2)</f>
        <v>0</v>
      </c>
      <c r="K160" s="210" t="s">
        <v>1</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323</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323</v>
      </c>
      <c r="BM160" s="219" t="s">
        <v>1298</v>
      </c>
    </row>
    <row r="161" spans="1:65" s="14" customFormat="1" ht="11.25">
      <c r="B161" s="232"/>
      <c r="C161" s="233"/>
      <c r="D161" s="223" t="s">
        <v>228</v>
      </c>
      <c r="E161" s="234" t="s">
        <v>1</v>
      </c>
      <c r="F161" s="235" t="s">
        <v>82</v>
      </c>
      <c r="G161" s="233"/>
      <c r="H161" s="236">
        <v>1</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15" customFormat="1" ht="11.25">
      <c r="B162" s="259"/>
      <c r="C162" s="260"/>
      <c r="D162" s="223" t="s">
        <v>228</v>
      </c>
      <c r="E162" s="261" t="s">
        <v>1</v>
      </c>
      <c r="F162" s="262" t="s">
        <v>1261</v>
      </c>
      <c r="G162" s="260"/>
      <c r="H162" s="263">
        <v>1</v>
      </c>
      <c r="I162" s="264"/>
      <c r="J162" s="260"/>
      <c r="K162" s="260"/>
      <c r="L162" s="265"/>
      <c r="M162" s="266"/>
      <c r="N162" s="267"/>
      <c r="O162" s="267"/>
      <c r="P162" s="267"/>
      <c r="Q162" s="267"/>
      <c r="R162" s="267"/>
      <c r="S162" s="267"/>
      <c r="T162" s="268"/>
      <c r="AT162" s="269" t="s">
        <v>228</v>
      </c>
      <c r="AU162" s="269" t="s">
        <v>84</v>
      </c>
      <c r="AV162" s="15" t="s">
        <v>226</v>
      </c>
      <c r="AW162" s="15" t="s">
        <v>31</v>
      </c>
      <c r="AX162" s="15" t="s">
        <v>82</v>
      </c>
      <c r="AY162" s="269" t="s">
        <v>218</v>
      </c>
    </row>
    <row r="163" spans="1:65" s="2" customFormat="1" ht="16.5" customHeight="1">
      <c r="A163" s="34"/>
      <c r="B163" s="35"/>
      <c r="C163" s="246" t="s">
        <v>307</v>
      </c>
      <c r="D163" s="246" t="s">
        <v>329</v>
      </c>
      <c r="E163" s="247" t="s">
        <v>1299</v>
      </c>
      <c r="F163" s="248" t="s">
        <v>1300</v>
      </c>
      <c r="G163" s="249" t="s">
        <v>1259</v>
      </c>
      <c r="H163" s="250">
        <v>2</v>
      </c>
      <c r="I163" s="251"/>
      <c r="J163" s="252">
        <f>ROUND(I163*H163,2)</f>
        <v>0</v>
      </c>
      <c r="K163" s="248" t="s">
        <v>1</v>
      </c>
      <c r="L163" s="253"/>
      <c r="M163" s="254" t="s">
        <v>1</v>
      </c>
      <c r="N163" s="255" t="s">
        <v>40</v>
      </c>
      <c r="O163" s="71"/>
      <c r="P163" s="217">
        <f>O163*H163</f>
        <v>0</v>
      </c>
      <c r="Q163" s="217">
        <v>4.0000000000000002E-4</v>
      </c>
      <c r="R163" s="217">
        <f>Q163*H163</f>
        <v>8.0000000000000004E-4</v>
      </c>
      <c r="S163" s="217">
        <v>0</v>
      </c>
      <c r="T163" s="218">
        <f>S163*H163</f>
        <v>0</v>
      </c>
      <c r="U163" s="34"/>
      <c r="V163" s="34"/>
      <c r="W163" s="34"/>
      <c r="X163" s="34"/>
      <c r="Y163" s="34"/>
      <c r="Z163" s="34"/>
      <c r="AA163" s="34"/>
      <c r="AB163" s="34"/>
      <c r="AC163" s="34"/>
      <c r="AD163" s="34"/>
      <c r="AE163" s="34"/>
      <c r="AR163" s="219" t="s">
        <v>269</v>
      </c>
      <c r="AT163" s="219" t="s">
        <v>329</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226</v>
      </c>
      <c r="BM163" s="219" t="s">
        <v>1301</v>
      </c>
    </row>
    <row r="164" spans="1:65" s="14" customFormat="1" ht="11.25">
      <c r="B164" s="232"/>
      <c r="C164" s="233"/>
      <c r="D164" s="223" t="s">
        <v>228</v>
      </c>
      <c r="E164" s="234" t="s">
        <v>1</v>
      </c>
      <c r="F164" s="235" t="s">
        <v>84</v>
      </c>
      <c r="G164" s="233"/>
      <c r="H164" s="236">
        <v>2</v>
      </c>
      <c r="I164" s="237"/>
      <c r="J164" s="233"/>
      <c r="K164" s="233"/>
      <c r="L164" s="238"/>
      <c r="M164" s="239"/>
      <c r="N164" s="240"/>
      <c r="O164" s="240"/>
      <c r="P164" s="240"/>
      <c r="Q164" s="240"/>
      <c r="R164" s="240"/>
      <c r="S164" s="240"/>
      <c r="T164" s="241"/>
      <c r="AT164" s="242" t="s">
        <v>228</v>
      </c>
      <c r="AU164" s="242" t="s">
        <v>84</v>
      </c>
      <c r="AV164" s="14" t="s">
        <v>84</v>
      </c>
      <c r="AW164" s="14" t="s">
        <v>31</v>
      </c>
      <c r="AX164" s="14" t="s">
        <v>75</v>
      </c>
      <c r="AY164" s="242" t="s">
        <v>218</v>
      </c>
    </row>
    <row r="165" spans="1:65" s="15" customFormat="1" ht="11.25">
      <c r="B165" s="259"/>
      <c r="C165" s="260"/>
      <c r="D165" s="223" t="s">
        <v>228</v>
      </c>
      <c r="E165" s="261" t="s">
        <v>1</v>
      </c>
      <c r="F165" s="262" t="s">
        <v>1261</v>
      </c>
      <c r="G165" s="260"/>
      <c r="H165" s="263">
        <v>2</v>
      </c>
      <c r="I165" s="264"/>
      <c r="J165" s="260"/>
      <c r="K165" s="260"/>
      <c r="L165" s="265"/>
      <c r="M165" s="266"/>
      <c r="N165" s="267"/>
      <c r="O165" s="267"/>
      <c r="P165" s="267"/>
      <c r="Q165" s="267"/>
      <c r="R165" s="267"/>
      <c r="S165" s="267"/>
      <c r="T165" s="268"/>
      <c r="AT165" s="269" t="s">
        <v>228</v>
      </c>
      <c r="AU165" s="269" t="s">
        <v>84</v>
      </c>
      <c r="AV165" s="15" t="s">
        <v>226</v>
      </c>
      <c r="AW165" s="15" t="s">
        <v>31</v>
      </c>
      <c r="AX165" s="15" t="s">
        <v>82</v>
      </c>
      <c r="AY165" s="269" t="s">
        <v>218</v>
      </c>
    </row>
    <row r="166" spans="1:65" s="2" customFormat="1" ht="16.5" customHeight="1">
      <c r="A166" s="34"/>
      <c r="B166" s="35"/>
      <c r="C166" s="208" t="s">
        <v>313</v>
      </c>
      <c r="D166" s="208" t="s">
        <v>221</v>
      </c>
      <c r="E166" s="209" t="s">
        <v>1302</v>
      </c>
      <c r="F166" s="210" t="s">
        <v>1303</v>
      </c>
      <c r="G166" s="211" t="s">
        <v>1259</v>
      </c>
      <c r="H166" s="212">
        <v>2</v>
      </c>
      <c r="I166" s="213"/>
      <c r="J166" s="214">
        <f>ROUND(I166*H166,2)</f>
        <v>0</v>
      </c>
      <c r="K166" s="210" t="s">
        <v>1</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226</v>
      </c>
      <c r="AT166" s="219" t="s">
        <v>221</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226</v>
      </c>
      <c r="BM166" s="219" t="s">
        <v>1304</v>
      </c>
    </row>
    <row r="167" spans="1:65" s="14" customFormat="1" ht="11.25">
      <c r="B167" s="232"/>
      <c r="C167" s="233"/>
      <c r="D167" s="223" t="s">
        <v>228</v>
      </c>
      <c r="E167" s="234" t="s">
        <v>1</v>
      </c>
      <c r="F167" s="235" t="s">
        <v>84</v>
      </c>
      <c r="G167" s="233"/>
      <c r="H167" s="236">
        <v>2</v>
      </c>
      <c r="I167" s="237"/>
      <c r="J167" s="233"/>
      <c r="K167" s="233"/>
      <c r="L167" s="238"/>
      <c r="M167" s="239"/>
      <c r="N167" s="240"/>
      <c r="O167" s="240"/>
      <c r="P167" s="240"/>
      <c r="Q167" s="240"/>
      <c r="R167" s="240"/>
      <c r="S167" s="240"/>
      <c r="T167" s="241"/>
      <c r="AT167" s="242" t="s">
        <v>228</v>
      </c>
      <c r="AU167" s="242" t="s">
        <v>84</v>
      </c>
      <c r="AV167" s="14" t="s">
        <v>84</v>
      </c>
      <c r="AW167" s="14" t="s">
        <v>31</v>
      </c>
      <c r="AX167" s="14" t="s">
        <v>75</v>
      </c>
      <c r="AY167" s="242" t="s">
        <v>218</v>
      </c>
    </row>
    <row r="168" spans="1:65" s="15" customFormat="1" ht="11.25">
      <c r="B168" s="259"/>
      <c r="C168" s="260"/>
      <c r="D168" s="223" t="s">
        <v>228</v>
      </c>
      <c r="E168" s="261" t="s">
        <v>1</v>
      </c>
      <c r="F168" s="262" t="s">
        <v>1261</v>
      </c>
      <c r="G168" s="260"/>
      <c r="H168" s="263">
        <v>2</v>
      </c>
      <c r="I168" s="264"/>
      <c r="J168" s="260"/>
      <c r="K168" s="260"/>
      <c r="L168" s="265"/>
      <c r="M168" s="266"/>
      <c r="N168" s="267"/>
      <c r="O168" s="267"/>
      <c r="P168" s="267"/>
      <c r="Q168" s="267"/>
      <c r="R168" s="267"/>
      <c r="S168" s="267"/>
      <c r="T168" s="268"/>
      <c r="AT168" s="269" t="s">
        <v>228</v>
      </c>
      <c r="AU168" s="269" t="s">
        <v>84</v>
      </c>
      <c r="AV168" s="15" t="s">
        <v>226</v>
      </c>
      <c r="AW168" s="15" t="s">
        <v>31</v>
      </c>
      <c r="AX168" s="15" t="s">
        <v>82</v>
      </c>
      <c r="AY168" s="269" t="s">
        <v>218</v>
      </c>
    </row>
    <row r="169" spans="1:65" s="2" customFormat="1" ht="16.5" customHeight="1">
      <c r="A169" s="34"/>
      <c r="B169" s="35"/>
      <c r="C169" s="208" t="s">
        <v>8</v>
      </c>
      <c r="D169" s="208" t="s">
        <v>221</v>
      </c>
      <c r="E169" s="209" t="s">
        <v>1305</v>
      </c>
      <c r="F169" s="210" t="s">
        <v>1306</v>
      </c>
      <c r="G169" s="211" t="s">
        <v>1259</v>
      </c>
      <c r="H169" s="212">
        <v>2</v>
      </c>
      <c r="I169" s="213"/>
      <c r="J169" s="214">
        <f>ROUND(I169*H169,2)</f>
        <v>0</v>
      </c>
      <c r="K169" s="210" t="s">
        <v>1</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226</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226</v>
      </c>
      <c r="BM169" s="219" t="s">
        <v>1307</v>
      </c>
    </row>
    <row r="170" spans="1:65" s="14" customFormat="1" ht="11.25">
      <c r="B170" s="232"/>
      <c r="C170" s="233"/>
      <c r="D170" s="223" t="s">
        <v>228</v>
      </c>
      <c r="E170" s="234" t="s">
        <v>1</v>
      </c>
      <c r="F170" s="235" t="s">
        <v>84</v>
      </c>
      <c r="G170" s="233"/>
      <c r="H170" s="236">
        <v>2</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15" customFormat="1" ht="11.25">
      <c r="B171" s="259"/>
      <c r="C171" s="260"/>
      <c r="D171" s="223" t="s">
        <v>228</v>
      </c>
      <c r="E171" s="261" t="s">
        <v>1</v>
      </c>
      <c r="F171" s="262" t="s">
        <v>1261</v>
      </c>
      <c r="G171" s="260"/>
      <c r="H171" s="263">
        <v>2</v>
      </c>
      <c r="I171" s="264"/>
      <c r="J171" s="260"/>
      <c r="K171" s="260"/>
      <c r="L171" s="265"/>
      <c r="M171" s="266"/>
      <c r="N171" s="267"/>
      <c r="O171" s="267"/>
      <c r="P171" s="267"/>
      <c r="Q171" s="267"/>
      <c r="R171" s="267"/>
      <c r="S171" s="267"/>
      <c r="T171" s="268"/>
      <c r="AT171" s="269" t="s">
        <v>228</v>
      </c>
      <c r="AU171" s="269" t="s">
        <v>84</v>
      </c>
      <c r="AV171" s="15" t="s">
        <v>226</v>
      </c>
      <c r="AW171" s="15" t="s">
        <v>31</v>
      </c>
      <c r="AX171" s="15" t="s">
        <v>82</v>
      </c>
      <c r="AY171" s="269" t="s">
        <v>218</v>
      </c>
    </row>
    <row r="172" spans="1:65" s="2" customFormat="1" ht="16.5" customHeight="1">
      <c r="A172" s="34"/>
      <c r="B172" s="35"/>
      <c r="C172" s="208" t="s">
        <v>323</v>
      </c>
      <c r="D172" s="208" t="s">
        <v>221</v>
      </c>
      <c r="E172" s="209" t="s">
        <v>1308</v>
      </c>
      <c r="F172" s="210" t="s">
        <v>1309</v>
      </c>
      <c r="G172" s="211" t="s">
        <v>1259</v>
      </c>
      <c r="H172" s="212">
        <v>1</v>
      </c>
      <c r="I172" s="213"/>
      <c r="J172" s="214">
        <f>ROUND(I172*H172,2)</f>
        <v>0</v>
      </c>
      <c r="K172" s="210" t="s">
        <v>1</v>
      </c>
      <c r="L172" s="39"/>
      <c r="M172" s="215" t="s">
        <v>1</v>
      </c>
      <c r="N172" s="216"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226</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226</v>
      </c>
      <c r="BM172" s="219" t="s">
        <v>1310</v>
      </c>
    </row>
    <row r="173" spans="1:65" s="14" customFormat="1" ht="11.25">
      <c r="B173" s="232"/>
      <c r="C173" s="233"/>
      <c r="D173" s="223" t="s">
        <v>228</v>
      </c>
      <c r="E173" s="234" t="s">
        <v>1</v>
      </c>
      <c r="F173" s="235" t="s">
        <v>82</v>
      </c>
      <c r="G173" s="233"/>
      <c r="H173" s="236">
        <v>1</v>
      </c>
      <c r="I173" s="237"/>
      <c r="J173" s="233"/>
      <c r="K173" s="233"/>
      <c r="L173" s="238"/>
      <c r="M173" s="239"/>
      <c r="N173" s="240"/>
      <c r="O173" s="240"/>
      <c r="P173" s="240"/>
      <c r="Q173" s="240"/>
      <c r="R173" s="240"/>
      <c r="S173" s="240"/>
      <c r="T173" s="241"/>
      <c r="AT173" s="242" t="s">
        <v>228</v>
      </c>
      <c r="AU173" s="242" t="s">
        <v>84</v>
      </c>
      <c r="AV173" s="14" t="s">
        <v>84</v>
      </c>
      <c r="AW173" s="14" t="s">
        <v>31</v>
      </c>
      <c r="AX173" s="14" t="s">
        <v>75</v>
      </c>
      <c r="AY173" s="242" t="s">
        <v>218</v>
      </c>
    </row>
    <row r="174" spans="1:65" s="15" customFormat="1" ht="11.25">
      <c r="B174" s="259"/>
      <c r="C174" s="260"/>
      <c r="D174" s="223" t="s">
        <v>228</v>
      </c>
      <c r="E174" s="261" t="s">
        <v>1</v>
      </c>
      <c r="F174" s="262" t="s">
        <v>1261</v>
      </c>
      <c r="G174" s="260"/>
      <c r="H174" s="263">
        <v>1</v>
      </c>
      <c r="I174" s="264"/>
      <c r="J174" s="260"/>
      <c r="K174" s="260"/>
      <c r="L174" s="265"/>
      <c r="M174" s="266"/>
      <c r="N174" s="267"/>
      <c r="O174" s="267"/>
      <c r="P174" s="267"/>
      <c r="Q174" s="267"/>
      <c r="R174" s="267"/>
      <c r="S174" s="267"/>
      <c r="T174" s="268"/>
      <c r="AT174" s="269" t="s">
        <v>228</v>
      </c>
      <c r="AU174" s="269" t="s">
        <v>84</v>
      </c>
      <c r="AV174" s="15" t="s">
        <v>226</v>
      </c>
      <c r="AW174" s="15" t="s">
        <v>31</v>
      </c>
      <c r="AX174" s="15" t="s">
        <v>82</v>
      </c>
      <c r="AY174" s="269" t="s">
        <v>218</v>
      </c>
    </row>
    <row r="175" spans="1:65" s="12" customFormat="1" ht="25.9" customHeight="1">
      <c r="B175" s="192"/>
      <c r="C175" s="193"/>
      <c r="D175" s="194" t="s">
        <v>74</v>
      </c>
      <c r="E175" s="195" t="s">
        <v>666</v>
      </c>
      <c r="F175" s="195" t="s">
        <v>667</v>
      </c>
      <c r="G175" s="193"/>
      <c r="H175" s="193"/>
      <c r="I175" s="196"/>
      <c r="J175" s="197">
        <f>BK175</f>
        <v>0</v>
      </c>
      <c r="K175" s="193"/>
      <c r="L175" s="198"/>
      <c r="M175" s="199"/>
      <c r="N175" s="200"/>
      <c r="O175" s="200"/>
      <c r="P175" s="201">
        <f>P176</f>
        <v>0</v>
      </c>
      <c r="Q175" s="200"/>
      <c r="R175" s="201">
        <f>R176</f>
        <v>4.5000000000000005E-3</v>
      </c>
      <c r="S175" s="200"/>
      <c r="T175" s="202">
        <f>T176</f>
        <v>0</v>
      </c>
      <c r="AR175" s="203" t="s">
        <v>84</v>
      </c>
      <c r="AT175" s="204" t="s">
        <v>74</v>
      </c>
      <c r="AU175" s="204" t="s">
        <v>75</v>
      </c>
      <c r="AY175" s="203" t="s">
        <v>218</v>
      </c>
      <c r="BK175" s="205">
        <f>BK176</f>
        <v>0</v>
      </c>
    </row>
    <row r="176" spans="1:65" s="12" customFormat="1" ht="22.9" customHeight="1">
      <c r="B176" s="192"/>
      <c r="C176" s="193"/>
      <c r="D176" s="194" t="s">
        <v>74</v>
      </c>
      <c r="E176" s="206" t="s">
        <v>731</v>
      </c>
      <c r="F176" s="206" t="s">
        <v>732</v>
      </c>
      <c r="G176" s="193"/>
      <c r="H176" s="193"/>
      <c r="I176" s="196"/>
      <c r="J176" s="207">
        <f>BK176</f>
        <v>0</v>
      </c>
      <c r="K176" s="193"/>
      <c r="L176" s="198"/>
      <c r="M176" s="199"/>
      <c r="N176" s="200"/>
      <c r="O176" s="200"/>
      <c r="P176" s="201">
        <f>SUM(P177:P182)</f>
        <v>0</v>
      </c>
      <c r="Q176" s="200"/>
      <c r="R176" s="201">
        <f>SUM(R177:R182)</f>
        <v>4.5000000000000005E-3</v>
      </c>
      <c r="S176" s="200"/>
      <c r="T176" s="202">
        <f>SUM(T177:T182)</f>
        <v>0</v>
      </c>
      <c r="AR176" s="203" t="s">
        <v>84</v>
      </c>
      <c r="AT176" s="204" t="s">
        <v>74</v>
      </c>
      <c r="AU176" s="204" t="s">
        <v>82</v>
      </c>
      <c r="AY176" s="203" t="s">
        <v>218</v>
      </c>
      <c r="BK176" s="205">
        <f>SUM(BK177:BK182)</f>
        <v>0</v>
      </c>
    </row>
    <row r="177" spans="1:65" s="2" customFormat="1" ht="21.75" customHeight="1">
      <c r="A177" s="34"/>
      <c r="B177" s="35"/>
      <c r="C177" s="246" t="s">
        <v>328</v>
      </c>
      <c r="D177" s="246" t="s">
        <v>329</v>
      </c>
      <c r="E177" s="247" t="s">
        <v>1311</v>
      </c>
      <c r="F177" s="248" t="s">
        <v>1312</v>
      </c>
      <c r="G177" s="249" t="s">
        <v>245</v>
      </c>
      <c r="H177" s="250">
        <v>5</v>
      </c>
      <c r="I177" s="251"/>
      <c r="J177" s="252">
        <f>ROUND(I177*H177,2)</f>
        <v>0</v>
      </c>
      <c r="K177" s="248" t="s">
        <v>1</v>
      </c>
      <c r="L177" s="253"/>
      <c r="M177" s="254" t="s">
        <v>1</v>
      </c>
      <c r="N177" s="255" t="s">
        <v>40</v>
      </c>
      <c r="O177" s="71"/>
      <c r="P177" s="217">
        <f>O177*H177</f>
        <v>0</v>
      </c>
      <c r="Q177" s="217">
        <v>8.0000000000000004E-4</v>
      </c>
      <c r="R177" s="217">
        <f>Q177*H177</f>
        <v>4.0000000000000001E-3</v>
      </c>
      <c r="S177" s="217">
        <v>0</v>
      </c>
      <c r="T177" s="218">
        <f>S177*H177</f>
        <v>0</v>
      </c>
      <c r="U177" s="34"/>
      <c r="V177" s="34"/>
      <c r="W177" s="34"/>
      <c r="X177" s="34"/>
      <c r="Y177" s="34"/>
      <c r="Z177" s="34"/>
      <c r="AA177" s="34"/>
      <c r="AB177" s="34"/>
      <c r="AC177" s="34"/>
      <c r="AD177" s="34"/>
      <c r="AE177" s="34"/>
      <c r="AR177" s="219" t="s">
        <v>415</v>
      </c>
      <c r="AT177" s="219" t="s">
        <v>329</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323</v>
      </c>
      <c r="BM177" s="219" t="s">
        <v>1313</v>
      </c>
    </row>
    <row r="178" spans="1:65" s="14" customFormat="1" ht="11.25">
      <c r="B178" s="232"/>
      <c r="C178" s="233"/>
      <c r="D178" s="223" t="s">
        <v>228</v>
      </c>
      <c r="E178" s="234" t="s">
        <v>1</v>
      </c>
      <c r="F178" s="235" t="s">
        <v>250</v>
      </c>
      <c r="G178" s="233"/>
      <c r="H178" s="236">
        <v>5</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15" customFormat="1" ht="11.25">
      <c r="B179" s="259"/>
      <c r="C179" s="260"/>
      <c r="D179" s="223" t="s">
        <v>228</v>
      </c>
      <c r="E179" s="261" t="s">
        <v>1</v>
      </c>
      <c r="F179" s="262" t="s">
        <v>1261</v>
      </c>
      <c r="G179" s="260"/>
      <c r="H179" s="263">
        <v>5</v>
      </c>
      <c r="I179" s="264"/>
      <c r="J179" s="260"/>
      <c r="K179" s="260"/>
      <c r="L179" s="265"/>
      <c r="M179" s="266"/>
      <c r="N179" s="267"/>
      <c r="O179" s="267"/>
      <c r="P179" s="267"/>
      <c r="Q179" s="267"/>
      <c r="R179" s="267"/>
      <c r="S179" s="267"/>
      <c r="T179" s="268"/>
      <c r="AT179" s="269" t="s">
        <v>228</v>
      </c>
      <c r="AU179" s="269" t="s">
        <v>84</v>
      </c>
      <c r="AV179" s="15" t="s">
        <v>226</v>
      </c>
      <c r="AW179" s="15" t="s">
        <v>31</v>
      </c>
      <c r="AX179" s="15" t="s">
        <v>82</v>
      </c>
      <c r="AY179" s="269" t="s">
        <v>218</v>
      </c>
    </row>
    <row r="180" spans="1:65" s="2" customFormat="1" ht="16.5" customHeight="1">
      <c r="A180" s="34"/>
      <c r="B180" s="35"/>
      <c r="C180" s="208" t="s">
        <v>334</v>
      </c>
      <c r="D180" s="208" t="s">
        <v>221</v>
      </c>
      <c r="E180" s="209" t="s">
        <v>1314</v>
      </c>
      <c r="F180" s="210" t="s">
        <v>1315</v>
      </c>
      <c r="G180" s="211" t="s">
        <v>245</v>
      </c>
      <c r="H180" s="212">
        <v>5</v>
      </c>
      <c r="I180" s="213"/>
      <c r="J180" s="214">
        <f>ROUND(I180*H180,2)</f>
        <v>0</v>
      </c>
      <c r="K180" s="210" t="s">
        <v>1</v>
      </c>
      <c r="L180" s="39"/>
      <c r="M180" s="215" t="s">
        <v>1</v>
      </c>
      <c r="N180" s="216" t="s">
        <v>40</v>
      </c>
      <c r="O180" s="71"/>
      <c r="P180" s="217">
        <f>O180*H180</f>
        <v>0</v>
      </c>
      <c r="Q180" s="217">
        <v>1E-4</v>
      </c>
      <c r="R180" s="217">
        <f>Q180*H180</f>
        <v>5.0000000000000001E-4</v>
      </c>
      <c r="S180" s="217">
        <v>0</v>
      </c>
      <c r="T180" s="218">
        <f>S180*H180</f>
        <v>0</v>
      </c>
      <c r="U180" s="34"/>
      <c r="V180" s="34"/>
      <c r="W180" s="34"/>
      <c r="X180" s="34"/>
      <c r="Y180" s="34"/>
      <c r="Z180" s="34"/>
      <c r="AA180" s="34"/>
      <c r="AB180" s="34"/>
      <c r="AC180" s="34"/>
      <c r="AD180" s="34"/>
      <c r="AE180" s="34"/>
      <c r="AR180" s="219" t="s">
        <v>323</v>
      </c>
      <c r="AT180" s="219" t="s">
        <v>221</v>
      </c>
      <c r="AU180" s="219" t="s">
        <v>84</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323</v>
      </c>
      <c r="BM180" s="219" t="s">
        <v>1316</v>
      </c>
    </row>
    <row r="181" spans="1:65" s="14" customFormat="1" ht="11.25">
      <c r="B181" s="232"/>
      <c r="C181" s="233"/>
      <c r="D181" s="223" t="s">
        <v>228</v>
      </c>
      <c r="E181" s="234" t="s">
        <v>1</v>
      </c>
      <c r="F181" s="235" t="s">
        <v>250</v>
      </c>
      <c r="G181" s="233"/>
      <c r="H181" s="236">
        <v>5</v>
      </c>
      <c r="I181" s="237"/>
      <c r="J181" s="233"/>
      <c r="K181" s="233"/>
      <c r="L181" s="238"/>
      <c r="M181" s="239"/>
      <c r="N181" s="240"/>
      <c r="O181" s="240"/>
      <c r="P181" s="240"/>
      <c r="Q181" s="240"/>
      <c r="R181" s="240"/>
      <c r="S181" s="240"/>
      <c r="T181" s="241"/>
      <c r="AT181" s="242" t="s">
        <v>228</v>
      </c>
      <c r="AU181" s="242" t="s">
        <v>84</v>
      </c>
      <c r="AV181" s="14" t="s">
        <v>84</v>
      </c>
      <c r="AW181" s="14" t="s">
        <v>31</v>
      </c>
      <c r="AX181" s="14" t="s">
        <v>75</v>
      </c>
      <c r="AY181" s="242" t="s">
        <v>218</v>
      </c>
    </row>
    <row r="182" spans="1:65" s="15" customFormat="1" ht="11.25">
      <c r="B182" s="259"/>
      <c r="C182" s="260"/>
      <c r="D182" s="223" t="s">
        <v>228</v>
      </c>
      <c r="E182" s="261" t="s">
        <v>1</v>
      </c>
      <c r="F182" s="262" t="s">
        <v>1261</v>
      </c>
      <c r="G182" s="260"/>
      <c r="H182" s="263">
        <v>5</v>
      </c>
      <c r="I182" s="264"/>
      <c r="J182" s="260"/>
      <c r="K182" s="260"/>
      <c r="L182" s="265"/>
      <c r="M182" s="270"/>
      <c r="N182" s="271"/>
      <c r="O182" s="271"/>
      <c r="P182" s="271"/>
      <c r="Q182" s="271"/>
      <c r="R182" s="271"/>
      <c r="S182" s="271"/>
      <c r="T182" s="272"/>
      <c r="AT182" s="269" t="s">
        <v>228</v>
      </c>
      <c r="AU182" s="269" t="s">
        <v>84</v>
      </c>
      <c r="AV182" s="15" t="s">
        <v>226</v>
      </c>
      <c r="AW182" s="15" t="s">
        <v>31</v>
      </c>
      <c r="AX182" s="15" t="s">
        <v>82</v>
      </c>
      <c r="AY182" s="269" t="s">
        <v>218</v>
      </c>
    </row>
    <row r="183" spans="1:65" s="2" customFormat="1" ht="6.95" customHeight="1">
      <c r="A183" s="34"/>
      <c r="B183" s="54"/>
      <c r="C183" s="55"/>
      <c r="D183" s="55"/>
      <c r="E183" s="55"/>
      <c r="F183" s="55"/>
      <c r="G183" s="55"/>
      <c r="H183" s="55"/>
      <c r="I183" s="158"/>
      <c r="J183" s="55"/>
      <c r="K183" s="55"/>
      <c r="L183" s="39"/>
      <c r="M183" s="34"/>
      <c r="O183" s="34"/>
      <c r="P183" s="34"/>
      <c r="Q183" s="34"/>
      <c r="R183" s="34"/>
      <c r="S183" s="34"/>
      <c r="T183" s="34"/>
      <c r="U183" s="34"/>
      <c r="V183" s="34"/>
      <c r="W183" s="34"/>
      <c r="X183" s="34"/>
      <c r="Y183" s="34"/>
      <c r="Z183" s="34"/>
      <c r="AA183" s="34"/>
      <c r="AB183" s="34"/>
      <c r="AC183" s="34"/>
      <c r="AD183" s="34"/>
      <c r="AE183" s="34"/>
    </row>
  </sheetData>
  <sheetProtection algorithmName="SHA-512" hashValue="ERpYlA5sGT5/7LnX3c89KYyzVIG2rrcmgJShmrgXpVnoQ5FtEfY2IjpVszCsj9GE/eX7syi1xmHKnSeAX0epRQ==" saltValue="RKVUs2+oJLuoGBSpYKaoXVWV0uq/WYTECFijXbPdiJi8fx3ecOv7gYpf4eoIzYZHwLd9IAGObQjl9S189Y7haw==" spinCount="100000" sheet="1" objects="1" scenarios="1" formatColumns="0" formatRows="0" autoFilter="0"/>
  <autoFilter ref="C123:K182"/>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1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95</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1317</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1318</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ROUND(J128,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ROUND((SUM(BE128:BE215)),  2)</f>
        <v>0</v>
      </c>
      <c r="G35" s="34"/>
      <c r="H35" s="34"/>
      <c r="I35" s="137">
        <v>0.21</v>
      </c>
      <c r="J35" s="136">
        <f>ROUND(((SUM(BE128:BE215))*I35),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ROUND((SUM(BF128:BF215)),  2)</f>
        <v>0</v>
      </c>
      <c r="G36" s="34"/>
      <c r="H36" s="34"/>
      <c r="I36" s="137">
        <v>0.15</v>
      </c>
      <c r="J36" s="136">
        <f>ROUND(((SUM(BF128:BF215))*I36),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ROUND((SUM(BG128:BG215)),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ROUND((SUM(BH128:BH215)),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ROUND((SUM(BI128:BI215)),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D1_03_4a - Vytápění</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Tůma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J128</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185</v>
      </c>
      <c r="E99" s="170"/>
      <c r="F99" s="170"/>
      <c r="G99" s="170"/>
      <c r="H99" s="170"/>
      <c r="I99" s="171"/>
      <c r="J99" s="172">
        <f>J129</f>
        <v>0</v>
      </c>
      <c r="K99" s="168"/>
      <c r="L99" s="173"/>
    </row>
    <row r="100" spans="1:47" s="10" customFormat="1" ht="19.899999999999999" customHeight="1">
      <c r="B100" s="174"/>
      <c r="C100" s="104"/>
      <c r="D100" s="175" t="s">
        <v>1319</v>
      </c>
      <c r="E100" s="176"/>
      <c r="F100" s="176"/>
      <c r="G100" s="176"/>
      <c r="H100" s="176"/>
      <c r="I100" s="177"/>
      <c r="J100" s="178">
        <f>J130</f>
        <v>0</v>
      </c>
      <c r="K100" s="104"/>
      <c r="L100" s="179"/>
    </row>
    <row r="101" spans="1:47" s="10" customFormat="1" ht="19.899999999999999" customHeight="1">
      <c r="B101" s="174"/>
      <c r="C101" s="104"/>
      <c r="D101" s="175" t="s">
        <v>1320</v>
      </c>
      <c r="E101" s="176"/>
      <c r="F101" s="176"/>
      <c r="G101" s="176"/>
      <c r="H101" s="176"/>
      <c r="I101" s="177"/>
      <c r="J101" s="178">
        <f>J152</f>
        <v>0</v>
      </c>
      <c r="K101" s="104"/>
      <c r="L101" s="179"/>
    </row>
    <row r="102" spans="1:47" s="10" customFormat="1" ht="19.899999999999999" customHeight="1">
      <c r="B102" s="174"/>
      <c r="C102" s="104"/>
      <c r="D102" s="175" t="s">
        <v>1321</v>
      </c>
      <c r="E102" s="176"/>
      <c r="F102" s="176"/>
      <c r="G102" s="176"/>
      <c r="H102" s="176"/>
      <c r="I102" s="177"/>
      <c r="J102" s="178">
        <f>J164</f>
        <v>0</v>
      </c>
      <c r="K102" s="104"/>
      <c r="L102" s="179"/>
    </row>
    <row r="103" spans="1:47" s="10" customFormat="1" ht="19.899999999999999" customHeight="1">
      <c r="B103" s="174"/>
      <c r="C103" s="104"/>
      <c r="D103" s="175" t="s">
        <v>1322</v>
      </c>
      <c r="E103" s="176"/>
      <c r="F103" s="176"/>
      <c r="G103" s="176"/>
      <c r="H103" s="176"/>
      <c r="I103" s="177"/>
      <c r="J103" s="178">
        <f>J176</f>
        <v>0</v>
      </c>
      <c r="K103" s="104"/>
      <c r="L103" s="179"/>
    </row>
    <row r="104" spans="1:47" s="10" customFormat="1" ht="19.899999999999999" customHeight="1">
      <c r="B104" s="174"/>
      <c r="C104" s="104"/>
      <c r="D104" s="175" t="s">
        <v>187</v>
      </c>
      <c r="E104" s="176"/>
      <c r="F104" s="176"/>
      <c r="G104" s="176"/>
      <c r="H104" s="176"/>
      <c r="I104" s="177"/>
      <c r="J104" s="178">
        <f>J180</f>
        <v>0</v>
      </c>
      <c r="K104" s="104"/>
      <c r="L104" s="179"/>
    </row>
    <row r="105" spans="1:47" s="10" customFormat="1" ht="19.899999999999999" customHeight="1">
      <c r="B105" s="174"/>
      <c r="C105" s="104"/>
      <c r="D105" s="175" t="s">
        <v>1323</v>
      </c>
      <c r="E105" s="176"/>
      <c r="F105" s="176"/>
      <c r="G105" s="176"/>
      <c r="H105" s="176"/>
      <c r="I105" s="177"/>
      <c r="J105" s="178">
        <f>J200</f>
        <v>0</v>
      </c>
      <c r="K105" s="104"/>
      <c r="L105" s="179"/>
    </row>
    <row r="106" spans="1:47" s="10" customFormat="1" ht="19.899999999999999" customHeight="1">
      <c r="B106" s="174"/>
      <c r="C106" s="104"/>
      <c r="D106" s="175" t="s">
        <v>1324</v>
      </c>
      <c r="E106" s="176"/>
      <c r="F106" s="176"/>
      <c r="G106" s="176"/>
      <c r="H106" s="176"/>
      <c r="I106" s="177"/>
      <c r="J106" s="178">
        <f>J207</f>
        <v>0</v>
      </c>
      <c r="K106" s="104"/>
      <c r="L106" s="179"/>
    </row>
    <row r="107" spans="1:47" s="2" customFormat="1" ht="21.7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c r="A108" s="34"/>
      <c r="B108" s="54"/>
      <c r="C108" s="55"/>
      <c r="D108" s="55"/>
      <c r="E108" s="55"/>
      <c r="F108" s="55"/>
      <c r="G108" s="55"/>
      <c r="H108" s="55"/>
      <c r="I108" s="158"/>
      <c r="J108" s="55"/>
      <c r="K108" s="55"/>
      <c r="L108" s="51"/>
      <c r="S108" s="34"/>
      <c r="T108" s="34"/>
      <c r="U108" s="34"/>
      <c r="V108" s="34"/>
      <c r="W108" s="34"/>
      <c r="X108" s="34"/>
      <c r="Y108" s="34"/>
      <c r="Z108" s="34"/>
      <c r="AA108" s="34"/>
      <c r="AB108" s="34"/>
      <c r="AC108" s="34"/>
      <c r="AD108" s="34"/>
      <c r="AE108" s="34"/>
    </row>
    <row r="112" spans="1:47" s="2" customFormat="1" ht="6.95" customHeight="1">
      <c r="A112" s="34"/>
      <c r="B112" s="56"/>
      <c r="C112" s="57"/>
      <c r="D112" s="57"/>
      <c r="E112" s="57"/>
      <c r="F112" s="57"/>
      <c r="G112" s="57"/>
      <c r="H112" s="57"/>
      <c r="I112" s="161"/>
      <c r="J112" s="57"/>
      <c r="K112" s="57"/>
      <c r="L112" s="51"/>
      <c r="S112" s="34"/>
      <c r="T112" s="34"/>
      <c r="U112" s="34"/>
      <c r="V112" s="34"/>
      <c r="W112" s="34"/>
      <c r="X112" s="34"/>
      <c r="Y112" s="34"/>
      <c r="Z112" s="34"/>
      <c r="AA112" s="34"/>
      <c r="AB112" s="34"/>
      <c r="AC112" s="34"/>
      <c r="AD112" s="34"/>
      <c r="AE112" s="34"/>
    </row>
    <row r="113" spans="1:63" s="2" customFormat="1" ht="24.95" customHeight="1">
      <c r="A113" s="34"/>
      <c r="B113" s="35"/>
      <c r="C113" s="23" t="s">
        <v>203</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3" s="2" customFormat="1" ht="12" customHeight="1">
      <c r="A115" s="34"/>
      <c r="B115" s="35"/>
      <c r="C115" s="29" t="s">
        <v>16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3" s="2" customFormat="1" ht="23.25" customHeight="1">
      <c r="A116" s="34"/>
      <c r="B116" s="35"/>
      <c r="C116" s="36"/>
      <c r="D116" s="36"/>
      <c r="E116" s="332" t="str">
        <f>E7</f>
        <v>NPK a.s., Pardubická nemocnice, Výstavba pavilonu CUP s centralizací akutních provozů - Fáze I. - Etapa 2</v>
      </c>
      <c r="F116" s="333"/>
      <c r="G116" s="333"/>
      <c r="H116" s="333"/>
      <c r="I116" s="122"/>
      <c r="J116" s="36"/>
      <c r="K116" s="36"/>
      <c r="L116" s="51"/>
      <c r="S116" s="34"/>
      <c r="T116" s="34"/>
      <c r="U116" s="34"/>
      <c r="V116" s="34"/>
      <c r="W116" s="34"/>
      <c r="X116" s="34"/>
      <c r="Y116" s="34"/>
      <c r="Z116" s="34"/>
      <c r="AA116" s="34"/>
      <c r="AB116" s="34"/>
      <c r="AC116" s="34"/>
      <c r="AD116" s="34"/>
      <c r="AE116" s="34"/>
    </row>
    <row r="117" spans="1:63" s="1" customFormat="1" ht="12" customHeight="1">
      <c r="B117" s="21"/>
      <c r="C117" s="29" t="s">
        <v>164</v>
      </c>
      <c r="D117" s="22"/>
      <c r="E117" s="22"/>
      <c r="F117" s="22"/>
      <c r="G117" s="22"/>
      <c r="H117" s="22"/>
      <c r="I117" s="115"/>
      <c r="J117" s="22"/>
      <c r="K117" s="22"/>
      <c r="L117" s="20"/>
    </row>
    <row r="118" spans="1:63" s="2" customFormat="1" ht="16.5" customHeight="1">
      <c r="A118" s="34"/>
      <c r="B118" s="35"/>
      <c r="C118" s="36"/>
      <c r="D118" s="36"/>
      <c r="E118" s="332" t="s">
        <v>165</v>
      </c>
      <c r="F118" s="334"/>
      <c r="G118" s="334"/>
      <c r="H118" s="334"/>
      <c r="I118" s="122"/>
      <c r="J118" s="36"/>
      <c r="K118" s="36"/>
      <c r="L118" s="51"/>
      <c r="S118" s="34"/>
      <c r="T118" s="34"/>
      <c r="U118" s="34"/>
      <c r="V118" s="34"/>
      <c r="W118" s="34"/>
      <c r="X118" s="34"/>
      <c r="Y118" s="34"/>
      <c r="Z118" s="34"/>
      <c r="AA118" s="34"/>
      <c r="AB118" s="34"/>
      <c r="AC118" s="34"/>
      <c r="AD118" s="34"/>
      <c r="AE118" s="34"/>
    </row>
    <row r="119" spans="1:63" s="2" customFormat="1" ht="12" customHeight="1">
      <c r="A119" s="34"/>
      <c r="B119" s="35"/>
      <c r="C119" s="29" t="s">
        <v>166</v>
      </c>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3" s="2" customFormat="1" ht="16.5" customHeight="1">
      <c r="A120" s="34"/>
      <c r="B120" s="35"/>
      <c r="C120" s="36"/>
      <c r="D120" s="36"/>
      <c r="E120" s="287" t="str">
        <f>E11</f>
        <v>D1_03_4a - Vytápění</v>
      </c>
      <c r="F120" s="334"/>
      <c r="G120" s="334"/>
      <c r="H120" s="334"/>
      <c r="I120" s="122"/>
      <c r="J120" s="36"/>
      <c r="K120" s="36"/>
      <c r="L120" s="51"/>
      <c r="S120" s="34"/>
      <c r="T120" s="34"/>
      <c r="U120" s="34"/>
      <c r="V120" s="34"/>
      <c r="W120" s="34"/>
      <c r="X120" s="34"/>
      <c r="Y120" s="34"/>
      <c r="Z120" s="34"/>
      <c r="AA120" s="34"/>
      <c r="AB120" s="34"/>
      <c r="AC120" s="34"/>
      <c r="AD120" s="34"/>
      <c r="AE120" s="34"/>
    </row>
    <row r="121" spans="1:63"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3" s="2" customFormat="1" ht="12" customHeight="1">
      <c r="A122" s="34"/>
      <c r="B122" s="35"/>
      <c r="C122" s="29" t="s">
        <v>20</v>
      </c>
      <c r="D122" s="36"/>
      <c r="E122" s="36"/>
      <c r="F122" s="27" t="str">
        <f>F14</f>
        <v>Pardubice</v>
      </c>
      <c r="G122" s="36"/>
      <c r="H122" s="36"/>
      <c r="I122" s="123" t="s">
        <v>22</v>
      </c>
      <c r="J122" s="66">
        <f>IF(J14="","",J14)</f>
        <v>44166</v>
      </c>
      <c r="K122" s="36"/>
      <c r="L122" s="51"/>
      <c r="S122" s="34"/>
      <c r="T122" s="34"/>
      <c r="U122" s="34"/>
      <c r="V122" s="34"/>
      <c r="W122" s="34"/>
      <c r="X122" s="34"/>
      <c r="Y122" s="34"/>
      <c r="Z122" s="34"/>
      <c r="AA122" s="34"/>
      <c r="AB122" s="34"/>
      <c r="AC122" s="34"/>
      <c r="AD122" s="34"/>
      <c r="AE122" s="34"/>
    </row>
    <row r="123" spans="1:63" s="2" customFormat="1" ht="6.9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3" s="2" customFormat="1" ht="40.15" customHeight="1">
      <c r="A124" s="34"/>
      <c r="B124" s="35"/>
      <c r="C124" s="29" t="s">
        <v>23</v>
      </c>
      <c r="D124" s="36"/>
      <c r="E124" s="36"/>
      <c r="F124" s="27" t="str">
        <f>E17</f>
        <v>Pardubický kraj</v>
      </c>
      <c r="G124" s="36"/>
      <c r="H124" s="36"/>
      <c r="I124" s="123" t="s">
        <v>29</v>
      </c>
      <c r="J124" s="32" t="str">
        <f>E23</f>
        <v>Atelier Penta v.o.s., Mrštíkova 12, Jihlava</v>
      </c>
      <c r="K124" s="36"/>
      <c r="L124" s="51"/>
      <c r="S124" s="34"/>
      <c r="T124" s="34"/>
      <c r="U124" s="34"/>
      <c r="V124" s="34"/>
      <c r="W124" s="34"/>
      <c r="X124" s="34"/>
      <c r="Y124" s="34"/>
      <c r="Z124" s="34"/>
      <c r="AA124" s="34"/>
      <c r="AB124" s="34"/>
      <c r="AC124" s="34"/>
      <c r="AD124" s="34"/>
      <c r="AE124" s="34"/>
    </row>
    <row r="125" spans="1:63" s="2" customFormat="1" ht="15.2" customHeight="1">
      <c r="A125" s="34"/>
      <c r="B125" s="35"/>
      <c r="C125" s="29" t="s">
        <v>27</v>
      </c>
      <c r="D125" s="36"/>
      <c r="E125" s="36"/>
      <c r="F125" s="27" t="str">
        <f>IF(E20="","",E20)</f>
        <v>Vyplň údaj</v>
      </c>
      <c r="G125" s="36"/>
      <c r="H125" s="36"/>
      <c r="I125" s="123" t="s">
        <v>32</v>
      </c>
      <c r="J125" s="32" t="str">
        <f>E26</f>
        <v>Ing. Tůma</v>
      </c>
      <c r="K125" s="36"/>
      <c r="L125" s="51"/>
      <c r="S125" s="34"/>
      <c r="T125" s="34"/>
      <c r="U125" s="34"/>
      <c r="V125" s="34"/>
      <c r="W125" s="34"/>
      <c r="X125" s="34"/>
      <c r="Y125" s="34"/>
      <c r="Z125" s="34"/>
      <c r="AA125" s="34"/>
      <c r="AB125" s="34"/>
      <c r="AC125" s="34"/>
      <c r="AD125" s="34"/>
      <c r="AE125" s="34"/>
    </row>
    <row r="126" spans="1:63" s="2" customFormat="1" ht="10.35" customHeight="1">
      <c r="A126" s="34"/>
      <c r="B126" s="35"/>
      <c r="C126" s="36"/>
      <c r="D126" s="36"/>
      <c r="E126" s="36"/>
      <c r="F126" s="36"/>
      <c r="G126" s="36"/>
      <c r="H126" s="36"/>
      <c r="I126" s="122"/>
      <c r="J126" s="36"/>
      <c r="K126" s="36"/>
      <c r="L126" s="51"/>
      <c r="S126" s="34"/>
      <c r="T126" s="34"/>
      <c r="U126" s="34"/>
      <c r="V126" s="34"/>
      <c r="W126" s="34"/>
      <c r="X126" s="34"/>
      <c r="Y126" s="34"/>
      <c r="Z126" s="34"/>
      <c r="AA126" s="34"/>
      <c r="AB126" s="34"/>
      <c r="AC126" s="34"/>
      <c r="AD126" s="34"/>
      <c r="AE126" s="34"/>
    </row>
    <row r="127" spans="1:63" s="11" customFormat="1" ht="29.25" customHeight="1">
      <c r="A127" s="180"/>
      <c r="B127" s="181"/>
      <c r="C127" s="182" t="s">
        <v>204</v>
      </c>
      <c r="D127" s="183" t="s">
        <v>60</v>
      </c>
      <c r="E127" s="183" t="s">
        <v>56</v>
      </c>
      <c r="F127" s="183" t="s">
        <v>57</v>
      </c>
      <c r="G127" s="183" t="s">
        <v>205</v>
      </c>
      <c r="H127" s="183" t="s">
        <v>206</v>
      </c>
      <c r="I127" s="184" t="s">
        <v>207</v>
      </c>
      <c r="J127" s="183" t="s">
        <v>170</v>
      </c>
      <c r="K127" s="185" t="s">
        <v>208</v>
      </c>
      <c r="L127" s="186"/>
      <c r="M127" s="75" t="s">
        <v>1</v>
      </c>
      <c r="N127" s="76" t="s">
        <v>39</v>
      </c>
      <c r="O127" s="76" t="s">
        <v>209</v>
      </c>
      <c r="P127" s="76" t="s">
        <v>210</v>
      </c>
      <c r="Q127" s="76" t="s">
        <v>211</v>
      </c>
      <c r="R127" s="76" t="s">
        <v>212</v>
      </c>
      <c r="S127" s="76" t="s">
        <v>213</v>
      </c>
      <c r="T127" s="77" t="s">
        <v>214</v>
      </c>
      <c r="U127" s="180"/>
      <c r="V127" s="180"/>
      <c r="W127" s="180"/>
      <c r="X127" s="180"/>
      <c r="Y127" s="180"/>
      <c r="Z127" s="180"/>
      <c r="AA127" s="180"/>
      <c r="AB127" s="180"/>
      <c r="AC127" s="180"/>
      <c r="AD127" s="180"/>
      <c r="AE127" s="180"/>
    </row>
    <row r="128" spans="1:63" s="2" customFormat="1" ht="22.9" customHeight="1">
      <c r="A128" s="34"/>
      <c r="B128" s="35"/>
      <c r="C128" s="82" t="s">
        <v>215</v>
      </c>
      <c r="D128" s="36"/>
      <c r="E128" s="36"/>
      <c r="F128" s="36"/>
      <c r="G128" s="36"/>
      <c r="H128" s="36"/>
      <c r="I128" s="122"/>
      <c r="J128" s="187">
        <f>BK128</f>
        <v>0</v>
      </c>
      <c r="K128" s="36"/>
      <c r="L128" s="39"/>
      <c r="M128" s="78"/>
      <c r="N128" s="188"/>
      <c r="O128" s="79"/>
      <c r="P128" s="189">
        <f>P129</f>
        <v>0</v>
      </c>
      <c r="Q128" s="79"/>
      <c r="R128" s="189">
        <f>R129</f>
        <v>7.306E-2</v>
      </c>
      <c r="S128" s="79"/>
      <c r="T128" s="190">
        <f>T129</f>
        <v>0.16649</v>
      </c>
      <c r="U128" s="34"/>
      <c r="V128" s="34"/>
      <c r="W128" s="34"/>
      <c r="X128" s="34"/>
      <c r="Y128" s="34"/>
      <c r="Z128" s="34"/>
      <c r="AA128" s="34"/>
      <c r="AB128" s="34"/>
      <c r="AC128" s="34"/>
      <c r="AD128" s="34"/>
      <c r="AE128" s="34"/>
      <c r="AT128" s="17" t="s">
        <v>74</v>
      </c>
      <c r="AU128" s="17" t="s">
        <v>172</v>
      </c>
      <c r="BK128" s="191">
        <f>BK129</f>
        <v>0</v>
      </c>
    </row>
    <row r="129" spans="1:65" s="12" customFormat="1" ht="25.9" customHeight="1">
      <c r="B129" s="192"/>
      <c r="C129" s="193"/>
      <c r="D129" s="194" t="s">
        <v>74</v>
      </c>
      <c r="E129" s="195" t="s">
        <v>666</v>
      </c>
      <c r="F129" s="195" t="s">
        <v>667</v>
      </c>
      <c r="G129" s="193"/>
      <c r="H129" s="193"/>
      <c r="I129" s="196"/>
      <c r="J129" s="197">
        <f>BK129</f>
        <v>0</v>
      </c>
      <c r="K129" s="193"/>
      <c r="L129" s="198"/>
      <c r="M129" s="199"/>
      <c r="N129" s="200"/>
      <c r="O129" s="200"/>
      <c r="P129" s="201">
        <f>P130+P152+P164+P176+P180+P200+P207</f>
        <v>0</v>
      </c>
      <c r="Q129" s="200"/>
      <c r="R129" s="201">
        <f>R130+R152+R164+R176+R180+R200+R207</f>
        <v>7.306E-2</v>
      </c>
      <c r="S129" s="200"/>
      <c r="T129" s="202">
        <f>T130+T152+T164+T176+T180+T200+T207</f>
        <v>0.16649</v>
      </c>
      <c r="AR129" s="203" t="s">
        <v>84</v>
      </c>
      <c r="AT129" s="204" t="s">
        <v>74</v>
      </c>
      <c r="AU129" s="204" t="s">
        <v>75</v>
      </c>
      <c r="AY129" s="203" t="s">
        <v>218</v>
      </c>
      <c r="BK129" s="205">
        <f>BK130+BK152+BK164+BK176+BK180+BK200+BK207</f>
        <v>0</v>
      </c>
    </row>
    <row r="130" spans="1:65" s="12" customFormat="1" ht="22.9" customHeight="1">
      <c r="B130" s="192"/>
      <c r="C130" s="193"/>
      <c r="D130" s="194" t="s">
        <v>74</v>
      </c>
      <c r="E130" s="206" t="s">
        <v>1325</v>
      </c>
      <c r="F130" s="206" t="s">
        <v>1326</v>
      </c>
      <c r="G130" s="193"/>
      <c r="H130" s="193"/>
      <c r="I130" s="196"/>
      <c r="J130" s="207">
        <f>BK130</f>
        <v>0</v>
      </c>
      <c r="K130" s="193"/>
      <c r="L130" s="198"/>
      <c r="M130" s="199"/>
      <c r="N130" s="200"/>
      <c r="O130" s="200"/>
      <c r="P130" s="201">
        <f>SUM(P131:P151)</f>
        <v>0</v>
      </c>
      <c r="Q130" s="200"/>
      <c r="R130" s="201">
        <f>SUM(R131:R151)</f>
        <v>5.3120000000000001E-2</v>
      </c>
      <c r="S130" s="200"/>
      <c r="T130" s="202">
        <f>SUM(T131:T151)</f>
        <v>3.7999999999999999E-2</v>
      </c>
      <c r="AR130" s="203" t="s">
        <v>84</v>
      </c>
      <c r="AT130" s="204" t="s">
        <v>74</v>
      </c>
      <c r="AU130" s="204" t="s">
        <v>82</v>
      </c>
      <c r="AY130" s="203" t="s">
        <v>218</v>
      </c>
      <c r="BK130" s="205">
        <f>SUM(BK131:BK151)</f>
        <v>0</v>
      </c>
    </row>
    <row r="131" spans="1:65" s="2" customFormat="1" ht="16.5" customHeight="1">
      <c r="A131" s="34"/>
      <c r="B131" s="35"/>
      <c r="C131" s="208" t="s">
        <v>82</v>
      </c>
      <c r="D131" s="208" t="s">
        <v>221</v>
      </c>
      <c r="E131" s="209" t="s">
        <v>1327</v>
      </c>
      <c r="F131" s="210" t="s">
        <v>1328</v>
      </c>
      <c r="G131" s="211" t="s">
        <v>260</v>
      </c>
      <c r="H131" s="212">
        <v>6</v>
      </c>
      <c r="I131" s="213"/>
      <c r="J131" s="214">
        <f>ROUND(I131*H131,2)</f>
        <v>0</v>
      </c>
      <c r="K131" s="210" t="s">
        <v>225</v>
      </c>
      <c r="L131" s="39"/>
      <c r="M131" s="215" t="s">
        <v>1</v>
      </c>
      <c r="N131" s="216" t="s">
        <v>40</v>
      </c>
      <c r="O131" s="71"/>
      <c r="P131" s="217">
        <f>O131*H131</f>
        <v>0</v>
      </c>
      <c r="Q131" s="217">
        <v>2.0000000000000002E-5</v>
      </c>
      <c r="R131" s="217">
        <f>Q131*H131</f>
        <v>1.2000000000000002E-4</v>
      </c>
      <c r="S131" s="217">
        <v>1E-3</v>
      </c>
      <c r="T131" s="218">
        <f>S131*H131</f>
        <v>6.0000000000000001E-3</v>
      </c>
      <c r="U131" s="34"/>
      <c r="V131" s="34"/>
      <c r="W131" s="34"/>
      <c r="X131" s="34"/>
      <c r="Y131" s="34"/>
      <c r="Z131" s="34"/>
      <c r="AA131" s="34"/>
      <c r="AB131" s="34"/>
      <c r="AC131" s="34"/>
      <c r="AD131" s="34"/>
      <c r="AE131" s="34"/>
      <c r="AR131" s="219" t="s">
        <v>323</v>
      </c>
      <c r="AT131" s="219" t="s">
        <v>221</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323</v>
      </c>
      <c r="BM131" s="219" t="s">
        <v>1329</v>
      </c>
    </row>
    <row r="132" spans="1:65" s="13" customFormat="1" ht="11.25">
      <c r="B132" s="221"/>
      <c r="C132" s="222"/>
      <c r="D132" s="223" t="s">
        <v>228</v>
      </c>
      <c r="E132" s="224" t="s">
        <v>1</v>
      </c>
      <c r="F132" s="225" t="s">
        <v>1330</v>
      </c>
      <c r="G132" s="222"/>
      <c r="H132" s="224" t="s">
        <v>1</v>
      </c>
      <c r="I132" s="226"/>
      <c r="J132" s="222"/>
      <c r="K132" s="222"/>
      <c r="L132" s="227"/>
      <c r="M132" s="228"/>
      <c r="N132" s="229"/>
      <c r="O132" s="229"/>
      <c r="P132" s="229"/>
      <c r="Q132" s="229"/>
      <c r="R132" s="229"/>
      <c r="S132" s="229"/>
      <c r="T132" s="230"/>
      <c r="AT132" s="231" t="s">
        <v>228</v>
      </c>
      <c r="AU132" s="231" t="s">
        <v>84</v>
      </c>
      <c r="AV132" s="13" t="s">
        <v>82</v>
      </c>
      <c r="AW132" s="13" t="s">
        <v>31</v>
      </c>
      <c r="AX132" s="13" t="s">
        <v>75</v>
      </c>
      <c r="AY132" s="231" t="s">
        <v>218</v>
      </c>
    </row>
    <row r="133" spans="1:65" s="14" customFormat="1" ht="11.25">
      <c r="B133" s="232"/>
      <c r="C133" s="233"/>
      <c r="D133" s="223" t="s">
        <v>228</v>
      </c>
      <c r="E133" s="234" t="s">
        <v>1</v>
      </c>
      <c r="F133" s="235" t="s">
        <v>257</v>
      </c>
      <c r="G133" s="233"/>
      <c r="H133" s="236">
        <v>6</v>
      </c>
      <c r="I133" s="237"/>
      <c r="J133" s="233"/>
      <c r="K133" s="233"/>
      <c r="L133" s="238"/>
      <c r="M133" s="239"/>
      <c r="N133" s="240"/>
      <c r="O133" s="240"/>
      <c r="P133" s="240"/>
      <c r="Q133" s="240"/>
      <c r="R133" s="240"/>
      <c r="S133" s="240"/>
      <c r="T133" s="241"/>
      <c r="AT133" s="242" t="s">
        <v>228</v>
      </c>
      <c r="AU133" s="242" t="s">
        <v>84</v>
      </c>
      <c r="AV133" s="14" t="s">
        <v>84</v>
      </c>
      <c r="AW133" s="14" t="s">
        <v>31</v>
      </c>
      <c r="AX133" s="14" t="s">
        <v>82</v>
      </c>
      <c r="AY133" s="242" t="s">
        <v>218</v>
      </c>
    </row>
    <row r="134" spans="1:65" s="2" customFormat="1" ht="16.5" customHeight="1">
      <c r="A134" s="34"/>
      <c r="B134" s="35"/>
      <c r="C134" s="208" t="s">
        <v>84</v>
      </c>
      <c r="D134" s="208" t="s">
        <v>221</v>
      </c>
      <c r="E134" s="209" t="s">
        <v>1331</v>
      </c>
      <c r="F134" s="210" t="s">
        <v>1332</v>
      </c>
      <c r="G134" s="211" t="s">
        <v>260</v>
      </c>
      <c r="H134" s="212">
        <v>10</v>
      </c>
      <c r="I134" s="213"/>
      <c r="J134" s="214">
        <f>ROUND(I134*H134,2)</f>
        <v>0</v>
      </c>
      <c r="K134" s="210" t="s">
        <v>225</v>
      </c>
      <c r="L134" s="39"/>
      <c r="M134" s="215" t="s">
        <v>1</v>
      </c>
      <c r="N134" s="216" t="s">
        <v>40</v>
      </c>
      <c r="O134" s="71"/>
      <c r="P134" s="217">
        <f>O134*H134</f>
        <v>0</v>
      </c>
      <c r="Q134" s="217">
        <v>2.0000000000000002E-5</v>
      </c>
      <c r="R134" s="217">
        <f>Q134*H134</f>
        <v>2.0000000000000001E-4</v>
      </c>
      <c r="S134" s="217">
        <v>3.2000000000000002E-3</v>
      </c>
      <c r="T134" s="218">
        <f>S134*H134</f>
        <v>3.2000000000000001E-2</v>
      </c>
      <c r="U134" s="34"/>
      <c r="V134" s="34"/>
      <c r="W134" s="34"/>
      <c r="X134" s="34"/>
      <c r="Y134" s="34"/>
      <c r="Z134" s="34"/>
      <c r="AA134" s="34"/>
      <c r="AB134" s="34"/>
      <c r="AC134" s="34"/>
      <c r="AD134" s="34"/>
      <c r="AE134" s="34"/>
      <c r="AR134" s="219" t="s">
        <v>323</v>
      </c>
      <c r="AT134" s="219" t="s">
        <v>221</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323</v>
      </c>
      <c r="BM134" s="219" t="s">
        <v>1333</v>
      </c>
    </row>
    <row r="135" spans="1:65" s="13" customFormat="1" ht="11.25">
      <c r="B135" s="221"/>
      <c r="C135" s="222"/>
      <c r="D135" s="223" t="s">
        <v>228</v>
      </c>
      <c r="E135" s="224" t="s">
        <v>1</v>
      </c>
      <c r="F135" s="225" t="s">
        <v>1330</v>
      </c>
      <c r="G135" s="222"/>
      <c r="H135" s="224" t="s">
        <v>1</v>
      </c>
      <c r="I135" s="226"/>
      <c r="J135" s="222"/>
      <c r="K135" s="222"/>
      <c r="L135" s="227"/>
      <c r="M135" s="228"/>
      <c r="N135" s="229"/>
      <c r="O135" s="229"/>
      <c r="P135" s="229"/>
      <c r="Q135" s="229"/>
      <c r="R135" s="229"/>
      <c r="S135" s="229"/>
      <c r="T135" s="230"/>
      <c r="AT135" s="231" t="s">
        <v>228</v>
      </c>
      <c r="AU135" s="231" t="s">
        <v>84</v>
      </c>
      <c r="AV135" s="13" t="s">
        <v>82</v>
      </c>
      <c r="AW135" s="13" t="s">
        <v>31</v>
      </c>
      <c r="AX135" s="13" t="s">
        <v>75</v>
      </c>
      <c r="AY135" s="231" t="s">
        <v>218</v>
      </c>
    </row>
    <row r="136" spans="1:65" s="14" customFormat="1" ht="11.25">
      <c r="B136" s="232"/>
      <c r="C136" s="233"/>
      <c r="D136" s="223" t="s">
        <v>228</v>
      </c>
      <c r="E136" s="234" t="s">
        <v>1</v>
      </c>
      <c r="F136" s="235" t="s">
        <v>288</v>
      </c>
      <c r="G136" s="233"/>
      <c r="H136" s="236">
        <v>10</v>
      </c>
      <c r="I136" s="237"/>
      <c r="J136" s="233"/>
      <c r="K136" s="233"/>
      <c r="L136" s="238"/>
      <c r="M136" s="239"/>
      <c r="N136" s="240"/>
      <c r="O136" s="240"/>
      <c r="P136" s="240"/>
      <c r="Q136" s="240"/>
      <c r="R136" s="240"/>
      <c r="S136" s="240"/>
      <c r="T136" s="241"/>
      <c r="AT136" s="242" t="s">
        <v>228</v>
      </c>
      <c r="AU136" s="242" t="s">
        <v>84</v>
      </c>
      <c r="AV136" s="14" t="s">
        <v>84</v>
      </c>
      <c r="AW136" s="14" t="s">
        <v>31</v>
      </c>
      <c r="AX136" s="14" t="s">
        <v>82</v>
      </c>
      <c r="AY136" s="242" t="s">
        <v>218</v>
      </c>
    </row>
    <row r="137" spans="1:65" s="2" customFormat="1" ht="21.75" customHeight="1">
      <c r="A137" s="34"/>
      <c r="B137" s="35"/>
      <c r="C137" s="208" t="s">
        <v>219</v>
      </c>
      <c r="D137" s="208" t="s">
        <v>221</v>
      </c>
      <c r="E137" s="209" t="s">
        <v>1334</v>
      </c>
      <c r="F137" s="210" t="s">
        <v>1335</v>
      </c>
      <c r="G137" s="211" t="s">
        <v>238</v>
      </c>
      <c r="H137" s="212">
        <v>3.7999999999999999E-2</v>
      </c>
      <c r="I137" s="213"/>
      <c r="J137" s="214">
        <f>ROUND(I137*H137,2)</f>
        <v>0</v>
      </c>
      <c r="K137" s="210" t="s">
        <v>225</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1336</v>
      </c>
    </row>
    <row r="138" spans="1:65" s="14" customFormat="1" ht="11.25">
      <c r="B138" s="232"/>
      <c r="C138" s="233"/>
      <c r="D138" s="223" t="s">
        <v>228</v>
      </c>
      <c r="E138" s="234" t="s">
        <v>1</v>
      </c>
      <c r="F138" s="235" t="s">
        <v>1337</v>
      </c>
      <c r="G138" s="233"/>
      <c r="H138" s="236">
        <v>3.7999999999999999E-2</v>
      </c>
      <c r="I138" s="237"/>
      <c r="J138" s="233"/>
      <c r="K138" s="233"/>
      <c r="L138" s="238"/>
      <c r="M138" s="239"/>
      <c r="N138" s="240"/>
      <c r="O138" s="240"/>
      <c r="P138" s="240"/>
      <c r="Q138" s="240"/>
      <c r="R138" s="240"/>
      <c r="S138" s="240"/>
      <c r="T138" s="241"/>
      <c r="AT138" s="242" t="s">
        <v>228</v>
      </c>
      <c r="AU138" s="242" t="s">
        <v>84</v>
      </c>
      <c r="AV138" s="14" t="s">
        <v>84</v>
      </c>
      <c r="AW138" s="14" t="s">
        <v>31</v>
      </c>
      <c r="AX138" s="14" t="s">
        <v>82</v>
      </c>
      <c r="AY138" s="242" t="s">
        <v>218</v>
      </c>
    </row>
    <row r="139" spans="1:65" s="2" customFormat="1" ht="21.75" customHeight="1">
      <c r="A139" s="34"/>
      <c r="B139" s="35"/>
      <c r="C139" s="208" t="s">
        <v>226</v>
      </c>
      <c r="D139" s="208" t="s">
        <v>221</v>
      </c>
      <c r="E139" s="209" t="s">
        <v>1338</v>
      </c>
      <c r="F139" s="210" t="s">
        <v>1339</v>
      </c>
      <c r="G139" s="211" t="s">
        <v>260</v>
      </c>
      <c r="H139" s="212">
        <v>6</v>
      </c>
      <c r="I139" s="213"/>
      <c r="J139" s="214">
        <f>ROUND(I139*H139,2)</f>
        <v>0</v>
      </c>
      <c r="K139" s="210" t="s">
        <v>225</v>
      </c>
      <c r="L139" s="39"/>
      <c r="M139" s="215" t="s">
        <v>1</v>
      </c>
      <c r="N139" s="216" t="s">
        <v>40</v>
      </c>
      <c r="O139" s="71"/>
      <c r="P139" s="217">
        <f>O139*H139</f>
        <v>0</v>
      </c>
      <c r="Q139" s="217">
        <v>1.48E-3</v>
      </c>
      <c r="R139" s="217">
        <f>Q139*H139</f>
        <v>8.879999999999999E-3</v>
      </c>
      <c r="S139" s="217">
        <v>0</v>
      </c>
      <c r="T139" s="218">
        <f>S139*H139</f>
        <v>0</v>
      </c>
      <c r="U139" s="34"/>
      <c r="V139" s="34"/>
      <c r="W139" s="34"/>
      <c r="X139" s="34"/>
      <c r="Y139" s="34"/>
      <c r="Z139" s="34"/>
      <c r="AA139" s="34"/>
      <c r="AB139" s="34"/>
      <c r="AC139" s="34"/>
      <c r="AD139" s="34"/>
      <c r="AE139" s="34"/>
      <c r="AR139" s="219" t="s">
        <v>323</v>
      </c>
      <c r="AT139" s="219" t="s">
        <v>221</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323</v>
      </c>
      <c r="BM139" s="219" t="s">
        <v>1340</v>
      </c>
    </row>
    <row r="140" spans="1:65" s="13" customFormat="1" ht="11.25">
      <c r="B140" s="221"/>
      <c r="C140" s="222"/>
      <c r="D140" s="223" t="s">
        <v>228</v>
      </c>
      <c r="E140" s="224" t="s">
        <v>1</v>
      </c>
      <c r="F140" s="225" t="s">
        <v>1330</v>
      </c>
      <c r="G140" s="222"/>
      <c r="H140" s="224" t="s">
        <v>1</v>
      </c>
      <c r="I140" s="226"/>
      <c r="J140" s="222"/>
      <c r="K140" s="222"/>
      <c r="L140" s="227"/>
      <c r="M140" s="228"/>
      <c r="N140" s="229"/>
      <c r="O140" s="229"/>
      <c r="P140" s="229"/>
      <c r="Q140" s="229"/>
      <c r="R140" s="229"/>
      <c r="S140" s="229"/>
      <c r="T140" s="230"/>
      <c r="AT140" s="231" t="s">
        <v>228</v>
      </c>
      <c r="AU140" s="231" t="s">
        <v>84</v>
      </c>
      <c r="AV140" s="13" t="s">
        <v>82</v>
      </c>
      <c r="AW140" s="13" t="s">
        <v>31</v>
      </c>
      <c r="AX140" s="13" t="s">
        <v>75</v>
      </c>
      <c r="AY140" s="231" t="s">
        <v>218</v>
      </c>
    </row>
    <row r="141" spans="1:65" s="14" customFormat="1" ht="11.25">
      <c r="B141" s="232"/>
      <c r="C141" s="233"/>
      <c r="D141" s="223" t="s">
        <v>228</v>
      </c>
      <c r="E141" s="234" t="s">
        <v>1</v>
      </c>
      <c r="F141" s="235" t="s">
        <v>257</v>
      </c>
      <c r="G141" s="233"/>
      <c r="H141" s="236">
        <v>6</v>
      </c>
      <c r="I141" s="237"/>
      <c r="J141" s="233"/>
      <c r="K141" s="233"/>
      <c r="L141" s="238"/>
      <c r="M141" s="239"/>
      <c r="N141" s="240"/>
      <c r="O141" s="240"/>
      <c r="P141" s="240"/>
      <c r="Q141" s="240"/>
      <c r="R141" s="240"/>
      <c r="S141" s="240"/>
      <c r="T141" s="241"/>
      <c r="AT141" s="242" t="s">
        <v>228</v>
      </c>
      <c r="AU141" s="242" t="s">
        <v>84</v>
      </c>
      <c r="AV141" s="14" t="s">
        <v>84</v>
      </c>
      <c r="AW141" s="14" t="s">
        <v>31</v>
      </c>
      <c r="AX141" s="14" t="s">
        <v>82</v>
      </c>
      <c r="AY141" s="242" t="s">
        <v>218</v>
      </c>
    </row>
    <row r="142" spans="1:65" s="2" customFormat="1" ht="21.75" customHeight="1">
      <c r="A142" s="34"/>
      <c r="B142" s="35"/>
      <c r="C142" s="208" t="s">
        <v>250</v>
      </c>
      <c r="D142" s="208" t="s">
        <v>221</v>
      </c>
      <c r="E142" s="209" t="s">
        <v>1341</v>
      </c>
      <c r="F142" s="210" t="s">
        <v>1342</v>
      </c>
      <c r="G142" s="211" t="s">
        <v>260</v>
      </c>
      <c r="H142" s="212">
        <v>12</v>
      </c>
      <c r="I142" s="213"/>
      <c r="J142" s="214">
        <f>ROUND(I142*H142,2)</f>
        <v>0</v>
      </c>
      <c r="K142" s="210" t="s">
        <v>225</v>
      </c>
      <c r="L142" s="39"/>
      <c r="M142" s="215" t="s">
        <v>1</v>
      </c>
      <c r="N142" s="216" t="s">
        <v>40</v>
      </c>
      <c r="O142" s="71"/>
      <c r="P142" s="217">
        <f>O142*H142</f>
        <v>0</v>
      </c>
      <c r="Q142" s="217">
        <v>3.6600000000000001E-3</v>
      </c>
      <c r="R142" s="217">
        <f>Q142*H142</f>
        <v>4.3920000000000001E-2</v>
      </c>
      <c r="S142" s="217">
        <v>0</v>
      </c>
      <c r="T142" s="218">
        <f>S142*H142</f>
        <v>0</v>
      </c>
      <c r="U142" s="34"/>
      <c r="V142" s="34"/>
      <c r="W142" s="34"/>
      <c r="X142" s="34"/>
      <c r="Y142" s="34"/>
      <c r="Z142" s="34"/>
      <c r="AA142" s="34"/>
      <c r="AB142" s="34"/>
      <c r="AC142" s="34"/>
      <c r="AD142" s="34"/>
      <c r="AE142" s="34"/>
      <c r="AR142" s="219" t="s">
        <v>323</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323</v>
      </c>
      <c r="BM142" s="219" t="s">
        <v>1343</v>
      </c>
    </row>
    <row r="143" spans="1:65" s="13" customFormat="1" ht="11.25">
      <c r="B143" s="221"/>
      <c r="C143" s="222"/>
      <c r="D143" s="223" t="s">
        <v>228</v>
      </c>
      <c r="E143" s="224" t="s">
        <v>1</v>
      </c>
      <c r="F143" s="225" t="s">
        <v>1330</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4" customFormat="1" ht="11.25">
      <c r="B144" s="232"/>
      <c r="C144" s="233"/>
      <c r="D144" s="223" t="s">
        <v>228</v>
      </c>
      <c r="E144" s="234" t="s">
        <v>1</v>
      </c>
      <c r="F144" s="235" t="s">
        <v>303</v>
      </c>
      <c r="G144" s="233"/>
      <c r="H144" s="236">
        <v>12</v>
      </c>
      <c r="I144" s="237"/>
      <c r="J144" s="233"/>
      <c r="K144" s="233"/>
      <c r="L144" s="238"/>
      <c r="M144" s="239"/>
      <c r="N144" s="240"/>
      <c r="O144" s="240"/>
      <c r="P144" s="240"/>
      <c r="Q144" s="240"/>
      <c r="R144" s="240"/>
      <c r="S144" s="240"/>
      <c r="T144" s="241"/>
      <c r="AT144" s="242" t="s">
        <v>228</v>
      </c>
      <c r="AU144" s="242" t="s">
        <v>84</v>
      </c>
      <c r="AV144" s="14" t="s">
        <v>84</v>
      </c>
      <c r="AW144" s="14" t="s">
        <v>31</v>
      </c>
      <c r="AX144" s="14" t="s">
        <v>82</v>
      </c>
      <c r="AY144" s="242" t="s">
        <v>218</v>
      </c>
    </row>
    <row r="145" spans="1:65" s="2" customFormat="1" ht="21.75" customHeight="1">
      <c r="A145" s="34"/>
      <c r="B145" s="35"/>
      <c r="C145" s="208" t="s">
        <v>257</v>
      </c>
      <c r="D145" s="208" t="s">
        <v>221</v>
      </c>
      <c r="E145" s="209" t="s">
        <v>1344</v>
      </c>
      <c r="F145" s="210" t="s">
        <v>1345</v>
      </c>
      <c r="G145" s="211" t="s">
        <v>253</v>
      </c>
      <c r="H145" s="212">
        <v>2</v>
      </c>
      <c r="I145" s="213"/>
      <c r="J145" s="214">
        <f>ROUND(I145*H145,2)</f>
        <v>0</v>
      </c>
      <c r="K145" s="210" t="s">
        <v>225</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323</v>
      </c>
      <c r="AT145" s="219" t="s">
        <v>221</v>
      </c>
      <c r="AU145" s="219" t="s">
        <v>84</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323</v>
      </c>
      <c r="BM145" s="219" t="s">
        <v>1346</v>
      </c>
    </row>
    <row r="146" spans="1:65" s="13" customFormat="1" ht="11.25">
      <c r="B146" s="221"/>
      <c r="C146" s="222"/>
      <c r="D146" s="223" t="s">
        <v>228</v>
      </c>
      <c r="E146" s="224" t="s">
        <v>1</v>
      </c>
      <c r="F146" s="225" t="s">
        <v>1330</v>
      </c>
      <c r="G146" s="222"/>
      <c r="H146" s="224" t="s">
        <v>1</v>
      </c>
      <c r="I146" s="226"/>
      <c r="J146" s="222"/>
      <c r="K146" s="222"/>
      <c r="L146" s="227"/>
      <c r="M146" s="228"/>
      <c r="N146" s="229"/>
      <c r="O146" s="229"/>
      <c r="P146" s="229"/>
      <c r="Q146" s="229"/>
      <c r="R146" s="229"/>
      <c r="S146" s="229"/>
      <c r="T146" s="230"/>
      <c r="AT146" s="231" t="s">
        <v>228</v>
      </c>
      <c r="AU146" s="231" t="s">
        <v>84</v>
      </c>
      <c r="AV146" s="13" t="s">
        <v>82</v>
      </c>
      <c r="AW146" s="13" t="s">
        <v>31</v>
      </c>
      <c r="AX146" s="13" t="s">
        <v>75</v>
      </c>
      <c r="AY146" s="231" t="s">
        <v>218</v>
      </c>
    </row>
    <row r="147" spans="1:65" s="14" customFormat="1" ht="11.25">
      <c r="B147" s="232"/>
      <c r="C147" s="233"/>
      <c r="D147" s="223" t="s">
        <v>228</v>
      </c>
      <c r="E147" s="234" t="s">
        <v>1</v>
      </c>
      <c r="F147" s="235" t="s">
        <v>84</v>
      </c>
      <c r="G147" s="233"/>
      <c r="H147" s="236">
        <v>2</v>
      </c>
      <c r="I147" s="237"/>
      <c r="J147" s="233"/>
      <c r="K147" s="233"/>
      <c r="L147" s="238"/>
      <c r="M147" s="239"/>
      <c r="N147" s="240"/>
      <c r="O147" s="240"/>
      <c r="P147" s="240"/>
      <c r="Q147" s="240"/>
      <c r="R147" s="240"/>
      <c r="S147" s="240"/>
      <c r="T147" s="241"/>
      <c r="AT147" s="242" t="s">
        <v>228</v>
      </c>
      <c r="AU147" s="242" t="s">
        <v>84</v>
      </c>
      <c r="AV147" s="14" t="s">
        <v>84</v>
      </c>
      <c r="AW147" s="14" t="s">
        <v>31</v>
      </c>
      <c r="AX147" s="14" t="s">
        <v>82</v>
      </c>
      <c r="AY147" s="242" t="s">
        <v>218</v>
      </c>
    </row>
    <row r="148" spans="1:65" s="2" customFormat="1" ht="16.5" customHeight="1">
      <c r="A148" s="34"/>
      <c r="B148" s="35"/>
      <c r="C148" s="208" t="s">
        <v>264</v>
      </c>
      <c r="D148" s="208" t="s">
        <v>221</v>
      </c>
      <c r="E148" s="209" t="s">
        <v>1347</v>
      </c>
      <c r="F148" s="210" t="s">
        <v>1348</v>
      </c>
      <c r="G148" s="211" t="s">
        <v>260</v>
      </c>
      <c r="H148" s="212">
        <v>18</v>
      </c>
      <c r="I148" s="213"/>
      <c r="J148" s="214">
        <f>ROUND(I148*H148,2)</f>
        <v>0</v>
      </c>
      <c r="K148" s="210" t="s">
        <v>225</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323</v>
      </c>
      <c r="AT148" s="219" t="s">
        <v>221</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1349</v>
      </c>
    </row>
    <row r="149" spans="1:65" s="13" customFormat="1" ht="11.25">
      <c r="B149" s="221"/>
      <c r="C149" s="222"/>
      <c r="D149" s="223" t="s">
        <v>228</v>
      </c>
      <c r="E149" s="224" t="s">
        <v>1</v>
      </c>
      <c r="F149" s="225" t="s">
        <v>1330</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4" customFormat="1" ht="11.25">
      <c r="B150" s="232"/>
      <c r="C150" s="233"/>
      <c r="D150" s="223" t="s">
        <v>228</v>
      </c>
      <c r="E150" s="234" t="s">
        <v>1</v>
      </c>
      <c r="F150" s="235" t="s">
        <v>1350</v>
      </c>
      <c r="G150" s="233"/>
      <c r="H150" s="236">
        <v>18</v>
      </c>
      <c r="I150" s="237"/>
      <c r="J150" s="233"/>
      <c r="K150" s="233"/>
      <c r="L150" s="238"/>
      <c r="M150" s="239"/>
      <c r="N150" s="240"/>
      <c r="O150" s="240"/>
      <c r="P150" s="240"/>
      <c r="Q150" s="240"/>
      <c r="R150" s="240"/>
      <c r="S150" s="240"/>
      <c r="T150" s="241"/>
      <c r="AT150" s="242" t="s">
        <v>228</v>
      </c>
      <c r="AU150" s="242" t="s">
        <v>84</v>
      </c>
      <c r="AV150" s="14" t="s">
        <v>84</v>
      </c>
      <c r="AW150" s="14" t="s">
        <v>31</v>
      </c>
      <c r="AX150" s="14" t="s">
        <v>82</v>
      </c>
      <c r="AY150" s="242" t="s">
        <v>218</v>
      </c>
    </row>
    <row r="151" spans="1:65" s="2" customFormat="1" ht="21.75" customHeight="1">
      <c r="A151" s="34"/>
      <c r="B151" s="35"/>
      <c r="C151" s="208" t="s">
        <v>269</v>
      </c>
      <c r="D151" s="208" t="s">
        <v>221</v>
      </c>
      <c r="E151" s="209" t="s">
        <v>1351</v>
      </c>
      <c r="F151" s="210" t="s">
        <v>1352</v>
      </c>
      <c r="G151" s="211" t="s">
        <v>238</v>
      </c>
      <c r="H151" s="212">
        <v>5.2999999999999999E-2</v>
      </c>
      <c r="I151" s="213"/>
      <c r="J151" s="214">
        <f>ROUND(I151*H151,2)</f>
        <v>0</v>
      </c>
      <c r="K151" s="210" t="s">
        <v>225</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323</v>
      </c>
      <c r="AT151" s="219" t="s">
        <v>221</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323</v>
      </c>
      <c r="BM151" s="219" t="s">
        <v>1353</v>
      </c>
    </row>
    <row r="152" spans="1:65" s="12" customFormat="1" ht="22.9" customHeight="1">
      <c r="B152" s="192"/>
      <c r="C152" s="193"/>
      <c r="D152" s="194" t="s">
        <v>74</v>
      </c>
      <c r="E152" s="206" t="s">
        <v>1354</v>
      </c>
      <c r="F152" s="206" t="s">
        <v>1355</v>
      </c>
      <c r="G152" s="193"/>
      <c r="H152" s="193"/>
      <c r="I152" s="196"/>
      <c r="J152" s="207">
        <f>BK152</f>
        <v>0</v>
      </c>
      <c r="K152" s="193"/>
      <c r="L152" s="198"/>
      <c r="M152" s="199"/>
      <c r="N152" s="200"/>
      <c r="O152" s="200"/>
      <c r="P152" s="201">
        <f>SUM(P153:P163)</f>
        <v>0</v>
      </c>
      <c r="Q152" s="200"/>
      <c r="R152" s="201">
        <f>SUM(R153:R163)</f>
        <v>8.0000000000000004E-4</v>
      </c>
      <c r="S152" s="200"/>
      <c r="T152" s="202">
        <f>SUM(T153:T163)</f>
        <v>2.7000000000000001E-3</v>
      </c>
      <c r="AR152" s="203" t="s">
        <v>84</v>
      </c>
      <c r="AT152" s="204" t="s">
        <v>74</v>
      </c>
      <c r="AU152" s="204" t="s">
        <v>82</v>
      </c>
      <c r="AY152" s="203" t="s">
        <v>218</v>
      </c>
      <c r="BK152" s="205">
        <f>SUM(BK153:BK163)</f>
        <v>0</v>
      </c>
    </row>
    <row r="153" spans="1:65" s="2" customFormat="1" ht="16.5" customHeight="1">
      <c r="A153" s="34"/>
      <c r="B153" s="35"/>
      <c r="C153" s="208" t="s">
        <v>275</v>
      </c>
      <c r="D153" s="208" t="s">
        <v>221</v>
      </c>
      <c r="E153" s="209" t="s">
        <v>1356</v>
      </c>
      <c r="F153" s="210" t="s">
        <v>1357</v>
      </c>
      <c r="G153" s="211" t="s">
        <v>253</v>
      </c>
      <c r="H153" s="212">
        <v>6</v>
      </c>
      <c r="I153" s="213"/>
      <c r="J153" s="214">
        <f>ROUND(I153*H153,2)</f>
        <v>0</v>
      </c>
      <c r="K153" s="210" t="s">
        <v>225</v>
      </c>
      <c r="L153" s="39"/>
      <c r="M153" s="215" t="s">
        <v>1</v>
      </c>
      <c r="N153" s="216" t="s">
        <v>40</v>
      </c>
      <c r="O153" s="71"/>
      <c r="P153" s="217">
        <f>O153*H153</f>
        <v>0</v>
      </c>
      <c r="Q153" s="217">
        <v>9.0000000000000006E-5</v>
      </c>
      <c r="R153" s="217">
        <f>Q153*H153</f>
        <v>5.4000000000000001E-4</v>
      </c>
      <c r="S153" s="217">
        <v>4.4999999999999999E-4</v>
      </c>
      <c r="T153" s="218">
        <f>S153*H153</f>
        <v>2.7000000000000001E-3</v>
      </c>
      <c r="U153" s="34"/>
      <c r="V153" s="34"/>
      <c r="W153" s="34"/>
      <c r="X153" s="34"/>
      <c r="Y153" s="34"/>
      <c r="Z153" s="34"/>
      <c r="AA153" s="34"/>
      <c r="AB153" s="34"/>
      <c r="AC153" s="34"/>
      <c r="AD153" s="34"/>
      <c r="AE153" s="34"/>
      <c r="AR153" s="219" t="s">
        <v>323</v>
      </c>
      <c r="AT153" s="219" t="s">
        <v>221</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323</v>
      </c>
      <c r="BM153" s="219" t="s">
        <v>1358</v>
      </c>
    </row>
    <row r="154" spans="1:65" s="13" customFormat="1" ht="11.25">
      <c r="B154" s="221"/>
      <c r="C154" s="222"/>
      <c r="D154" s="223" t="s">
        <v>228</v>
      </c>
      <c r="E154" s="224" t="s">
        <v>1</v>
      </c>
      <c r="F154" s="225" t="s">
        <v>1330</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4" customFormat="1" ht="11.25">
      <c r="B155" s="232"/>
      <c r="C155" s="233"/>
      <c r="D155" s="223" t="s">
        <v>228</v>
      </c>
      <c r="E155" s="234" t="s">
        <v>1</v>
      </c>
      <c r="F155" s="235" t="s">
        <v>257</v>
      </c>
      <c r="G155" s="233"/>
      <c r="H155" s="236">
        <v>6</v>
      </c>
      <c r="I155" s="237"/>
      <c r="J155" s="233"/>
      <c r="K155" s="233"/>
      <c r="L155" s="238"/>
      <c r="M155" s="239"/>
      <c r="N155" s="240"/>
      <c r="O155" s="240"/>
      <c r="P155" s="240"/>
      <c r="Q155" s="240"/>
      <c r="R155" s="240"/>
      <c r="S155" s="240"/>
      <c r="T155" s="241"/>
      <c r="AT155" s="242" t="s">
        <v>228</v>
      </c>
      <c r="AU155" s="242" t="s">
        <v>84</v>
      </c>
      <c r="AV155" s="14" t="s">
        <v>84</v>
      </c>
      <c r="AW155" s="14" t="s">
        <v>31</v>
      </c>
      <c r="AX155" s="14" t="s">
        <v>82</v>
      </c>
      <c r="AY155" s="242" t="s">
        <v>218</v>
      </c>
    </row>
    <row r="156" spans="1:65" s="2" customFormat="1" ht="21.75" customHeight="1">
      <c r="A156" s="34"/>
      <c r="B156" s="35"/>
      <c r="C156" s="208" t="s">
        <v>288</v>
      </c>
      <c r="D156" s="208" t="s">
        <v>221</v>
      </c>
      <c r="E156" s="209" t="s">
        <v>1359</v>
      </c>
      <c r="F156" s="210" t="s">
        <v>1360</v>
      </c>
      <c r="G156" s="211" t="s">
        <v>238</v>
      </c>
      <c r="H156" s="212">
        <v>1E-3</v>
      </c>
      <c r="I156" s="213"/>
      <c r="J156" s="214">
        <f>ROUND(I156*H156,2)</f>
        <v>0</v>
      </c>
      <c r="K156" s="210" t="s">
        <v>225</v>
      </c>
      <c r="L156" s="39"/>
      <c r="M156" s="215" t="s">
        <v>1</v>
      </c>
      <c r="N156" s="216"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323</v>
      </c>
      <c r="AT156" s="219" t="s">
        <v>221</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323</v>
      </c>
      <c r="BM156" s="219" t="s">
        <v>1361</v>
      </c>
    </row>
    <row r="157" spans="1:65" s="14" customFormat="1" ht="11.25">
      <c r="B157" s="232"/>
      <c r="C157" s="233"/>
      <c r="D157" s="223" t="s">
        <v>228</v>
      </c>
      <c r="E157" s="234" t="s">
        <v>1</v>
      </c>
      <c r="F157" s="235" t="s">
        <v>12</v>
      </c>
      <c r="G157" s="233"/>
      <c r="H157" s="236">
        <v>1E-3</v>
      </c>
      <c r="I157" s="237"/>
      <c r="J157" s="233"/>
      <c r="K157" s="233"/>
      <c r="L157" s="238"/>
      <c r="M157" s="239"/>
      <c r="N157" s="240"/>
      <c r="O157" s="240"/>
      <c r="P157" s="240"/>
      <c r="Q157" s="240"/>
      <c r="R157" s="240"/>
      <c r="S157" s="240"/>
      <c r="T157" s="241"/>
      <c r="AT157" s="242" t="s">
        <v>228</v>
      </c>
      <c r="AU157" s="242" t="s">
        <v>84</v>
      </c>
      <c r="AV157" s="14" t="s">
        <v>84</v>
      </c>
      <c r="AW157" s="14" t="s">
        <v>31</v>
      </c>
      <c r="AX157" s="14" t="s">
        <v>82</v>
      </c>
      <c r="AY157" s="242" t="s">
        <v>218</v>
      </c>
    </row>
    <row r="158" spans="1:65" s="2" customFormat="1" ht="21.75" customHeight="1">
      <c r="A158" s="34"/>
      <c r="B158" s="35"/>
      <c r="C158" s="208" t="s">
        <v>295</v>
      </c>
      <c r="D158" s="208" t="s">
        <v>221</v>
      </c>
      <c r="E158" s="209" t="s">
        <v>1362</v>
      </c>
      <c r="F158" s="210" t="s">
        <v>1363</v>
      </c>
      <c r="G158" s="211" t="s">
        <v>253</v>
      </c>
      <c r="H158" s="212">
        <v>2</v>
      </c>
      <c r="I158" s="213"/>
      <c r="J158" s="214">
        <f>ROUND(I158*H158,2)</f>
        <v>0</v>
      </c>
      <c r="K158" s="210" t="s">
        <v>225</v>
      </c>
      <c r="L158" s="39"/>
      <c r="M158" s="215" t="s">
        <v>1</v>
      </c>
      <c r="N158" s="216" t="s">
        <v>40</v>
      </c>
      <c r="O158" s="71"/>
      <c r="P158" s="217">
        <f>O158*H158</f>
        <v>0</v>
      </c>
      <c r="Q158" s="217">
        <v>6.9999999999999994E-5</v>
      </c>
      <c r="R158" s="217">
        <f>Q158*H158</f>
        <v>1.3999999999999999E-4</v>
      </c>
      <c r="S158" s="217">
        <v>0</v>
      </c>
      <c r="T158" s="218">
        <f>S158*H158</f>
        <v>0</v>
      </c>
      <c r="U158" s="34"/>
      <c r="V158" s="34"/>
      <c r="W158" s="34"/>
      <c r="X158" s="34"/>
      <c r="Y158" s="34"/>
      <c r="Z158" s="34"/>
      <c r="AA158" s="34"/>
      <c r="AB158" s="34"/>
      <c r="AC158" s="34"/>
      <c r="AD158" s="34"/>
      <c r="AE158" s="34"/>
      <c r="AR158" s="219" t="s">
        <v>323</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323</v>
      </c>
      <c r="BM158" s="219" t="s">
        <v>1364</v>
      </c>
    </row>
    <row r="159" spans="1:65" s="13" customFormat="1" ht="11.25">
      <c r="B159" s="221"/>
      <c r="C159" s="222"/>
      <c r="D159" s="223" t="s">
        <v>228</v>
      </c>
      <c r="E159" s="224" t="s">
        <v>1</v>
      </c>
      <c r="F159" s="225" t="s">
        <v>1330</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4" customFormat="1" ht="11.25">
      <c r="B160" s="232"/>
      <c r="C160" s="233"/>
      <c r="D160" s="223" t="s">
        <v>228</v>
      </c>
      <c r="E160" s="234" t="s">
        <v>1</v>
      </c>
      <c r="F160" s="235" t="s">
        <v>84</v>
      </c>
      <c r="G160" s="233"/>
      <c r="H160" s="236">
        <v>2</v>
      </c>
      <c r="I160" s="237"/>
      <c r="J160" s="233"/>
      <c r="K160" s="233"/>
      <c r="L160" s="238"/>
      <c r="M160" s="239"/>
      <c r="N160" s="240"/>
      <c r="O160" s="240"/>
      <c r="P160" s="240"/>
      <c r="Q160" s="240"/>
      <c r="R160" s="240"/>
      <c r="S160" s="240"/>
      <c r="T160" s="241"/>
      <c r="AT160" s="242" t="s">
        <v>228</v>
      </c>
      <c r="AU160" s="242" t="s">
        <v>84</v>
      </c>
      <c r="AV160" s="14" t="s">
        <v>84</v>
      </c>
      <c r="AW160" s="14" t="s">
        <v>31</v>
      </c>
      <c r="AX160" s="14" t="s">
        <v>82</v>
      </c>
      <c r="AY160" s="242" t="s">
        <v>218</v>
      </c>
    </row>
    <row r="161" spans="1:65" s="2" customFormat="1" ht="21.75" customHeight="1">
      <c r="A161" s="34"/>
      <c r="B161" s="35"/>
      <c r="C161" s="208" t="s">
        <v>303</v>
      </c>
      <c r="D161" s="208" t="s">
        <v>221</v>
      </c>
      <c r="E161" s="209" t="s">
        <v>1365</v>
      </c>
      <c r="F161" s="210" t="s">
        <v>1366</v>
      </c>
      <c r="G161" s="211" t="s">
        <v>253</v>
      </c>
      <c r="H161" s="212">
        <v>2</v>
      </c>
      <c r="I161" s="213"/>
      <c r="J161" s="214">
        <f>ROUND(I161*H161,2)</f>
        <v>0</v>
      </c>
      <c r="K161" s="210" t="s">
        <v>225</v>
      </c>
      <c r="L161" s="39"/>
      <c r="M161" s="215" t="s">
        <v>1</v>
      </c>
      <c r="N161" s="216" t="s">
        <v>40</v>
      </c>
      <c r="O161" s="71"/>
      <c r="P161" s="217">
        <f>O161*H161</f>
        <v>0</v>
      </c>
      <c r="Q161" s="217">
        <v>6.0000000000000002E-5</v>
      </c>
      <c r="R161" s="217">
        <f>Q161*H161</f>
        <v>1.2E-4</v>
      </c>
      <c r="S161" s="217">
        <v>0</v>
      </c>
      <c r="T161" s="218">
        <f>S161*H161</f>
        <v>0</v>
      </c>
      <c r="U161" s="34"/>
      <c r="V161" s="34"/>
      <c r="W161" s="34"/>
      <c r="X161" s="34"/>
      <c r="Y161" s="34"/>
      <c r="Z161" s="34"/>
      <c r="AA161" s="34"/>
      <c r="AB161" s="34"/>
      <c r="AC161" s="34"/>
      <c r="AD161" s="34"/>
      <c r="AE161" s="34"/>
      <c r="AR161" s="219" t="s">
        <v>323</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323</v>
      </c>
      <c r="BM161" s="219" t="s">
        <v>1367</v>
      </c>
    </row>
    <row r="162" spans="1:65" s="13" customFormat="1" ht="11.25">
      <c r="B162" s="221"/>
      <c r="C162" s="222"/>
      <c r="D162" s="223" t="s">
        <v>228</v>
      </c>
      <c r="E162" s="224" t="s">
        <v>1</v>
      </c>
      <c r="F162" s="225" t="s">
        <v>1330</v>
      </c>
      <c r="G162" s="222"/>
      <c r="H162" s="224" t="s">
        <v>1</v>
      </c>
      <c r="I162" s="226"/>
      <c r="J162" s="222"/>
      <c r="K162" s="222"/>
      <c r="L162" s="227"/>
      <c r="M162" s="228"/>
      <c r="N162" s="229"/>
      <c r="O162" s="229"/>
      <c r="P162" s="229"/>
      <c r="Q162" s="229"/>
      <c r="R162" s="229"/>
      <c r="S162" s="229"/>
      <c r="T162" s="230"/>
      <c r="AT162" s="231" t="s">
        <v>228</v>
      </c>
      <c r="AU162" s="231" t="s">
        <v>84</v>
      </c>
      <c r="AV162" s="13" t="s">
        <v>82</v>
      </c>
      <c r="AW162" s="13" t="s">
        <v>31</v>
      </c>
      <c r="AX162" s="13" t="s">
        <v>75</v>
      </c>
      <c r="AY162" s="231" t="s">
        <v>218</v>
      </c>
    </row>
    <row r="163" spans="1:65" s="14" customFormat="1" ht="11.25">
      <c r="B163" s="232"/>
      <c r="C163" s="233"/>
      <c r="D163" s="223" t="s">
        <v>228</v>
      </c>
      <c r="E163" s="234" t="s">
        <v>1</v>
      </c>
      <c r="F163" s="235" t="s">
        <v>84</v>
      </c>
      <c r="G163" s="233"/>
      <c r="H163" s="236">
        <v>2</v>
      </c>
      <c r="I163" s="237"/>
      <c r="J163" s="233"/>
      <c r="K163" s="233"/>
      <c r="L163" s="238"/>
      <c r="M163" s="239"/>
      <c r="N163" s="240"/>
      <c r="O163" s="240"/>
      <c r="P163" s="240"/>
      <c r="Q163" s="240"/>
      <c r="R163" s="240"/>
      <c r="S163" s="240"/>
      <c r="T163" s="241"/>
      <c r="AT163" s="242" t="s">
        <v>228</v>
      </c>
      <c r="AU163" s="242" t="s">
        <v>84</v>
      </c>
      <c r="AV163" s="14" t="s">
        <v>84</v>
      </c>
      <c r="AW163" s="14" t="s">
        <v>31</v>
      </c>
      <c r="AX163" s="14" t="s">
        <v>82</v>
      </c>
      <c r="AY163" s="242" t="s">
        <v>218</v>
      </c>
    </row>
    <row r="164" spans="1:65" s="12" customFormat="1" ht="22.9" customHeight="1">
      <c r="B164" s="192"/>
      <c r="C164" s="193"/>
      <c r="D164" s="194" t="s">
        <v>74</v>
      </c>
      <c r="E164" s="206" t="s">
        <v>1368</v>
      </c>
      <c r="F164" s="206" t="s">
        <v>1369</v>
      </c>
      <c r="G164" s="193"/>
      <c r="H164" s="193"/>
      <c r="I164" s="196"/>
      <c r="J164" s="207">
        <f>BK164</f>
        <v>0</v>
      </c>
      <c r="K164" s="193"/>
      <c r="L164" s="198"/>
      <c r="M164" s="199"/>
      <c r="N164" s="200"/>
      <c r="O164" s="200"/>
      <c r="P164" s="201">
        <f>SUM(P165:P175)</f>
        <v>0</v>
      </c>
      <c r="Q164" s="200"/>
      <c r="R164" s="201">
        <f>SUM(R165:R175)</f>
        <v>3.2000000000000003E-4</v>
      </c>
      <c r="S164" s="200"/>
      <c r="T164" s="202">
        <f>SUM(T165:T175)</f>
        <v>7.7789999999999998E-2</v>
      </c>
      <c r="AR164" s="203" t="s">
        <v>84</v>
      </c>
      <c r="AT164" s="204" t="s">
        <v>74</v>
      </c>
      <c r="AU164" s="204" t="s">
        <v>82</v>
      </c>
      <c r="AY164" s="203" t="s">
        <v>218</v>
      </c>
      <c r="BK164" s="205">
        <f>SUM(BK165:BK175)</f>
        <v>0</v>
      </c>
    </row>
    <row r="165" spans="1:65" s="2" customFormat="1" ht="21.75" customHeight="1">
      <c r="A165" s="34"/>
      <c r="B165" s="35"/>
      <c r="C165" s="208" t="s">
        <v>307</v>
      </c>
      <c r="D165" s="208" t="s">
        <v>221</v>
      </c>
      <c r="E165" s="209" t="s">
        <v>1370</v>
      </c>
      <c r="F165" s="210" t="s">
        <v>1371</v>
      </c>
      <c r="G165" s="211" t="s">
        <v>253</v>
      </c>
      <c r="H165" s="212">
        <v>3</v>
      </c>
      <c r="I165" s="213"/>
      <c r="J165" s="214">
        <f>ROUND(I165*H165,2)</f>
        <v>0</v>
      </c>
      <c r="K165" s="210" t="s">
        <v>225</v>
      </c>
      <c r="L165" s="39"/>
      <c r="M165" s="215" t="s">
        <v>1</v>
      </c>
      <c r="N165" s="216" t="s">
        <v>40</v>
      </c>
      <c r="O165" s="71"/>
      <c r="P165" s="217">
        <f>O165*H165</f>
        <v>0</v>
      </c>
      <c r="Q165" s="217">
        <v>8.0000000000000007E-5</v>
      </c>
      <c r="R165" s="217">
        <f>Q165*H165</f>
        <v>2.4000000000000003E-4</v>
      </c>
      <c r="S165" s="217">
        <v>2.4930000000000001E-2</v>
      </c>
      <c r="T165" s="218">
        <f>S165*H165</f>
        <v>7.4789999999999995E-2</v>
      </c>
      <c r="U165" s="34"/>
      <c r="V165" s="34"/>
      <c r="W165" s="34"/>
      <c r="X165" s="34"/>
      <c r="Y165" s="34"/>
      <c r="Z165" s="34"/>
      <c r="AA165" s="34"/>
      <c r="AB165" s="34"/>
      <c r="AC165" s="34"/>
      <c r="AD165" s="34"/>
      <c r="AE165" s="34"/>
      <c r="AR165" s="219" t="s">
        <v>323</v>
      </c>
      <c r="AT165" s="219" t="s">
        <v>221</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323</v>
      </c>
      <c r="BM165" s="219" t="s">
        <v>1372</v>
      </c>
    </row>
    <row r="166" spans="1:65" s="13" customFormat="1" ht="11.25">
      <c r="B166" s="221"/>
      <c r="C166" s="222"/>
      <c r="D166" s="223" t="s">
        <v>228</v>
      </c>
      <c r="E166" s="224" t="s">
        <v>1</v>
      </c>
      <c r="F166" s="225" t="s">
        <v>1330</v>
      </c>
      <c r="G166" s="222"/>
      <c r="H166" s="224" t="s">
        <v>1</v>
      </c>
      <c r="I166" s="226"/>
      <c r="J166" s="222"/>
      <c r="K166" s="222"/>
      <c r="L166" s="227"/>
      <c r="M166" s="228"/>
      <c r="N166" s="229"/>
      <c r="O166" s="229"/>
      <c r="P166" s="229"/>
      <c r="Q166" s="229"/>
      <c r="R166" s="229"/>
      <c r="S166" s="229"/>
      <c r="T166" s="230"/>
      <c r="AT166" s="231" t="s">
        <v>228</v>
      </c>
      <c r="AU166" s="231" t="s">
        <v>84</v>
      </c>
      <c r="AV166" s="13" t="s">
        <v>82</v>
      </c>
      <c r="AW166" s="13" t="s">
        <v>31</v>
      </c>
      <c r="AX166" s="13" t="s">
        <v>75</v>
      </c>
      <c r="AY166" s="231" t="s">
        <v>218</v>
      </c>
    </row>
    <row r="167" spans="1:65" s="14" customFormat="1" ht="11.25">
      <c r="B167" s="232"/>
      <c r="C167" s="233"/>
      <c r="D167" s="223" t="s">
        <v>228</v>
      </c>
      <c r="E167" s="234" t="s">
        <v>1</v>
      </c>
      <c r="F167" s="235" t="s">
        <v>219</v>
      </c>
      <c r="G167" s="233"/>
      <c r="H167" s="236">
        <v>3</v>
      </c>
      <c r="I167" s="237"/>
      <c r="J167" s="233"/>
      <c r="K167" s="233"/>
      <c r="L167" s="238"/>
      <c r="M167" s="239"/>
      <c r="N167" s="240"/>
      <c r="O167" s="240"/>
      <c r="P167" s="240"/>
      <c r="Q167" s="240"/>
      <c r="R167" s="240"/>
      <c r="S167" s="240"/>
      <c r="T167" s="241"/>
      <c r="AT167" s="242" t="s">
        <v>228</v>
      </c>
      <c r="AU167" s="242" t="s">
        <v>84</v>
      </c>
      <c r="AV167" s="14" t="s">
        <v>84</v>
      </c>
      <c r="AW167" s="14" t="s">
        <v>31</v>
      </c>
      <c r="AX167" s="14" t="s">
        <v>82</v>
      </c>
      <c r="AY167" s="242" t="s">
        <v>218</v>
      </c>
    </row>
    <row r="168" spans="1:65" s="2" customFormat="1" ht="21.75" customHeight="1">
      <c r="A168" s="34"/>
      <c r="B168" s="35"/>
      <c r="C168" s="208" t="s">
        <v>313</v>
      </c>
      <c r="D168" s="208" t="s">
        <v>221</v>
      </c>
      <c r="E168" s="209" t="s">
        <v>1373</v>
      </c>
      <c r="F168" s="210" t="s">
        <v>1374</v>
      </c>
      <c r="G168" s="211" t="s">
        <v>253</v>
      </c>
      <c r="H168" s="212">
        <v>4</v>
      </c>
      <c r="I168" s="213"/>
      <c r="J168" s="214">
        <f>ROUND(I168*H168,2)</f>
        <v>0</v>
      </c>
      <c r="K168" s="210" t="s">
        <v>225</v>
      </c>
      <c r="L168" s="39"/>
      <c r="M168" s="215" t="s">
        <v>1</v>
      </c>
      <c r="N168" s="216" t="s">
        <v>40</v>
      </c>
      <c r="O168" s="71"/>
      <c r="P168" s="217">
        <f>O168*H168</f>
        <v>0</v>
      </c>
      <c r="Q168" s="217">
        <v>1.0000000000000001E-5</v>
      </c>
      <c r="R168" s="217">
        <f>Q168*H168</f>
        <v>4.0000000000000003E-5</v>
      </c>
      <c r="S168" s="217">
        <v>7.5000000000000002E-4</v>
      </c>
      <c r="T168" s="218">
        <f>S168*H168</f>
        <v>3.0000000000000001E-3</v>
      </c>
      <c r="U168" s="34"/>
      <c r="V168" s="34"/>
      <c r="W168" s="34"/>
      <c r="X168" s="34"/>
      <c r="Y168" s="34"/>
      <c r="Z168" s="34"/>
      <c r="AA168" s="34"/>
      <c r="AB168" s="34"/>
      <c r="AC168" s="34"/>
      <c r="AD168" s="34"/>
      <c r="AE168" s="34"/>
      <c r="AR168" s="219" t="s">
        <v>323</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323</v>
      </c>
      <c r="BM168" s="219" t="s">
        <v>1375</v>
      </c>
    </row>
    <row r="169" spans="1:65" s="13" customFormat="1" ht="11.25">
      <c r="B169" s="221"/>
      <c r="C169" s="222"/>
      <c r="D169" s="223" t="s">
        <v>228</v>
      </c>
      <c r="E169" s="224" t="s">
        <v>1</v>
      </c>
      <c r="F169" s="225" t="s">
        <v>1330</v>
      </c>
      <c r="G169" s="222"/>
      <c r="H169" s="224" t="s">
        <v>1</v>
      </c>
      <c r="I169" s="226"/>
      <c r="J169" s="222"/>
      <c r="K169" s="222"/>
      <c r="L169" s="227"/>
      <c r="M169" s="228"/>
      <c r="N169" s="229"/>
      <c r="O169" s="229"/>
      <c r="P169" s="229"/>
      <c r="Q169" s="229"/>
      <c r="R169" s="229"/>
      <c r="S169" s="229"/>
      <c r="T169" s="230"/>
      <c r="AT169" s="231" t="s">
        <v>228</v>
      </c>
      <c r="AU169" s="231" t="s">
        <v>84</v>
      </c>
      <c r="AV169" s="13" t="s">
        <v>82</v>
      </c>
      <c r="AW169" s="13" t="s">
        <v>31</v>
      </c>
      <c r="AX169" s="13" t="s">
        <v>75</v>
      </c>
      <c r="AY169" s="231" t="s">
        <v>218</v>
      </c>
    </row>
    <row r="170" spans="1:65" s="14" customFormat="1" ht="11.25">
      <c r="B170" s="232"/>
      <c r="C170" s="233"/>
      <c r="D170" s="223" t="s">
        <v>228</v>
      </c>
      <c r="E170" s="234" t="s">
        <v>1</v>
      </c>
      <c r="F170" s="235" t="s">
        <v>226</v>
      </c>
      <c r="G170" s="233"/>
      <c r="H170" s="236">
        <v>4</v>
      </c>
      <c r="I170" s="237"/>
      <c r="J170" s="233"/>
      <c r="K170" s="233"/>
      <c r="L170" s="238"/>
      <c r="M170" s="239"/>
      <c r="N170" s="240"/>
      <c r="O170" s="240"/>
      <c r="P170" s="240"/>
      <c r="Q170" s="240"/>
      <c r="R170" s="240"/>
      <c r="S170" s="240"/>
      <c r="T170" s="241"/>
      <c r="AT170" s="242" t="s">
        <v>228</v>
      </c>
      <c r="AU170" s="242" t="s">
        <v>84</v>
      </c>
      <c r="AV170" s="14" t="s">
        <v>84</v>
      </c>
      <c r="AW170" s="14" t="s">
        <v>31</v>
      </c>
      <c r="AX170" s="14" t="s">
        <v>82</v>
      </c>
      <c r="AY170" s="242" t="s">
        <v>218</v>
      </c>
    </row>
    <row r="171" spans="1:65" s="2" customFormat="1" ht="21.75" customHeight="1">
      <c r="A171" s="34"/>
      <c r="B171" s="35"/>
      <c r="C171" s="208" t="s">
        <v>8</v>
      </c>
      <c r="D171" s="208" t="s">
        <v>221</v>
      </c>
      <c r="E171" s="209" t="s">
        <v>1376</v>
      </c>
      <c r="F171" s="210" t="s">
        <v>1377</v>
      </c>
      <c r="G171" s="211" t="s">
        <v>238</v>
      </c>
      <c r="H171" s="212">
        <v>2.5000000000000001E-2</v>
      </c>
      <c r="I171" s="213"/>
      <c r="J171" s="214">
        <f>ROUND(I171*H171,2)</f>
        <v>0</v>
      </c>
      <c r="K171" s="210" t="s">
        <v>225</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323</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1378</v>
      </c>
    </row>
    <row r="172" spans="1:65" s="14" customFormat="1" ht="11.25">
      <c r="B172" s="232"/>
      <c r="C172" s="233"/>
      <c r="D172" s="223" t="s">
        <v>228</v>
      </c>
      <c r="E172" s="234" t="s">
        <v>1</v>
      </c>
      <c r="F172" s="235" t="s">
        <v>1379</v>
      </c>
      <c r="G172" s="233"/>
      <c r="H172" s="236">
        <v>2.5000000000000001E-2</v>
      </c>
      <c r="I172" s="237"/>
      <c r="J172" s="233"/>
      <c r="K172" s="233"/>
      <c r="L172" s="238"/>
      <c r="M172" s="239"/>
      <c r="N172" s="240"/>
      <c r="O172" s="240"/>
      <c r="P172" s="240"/>
      <c r="Q172" s="240"/>
      <c r="R172" s="240"/>
      <c r="S172" s="240"/>
      <c r="T172" s="241"/>
      <c r="AT172" s="242" t="s">
        <v>228</v>
      </c>
      <c r="AU172" s="242" t="s">
        <v>84</v>
      </c>
      <c r="AV172" s="14" t="s">
        <v>84</v>
      </c>
      <c r="AW172" s="14" t="s">
        <v>31</v>
      </c>
      <c r="AX172" s="14" t="s">
        <v>82</v>
      </c>
      <c r="AY172" s="242" t="s">
        <v>218</v>
      </c>
    </row>
    <row r="173" spans="1:65" s="2" customFormat="1" ht="21.75" customHeight="1">
      <c r="A173" s="34"/>
      <c r="B173" s="35"/>
      <c r="C173" s="208" t="s">
        <v>323</v>
      </c>
      <c r="D173" s="208" t="s">
        <v>221</v>
      </c>
      <c r="E173" s="209" t="s">
        <v>1380</v>
      </c>
      <c r="F173" s="210" t="s">
        <v>1381</v>
      </c>
      <c r="G173" s="211" t="s">
        <v>253</v>
      </c>
      <c r="H173" s="212">
        <v>2</v>
      </c>
      <c r="I173" s="213"/>
      <c r="J173" s="214">
        <f>ROUND(I173*H173,2)</f>
        <v>0</v>
      </c>
      <c r="K173" s="210" t="s">
        <v>225</v>
      </c>
      <c r="L173" s="39"/>
      <c r="M173" s="215" t="s">
        <v>1</v>
      </c>
      <c r="N173" s="216" t="s">
        <v>40</v>
      </c>
      <c r="O173" s="71"/>
      <c r="P173" s="217">
        <f>O173*H173</f>
        <v>0</v>
      </c>
      <c r="Q173" s="217">
        <v>2.0000000000000002E-5</v>
      </c>
      <c r="R173" s="217">
        <f>Q173*H173</f>
        <v>4.0000000000000003E-5</v>
      </c>
      <c r="S173" s="217">
        <v>0</v>
      </c>
      <c r="T173" s="218">
        <f>S173*H173</f>
        <v>0</v>
      </c>
      <c r="U173" s="34"/>
      <c r="V173" s="34"/>
      <c r="W173" s="34"/>
      <c r="X173" s="34"/>
      <c r="Y173" s="34"/>
      <c r="Z173" s="34"/>
      <c r="AA173" s="34"/>
      <c r="AB173" s="34"/>
      <c r="AC173" s="34"/>
      <c r="AD173" s="34"/>
      <c r="AE173" s="34"/>
      <c r="AR173" s="219" t="s">
        <v>323</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323</v>
      </c>
      <c r="BM173" s="219" t="s">
        <v>1382</v>
      </c>
    </row>
    <row r="174" spans="1:65" s="13" customFormat="1" ht="11.25">
      <c r="B174" s="221"/>
      <c r="C174" s="222"/>
      <c r="D174" s="223" t="s">
        <v>228</v>
      </c>
      <c r="E174" s="224" t="s">
        <v>1</v>
      </c>
      <c r="F174" s="225" t="s">
        <v>1330</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4" customFormat="1" ht="11.25">
      <c r="B175" s="232"/>
      <c r="C175" s="233"/>
      <c r="D175" s="223" t="s">
        <v>228</v>
      </c>
      <c r="E175" s="234" t="s">
        <v>1</v>
      </c>
      <c r="F175" s="235" t="s">
        <v>84</v>
      </c>
      <c r="G175" s="233"/>
      <c r="H175" s="236">
        <v>2</v>
      </c>
      <c r="I175" s="237"/>
      <c r="J175" s="233"/>
      <c r="K175" s="233"/>
      <c r="L175" s="238"/>
      <c r="M175" s="239"/>
      <c r="N175" s="240"/>
      <c r="O175" s="240"/>
      <c r="P175" s="240"/>
      <c r="Q175" s="240"/>
      <c r="R175" s="240"/>
      <c r="S175" s="240"/>
      <c r="T175" s="241"/>
      <c r="AT175" s="242" t="s">
        <v>228</v>
      </c>
      <c r="AU175" s="242" t="s">
        <v>84</v>
      </c>
      <c r="AV175" s="14" t="s">
        <v>84</v>
      </c>
      <c r="AW175" s="14" t="s">
        <v>31</v>
      </c>
      <c r="AX175" s="14" t="s">
        <v>82</v>
      </c>
      <c r="AY175" s="242" t="s">
        <v>218</v>
      </c>
    </row>
    <row r="176" spans="1:65" s="12" customFormat="1" ht="22.9" customHeight="1">
      <c r="B176" s="192"/>
      <c r="C176" s="193"/>
      <c r="D176" s="194" t="s">
        <v>74</v>
      </c>
      <c r="E176" s="206" t="s">
        <v>1383</v>
      </c>
      <c r="F176" s="206" t="s">
        <v>1384</v>
      </c>
      <c r="G176" s="193"/>
      <c r="H176" s="193"/>
      <c r="I176" s="196"/>
      <c r="J176" s="207">
        <f>BK176</f>
        <v>0</v>
      </c>
      <c r="K176" s="193"/>
      <c r="L176" s="198"/>
      <c r="M176" s="199"/>
      <c r="N176" s="200"/>
      <c r="O176" s="200"/>
      <c r="P176" s="201">
        <f>SUM(P177:P179)</f>
        <v>0</v>
      </c>
      <c r="Q176" s="200"/>
      <c r="R176" s="201">
        <f>SUM(R177:R179)</f>
        <v>5.4000000000000001E-4</v>
      </c>
      <c r="S176" s="200"/>
      <c r="T176" s="202">
        <f>SUM(T177:T179)</f>
        <v>0</v>
      </c>
      <c r="AR176" s="203" t="s">
        <v>84</v>
      </c>
      <c r="AT176" s="204" t="s">
        <v>74</v>
      </c>
      <c r="AU176" s="204" t="s">
        <v>82</v>
      </c>
      <c r="AY176" s="203" t="s">
        <v>218</v>
      </c>
      <c r="BK176" s="205">
        <f>SUM(BK177:BK179)</f>
        <v>0</v>
      </c>
    </row>
    <row r="177" spans="1:65" s="2" customFormat="1" ht="21.75" customHeight="1">
      <c r="A177" s="34"/>
      <c r="B177" s="35"/>
      <c r="C177" s="208" t="s">
        <v>328</v>
      </c>
      <c r="D177" s="208" t="s">
        <v>221</v>
      </c>
      <c r="E177" s="209" t="s">
        <v>1385</v>
      </c>
      <c r="F177" s="210" t="s">
        <v>1386</v>
      </c>
      <c r="G177" s="211" t="s">
        <v>260</v>
      </c>
      <c r="H177" s="212">
        <v>18</v>
      </c>
      <c r="I177" s="213"/>
      <c r="J177" s="214">
        <f>ROUND(I177*H177,2)</f>
        <v>0</v>
      </c>
      <c r="K177" s="210" t="s">
        <v>1</v>
      </c>
      <c r="L177" s="39"/>
      <c r="M177" s="215" t="s">
        <v>1</v>
      </c>
      <c r="N177" s="216" t="s">
        <v>40</v>
      </c>
      <c r="O177" s="71"/>
      <c r="P177" s="217">
        <f>O177*H177</f>
        <v>0</v>
      </c>
      <c r="Q177" s="217">
        <v>3.0000000000000001E-5</v>
      </c>
      <c r="R177" s="217">
        <f>Q177*H177</f>
        <v>5.4000000000000001E-4</v>
      </c>
      <c r="S177" s="217">
        <v>0</v>
      </c>
      <c r="T177" s="218">
        <f>S177*H177</f>
        <v>0</v>
      </c>
      <c r="U177" s="34"/>
      <c r="V177" s="34"/>
      <c r="W177" s="34"/>
      <c r="X177" s="34"/>
      <c r="Y177" s="34"/>
      <c r="Z177" s="34"/>
      <c r="AA177" s="34"/>
      <c r="AB177" s="34"/>
      <c r="AC177" s="34"/>
      <c r="AD177" s="34"/>
      <c r="AE177" s="34"/>
      <c r="AR177" s="219" t="s">
        <v>323</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323</v>
      </c>
      <c r="BM177" s="219" t="s">
        <v>1387</v>
      </c>
    </row>
    <row r="178" spans="1:65" s="13" customFormat="1" ht="11.25">
      <c r="B178" s="221"/>
      <c r="C178" s="222"/>
      <c r="D178" s="223" t="s">
        <v>228</v>
      </c>
      <c r="E178" s="224" t="s">
        <v>1</v>
      </c>
      <c r="F178" s="225" t="s">
        <v>1330</v>
      </c>
      <c r="G178" s="222"/>
      <c r="H178" s="224" t="s">
        <v>1</v>
      </c>
      <c r="I178" s="226"/>
      <c r="J178" s="222"/>
      <c r="K178" s="222"/>
      <c r="L178" s="227"/>
      <c r="M178" s="228"/>
      <c r="N178" s="229"/>
      <c r="O178" s="229"/>
      <c r="P178" s="229"/>
      <c r="Q178" s="229"/>
      <c r="R178" s="229"/>
      <c r="S178" s="229"/>
      <c r="T178" s="230"/>
      <c r="AT178" s="231" t="s">
        <v>228</v>
      </c>
      <c r="AU178" s="231" t="s">
        <v>84</v>
      </c>
      <c r="AV178" s="13" t="s">
        <v>82</v>
      </c>
      <c r="AW178" s="13" t="s">
        <v>31</v>
      </c>
      <c r="AX178" s="13" t="s">
        <v>75</v>
      </c>
      <c r="AY178" s="231" t="s">
        <v>218</v>
      </c>
    </row>
    <row r="179" spans="1:65" s="14" customFormat="1" ht="11.25">
      <c r="B179" s="232"/>
      <c r="C179" s="233"/>
      <c r="D179" s="223" t="s">
        <v>228</v>
      </c>
      <c r="E179" s="234" t="s">
        <v>1</v>
      </c>
      <c r="F179" s="235" t="s">
        <v>1350</v>
      </c>
      <c r="G179" s="233"/>
      <c r="H179" s="236">
        <v>18</v>
      </c>
      <c r="I179" s="237"/>
      <c r="J179" s="233"/>
      <c r="K179" s="233"/>
      <c r="L179" s="238"/>
      <c r="M179" s="239"/>
      <c r="N179" s="240"/>
      <c r="O179" s="240"/>
      <c r="P179" s="240"/>
      <c r="Q179" s="240"/>
      <c r="R179" s="240"/>
      <c r="S179" s="240"/>
      <c r="T179" s="241"/>
      <c r="AT179" s="242" t="s">
        <v>228</v>
      </c>
      <c r="AU179" s="242" t="s">
        <v>84</v>
      </c>
      <c r="AV179" s="14" t="s">
        <v>84</v>
      </c>
      <c r="AW179" s="14" t="s">
        <v>31</v>
      </c>
      <c r="AX179" s="14" t="s">
        <v>82</v>
      </c>
      <c r="AY179" s="242" t="s">
        <v>218</v>
      </c>
    </row>
    <row r="180" spans="1:65" s="12" customFormat="1" ht="22.9" customHeight="1">
      <c r="B180" s="192"/>
      <c r="C180" s="193"/>
      <c r="D180" s="194" t="s">
        <v>74</v>
      </c>
      <c r="E180" s="206" t="s">
        <v>731</v>
      </c>
      <c r="F180" s="206" t="s">
        <v>732</v>
      </c>
      <c r="G180" s="193"/>
      <c r="H180" s="193"/>
      <c r="I180" s="196"/>
      <c r="J180" s="207">
        <f>BK180</f>
        <v>0</v>
      </c>
      <c r="K180" s="193"/>
      <c r="L180" s="198"/>
      <c r="M180" s="199"/>
      <c r="N180" s="200"/>
      <c r="O180" s="200"/>
      <c r="P180" s="201">
        <f>SUM(P181:P199)</f>
        <v>0</v>
      </c>
      <c r="Q180" s="200"/>
      <c r="R180" s="201">
        <f>SUM(R181:R199)</f>
        <v>1.4279999999999999E-2</v>
      </c>
      <c r="S180" s="200"/>
      <c r="T180" s="202">
        <f>SUM(T181:T199)</f>
        <v>4.8000000000000001E-2</v>
      </c>
      <c r="AR180" s="203" t="s">
        <v>84</v>
      </c>
      <c r="AT180" s="204" t="s">
        <v>74</v>
      </c>
      <c r="AU180" s="204" t="s">
        <v>82</v>
      </c>
      <c r="AY180" s="203" t="s">
        <v>218</v>
      </c>
      <c r="BK180" s="205">
        <f>SUM(BK181:BK199)</f>
        <v>0</v>
      </c>
    </row>
    <row r="181" spans="1:65" s="2" customFormat="1" ht="21.75" customHeight="1">
      <c r="A181" s="34"/>
      <c r="B181" s="35"/>
      <c r="C181" s="208" t="s">
        <v>334</v>
      </c>
      <c r="D181" s="208" t="s">
        <v>221</v>
      </c>
      <c r="E181" s="209" t="s">
        <v>1388</v>
      </c>
      <c r="F181" s="210" t="s">
        <v>1389</v>
      </c>
      <c r="G181" s="211" t="s">
        <v>260</v>
      </c>
      <c r="H181" s="212">
        <v>16</v>
      </c>
      <c r="I181" s="213"/>
      <c r="J181" s="214">
        <f>ROUND(I181*H181,2)</f>
        <v>0</v>
      </c>
      <c r="K181" s="210" t="s">
        <v>1</v>
      </c>
      <c r="L181" s="39"/>
      <c r="M181" s="215" t="s">
        <v>1</v>
      </c>
      <c r="N181" s="216" t="s">
        <v>40</v>
      </c>
      <c r="O181" s="71"/>
      <c r="P181" s="217">
        <f>O181*H181</f>
        <v>0</v>
      </c>
      <c r="Q181" s="217">
        <v>0</v>
      </c>
      <c r="R181" s="217">
        <f>Q181*H181</f>
        <v>0</v>
      </c>
      <c r="S181" s="217">
        <v>3.0000000000000001E-3</v>
      </c>
      <c r="T181" s="218">
        <f>S181*H181</f>
        <v>4.8000000000000001E-2</v>
      </c>
      <c r="U181" s="34"/>
      <c r="V181" s="34"/>
      <c r="W181" s="34"/>
      <c r="X181" s="34"/>
      <c r="Y181" s="34"/>
      <c r="Z181" s="34"/>
      <c r="AA181" s="34"/>
      <c r="AB181" s="34"/>
      <c r="AC181" s="34"/>
      <c r="AD181" s="34"/>
      <c r="AE181" s="34"/>
      <c r="AR181" s="219" t="s">
        <v>323</v>
      </c>
      <c r="AT181" s="219" t="s">
        <v>221</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323</v>
      </c>
      <c r="BM181" s="219" t="s">
        <v>1390</v>
      </c>
    </row>
    <row r="182" spans="1:65" s="13" customFormat="1" ht="11.25">
      <c r="B182" s="221"/>
      <c r="C182" s="222"/>
      <c r="D182" s="223" t="s">
        <v>228</v>
      </c>
      <c r="E182" s="224" t="s">
        <v>1</v>
      </c>
      <c r="F182" s="225" t="s">
        <v>1330</v>
      </c>
      <c r="G182" s="222"/>
      <c r="H182" s="224" t="s">
        <v>1</v>
      </c>
      <c r="I182" s="226"/>
      <c r="J182" s="222"/>
      <c r="K182" s="222"/>
      <c r="L182" s="227"/>
      <c r="M182" s="228"/>
      <c r="N182" s="229"/>
      <c r="O182" s="229"/>
      <c r="P182" s="229"/>
      <c r="Q182" s="229"/>
      <c r="R182" s="229"/>
      <c r="S182" s="229"/>
      <c r="T182" s="230"/>
      <c r="AT182" s="231" t="s">
        <v>228</v>
      </c>
      <c r="AU182" s="231" t="s">
        <v>84</v>
      </c>
      <c r="AV182" s="13" t="s">
        <v>82</v>
      </c>
      <c r="AW182" s="13" t="s">
        <v>31</v>
      </c>
      <c r="AX182" s="13" t="s">
        <v>75</v>
      </c>
      <c r="AY182" s="231" t="s">
        <v>218</v>
      </c>
    </row>
    <row r="183" spans="1:65" s="14" customFormat="1" ht="11.25">
      <c r="B183" s="232"/>
      <c r="C183" s="233"/>
      <c r="D183" s="223" t="s">
        <v>228</v>
      </c>
      <c r="E183" s="234" t="s">
        <v>1</v>
      </c>
      <c r="F183" s="235" t="s">
        <v>1391</v>
      </c>
      <c r="G183" s="233"/>
      <c r="H183" s="236">
        <v>16</v>
      </c>
      <c r="I183" s="237"/>
      <c r="J183" s="233"/>
      <c r="K183" s="233"/>
      <c r="L183" s="238"/>
      <c r="M183" s="239"/>
      <c r="N183" s="240"/>
      <c r="O183" s="240"/>
      <c r="P183" s="240"/>
      <c r="Q183" s="240"/>
      <c r="R183" s="240"/>
      <c r="S183" s="240"/>
      <c r="T183" s="241"/>
      <c r="AT183" s="242" t="s">
        <v>228</v>
      </c>
      <c r="AU183" s="242" t="s">
        <v>84</v>
      </c>
      <c r="AV183" s="14" t="s">
        <v>84</v>
      </c>
      <c r="AW183" s="14" t="s">
        <v>31</v>
      </c>
      <c r="AX183" s="14" t="s">
        <v>82</v>
      </c>
      <c r="AY183" s="242" t="s">
        <v>218</v>
      </c>
    </row>
    <row r="184" spans="1:65" s="2" customFormat="1" ht="21.75" customHeight="1">
      <c r="A184" s="34"/>
      <c r="B184" s="35"/>
      <c r="C184" s="208" t="s">
        <v>340</v>
      </c>
      <c r="D184" s="208" t="s">
        <v>221</v>
      </c>
      <c r="E184" s="209" t="s">
        <v>1392</v>
      </c>
      <c r="F184" s="210" t="s">
        <v>1393</v>
      </c>
      <c r="G184" s="211" t="s">
        <v>238</v>
      </c>
      <c r="H184" s="212">
        <v>0.01</v>
      </c>
      <c r="I184" s="213"/>
      <c r="J184" s="214">
        <f>ROUND(I184*H184,2)</f>
        <v>0</v>
      </c>
      <c r="K184" s="210" t="s">
        <v>1</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323</v>
      </c>
      <c r="AT184" s="219" t="s">
        <v>221</v>
      </c>
      <c r="AU184" s="219" t="s">
        <v>84</v>
      </c>
      <c r="AY184" s="17" t="s">
        <v>218</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323</v>
      </c>
      <c r="BM184" s="219" t="s">
        <v>1394</v>
      </c>
    </row>
    <row r="185" spans="1:65" s="14" customFormat="1" ht="11.25">
      <c r="B185" s="232"/>
      <c r="C185" s="233"/>
      <c r="D185" s="223" t="s">
        <v>228</v>
      </c>
      <c r="E185" s="234" t="s">
        <v>1</v>
      </c>
      <c r="F185" s="235" t="s">
        <v>6</v>
      </c>
      <c r="G185" s="233"/>
      <c r="H185" s="236">
        <v>0.01</v>
      </c>
      <c r="I185" s="237"/>
      <c r="J185" s="233"/>
      <c r="K185" s="233"/>
      <c r="L185" s="238"/>
      <c r="M185" s="239"/>
      <c r="N185" s="240"/>
      <c r="O185" s="240"/>
      <c r="P185" s="240"/>
      <c r="Q185" s="240"/>
      <c r="R185" s="240"/>
      <c r="S185" s="240"/>
      <c r="T185" s="241"/>
      <c r="AT185" s="242" t="s">
        <v>228</v>
      </c>
      <c r="AU185" s="242" t="s">
        <v>84</v>
      </c>
      <c r="AV185" s="14" t="s">
        <v>84</v>
      </c>
      <c r="AW185" s="14" t="s">
        <v>31</v>
      </c>
      <c r="AX185" s="14" t="s">
        <v>82</v>
      </c>
      <c r="AY185" s="242" t="s">
        <v>218</v>
      </c>
    </row>
    <row r="186" spans="1:65" s="2" customFormat="1" ht="21.75" customHeight="1">
      <c r="A186" s="34"/>
      <c r="B186" s="35"/>
      <c r="C186" s="208" t="s">
        <v>347</v>
      </c>
      <c r="D186" s="208" t="s">
        <v>221</v>
      </c>
      <c r="E186" s="209" t="s">
        <v>1395</v>
      </c>
      <c r="F186" s="210" t="s">
        <v>1396</v>
      </c>
      <c r="G186" s="211" t="s">
        <v>260</v>
      </c>
      <c r="H186" s="212">
        <v>12</v>
      </c>
      <c r="I186" s="213"/>
      <c r="J186" s="214">
        <f>ROUND(I186*H186,2)</f>
        <v>0</v>
      </c>
      <c r="K186" s="210" t="s">
        <v>225</v>
      </c>
      <c r="L186" s="39"/>
      <c r="M186" s="215" t="s">
        <v>1</v>
      </c>
      <c r="N186" s="216" t="s">
        <v>40</v>
      </c>
      <c r="O186" s="71"/>
      <c r="P186" s="217">
        <f>O186*H186</f>
        <v>0</v>
      </c>
      <c r="Q186" s="217">
        <v>9.0000000000000006E-5</v>
      </c>
      <c r="R186" s="217">
        <f>Q186*H186</f>
        <v>1.08E-3</v>
      </c>
      <c r="S186" s="217">
        <v>0</v>
      </c>
      <c r="T186" s="218">
        <f>S186*H186</f>
        <v>0</v>
      </c>
      <c r="U186" s="34"/>
      <c r="V186" s="34"/>
      <c r="W186" s="34"/>
      <c r="X186" s="34"/>
      <c r="Y186" s="34"/>
      <c r="Z186" s="34"/>
      <c r="AA186" s="34"/>
      <c r="AB186" s="34"/>
      <c r="AC186" s="34"/>
      <c r="AD186" s="34"/>
      <c r="AE186" s="34"/>
      <c r="AR186" s="219" t="s">
        <v>323</v>
      </c>
      <c r="AT186" s="219" t="s">
        <v>221</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323</v>
      </c>
      <c r="BM186" s="219" t="s">
        <v>1397</v>
      </c>
    </row>
    <row r="187" spans="1:65" s="13" customFormat="1" ht="11.25">
      <c r="B187" s="221"/>
      <c r="C187" s="222"/>
      <c r="D187" s="223" t="s">
        <v>228</v>
      </c>
      <c r="E187" s="224" t="s">
        <v>1</v>
      </c>
      <c r="F187" s="225" t="s">
        <v>1330</v>
      </c>
      <c r="G187" s="222"/>
      <c r="H187" s="224" t="s">
        <v>1</v>
      </c>
      <c r="I187" s="226"/>
      <c r="J187" s="222"/>
      <c r="K187" s="222"/>
      <c r="L187" s="227"/>
      <c r="M187" s="228"/>
      <c r="N187" s="229"/>
      <c r="O187" s="229"/>
      <c r="P187" s="229"/>
      <c r="Q187" s="229"/>
      <c r="R187" s="229"/>
      <c r="S187" s="229"/>
      <c r="T187" s="230"/>
      <c r="AT187" s="231" t="s">
        <v>228</v>
      </c>
      <c r="AU187" s="231" t="s">
        <v>84</v>
      </c>
      <c r="AV187" s="13" t="s">
        <v>82</v>
      </c>
      <c r="AW187" s="13" t="s">
        <v>31</v>
      </c>
      <c r="AX187" s="13" t="s">
        <v>75</v>
      </c>
      <c r="AY187" s="231" t="s">
        <v>218</v>
      </c>
    </row>
    <row r="188" spans="1:65" s="14" customFormat="1" ht="11.25">
      <c r="B188" s="232"/>
      <c r="C188" s="233"/>
      <c r="D188" s="223" t="s">
        <v>228</v>
      </c>
      <c r="E188" s="234" t="s">
        <v>1</v>
      </c>
      <c r="F188" s="235" t="s">
        <v>303</v>
      </c>
      <c r="G188" s="233"/>
      <c r="H188" s="236">
        <v>12</v>
      </c>
      <c r="I188" s="237"/>
      <c r="J188" s="233"/>
      <c r="K188" s="233"/>
      <c r="L188" s="238"/>
      <c r="M188" s="239"/>
      <c r="N188" s="240"/>
      <c r="O188" s="240"/>
      <c r="P188" s="240"/>
      <c r="Q188" s="240"/>
      <c r="R188" s="240"/>
      <c r="S188" s="240"/>
      <c r="T188" s="241"/>
      <c r="AT188" s="242" t="s">
        <v>228</v>
      </c>
      <c r="AU188" s="242" t="s">
        <v>84</v>
      </c>
      <c r="AV188" s="14" t="s">
        <v>84</v>
      </c>
      <c r="AW188" s="14" t="s">
        <v>31</v>
      </c>
      <c r="AX188" s="14" t="s">
        <v>82</v>
      </c>
      <c r="AY188" s="242" t="s">
        <v>218</v>
      </c>
    </row>
    <row r="189" spans="1:65" s="2" customFormat="1" ht="21.75" customHeight="1">
      <c r="A189" s="34"/>
      <c r="B189" s="35"/>
      <c r="C189" s="246" t="s">
        <v>7</v>
      </c>
      <c r="D189" s="246" t="s">
        <v>329</v>
      </c>
      <c r="E189" s="247" t="s">
        <v>1398</v>
      </c>
      <c r="F189" s="248" t="s">
        <v>1399</v>
      </c>
      <c r="G189" s="249" t="s">
        <v>260</v>
      </c>
      <c r="H189" s="250">
        <v>12</v>
      </c>
      <c r="I189" s="251"/>
      <c r="J189" s="252">
        <f>ROUND(I189*H189,2)</f>
        <v>0</v>
      </c>
      <c r="K189" s="248" t="s">
        <v>1</v>
      </c>
      <c r="L189" s="253"/>
      <c r="M189" s="254" t="s">
        <v>1</v>
      </c>
      <c r="N189" s="255" t="s">
        <v>40</v>
      </c>
      <c r="O189" s="71"/>
      <c r="P189" s="217">
        <f>O189*H189</f>
        <v>0</v>
      </c>
      <c r="Q189" s="217">
        <v>1E-3</v>
      </c>
      <c r="R189" s="217">
        <f>Q189*H189</f>
        <v>1.2E-2</v>
      </c>
      <c r="S189" s="217">
        <v>0</v>
      </c>
      <c r="T189" s="218">
        <f>S189*H189</f>
        <v>0</v>
      </c>
      <c r="U189" s="34"/>
      <c r="V189" s="34"/>
      <c r="W189" s="34"/>
      <c r="X189" s="34"/>
      <c r="Y189" s="34"/>
      <c r="Z189" s="34"/>
      <c r="AA189" s="34"/>
      <c r="AB189" s="34"/>
      <c r="AC189" s="34"/>
      <c r="AD189" s="34"/>
      <c r="AE189" s="34"/>
      <c r="AR189" s="219" t="s">
        <v>415</v>
      </c>
      <c r="AT189" s="219" t="s">
        <v>329</v>
      </c>
      <c r="AU189" s="219" t="s">
        <v>84</v>
      </c>
      <c r="AY189" s="17" t="s">
        <v>218</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323</v>
      </c>
      <c r="BM189" s="219" t="s">
        <v>1400</v>
      </c>
    </row>
    <row r="190" spans="1:65" s="13" customFormat="1" ht="11.25">
      <c r="B190" s="221"/>
      <c r="C190" s="222"/>
      <c r="D190" s="223" t="s">
        <v>228</v>
      </c>
      <c r="E190" s="224" t="s">
        <v>1</v>
      </c>
      <c r="F190" s="225" t="s">
        <v>1330</v>
      </c>
      <c r="G190" s="222"/>
      <c r="H190" s="224" t="s">
        <v>1</v>
      </c>
      <c r="I190" s="226"/>
      <c r="J190" s="222"/>
      <c r="K190" s="222"/>
      <c r="L190" s="227"/>
      <c r="M190" s="228"/>
      <c r="N190" s="229"/>
      <c r="O190" s="229"/>
      <c r="P190" s="229"/>
      <c r="Q190" s="229"/>
      <c r="R190" s="229"/>
      <c r="S190" s="229"/>
      <c r="T190" s="230"/>
      <c r="AT190" s="231" t="s">
        <v>228</v>
      </c>
      <c r="AU190" s="231" t="s">
        <v>84</v>
      </c>
      <c r="AV190" s="13" t="s">
        <v>82</v>
      </c>
      <c r="AW190" s="13" t="s">
        <v>31</v>
      </c>
      <c r="AX190" s="13" t="s">
        <v>75</v>
      </c>
      <c r="AY190" s="231" t="s">
        <v>218</v>
      </c>
    </row>
    <row r="191" spans="1:65" s="14" customFormat="1" ht="11.25">
      <c r="B191" s="232"/>
      <c r="C191" s="233"/>
      <c r="D191" s="223" t="s">
        <v>228</v>
      </c>
      <c r="E191" s="234" t="s">
        <v>1</v>
      </c>
      <c r="F191" s="235" t="s">
        <v>303</v>
      </c>
      <c r="G191" s="233"/>
      <c r="H191" s="236">
        <v>12</v>
      </c>
      <c r="I191" s="237"/>
      <c r="J191" s="233"/>
      <c r="K191" s="233"/>
      <c r="L191" s="238"/>
      <c r="M191" s="239"/>
      <c r="N191" s="240"/>
      <c r="O191" s="240"/>
      <c r="P191" s="240"/>
      <c r="Q191" s="240"/>
      <c r="R191" s="240"/>
      <c r="S191" s="240"/>
      <c r="T191" s="241"/>
      <c r="AT191" s="242" t="s">
        <v>228</v>
      </c>
      <c r="AU191" s="242" t="s">
        <v>84</v>
      </c>
      <c r="AV191" s="14" t="s">
        <v>84</v>
      </c>
      <c r="AW191" s="14" t="s">
        <v>31</v>
      </c>
      <c r="AX191" s="14" t="s">
        <v>82</v>
      </c>
      <c r="AY191" s="242" t="s">
        <v>218</v>
      </c>
    </row>
    <row r="192" spans="1:65" s="2" customFormat="1" ht="21.75" customHeight="1">
      <c r="A192" s="34"/>
      <c r="B192" s="35"/>
      <c r="C192" s="208" t="s">
        <v>356</v>
      </c>
      <c r="D192" s="208" t="s">
        <v>221</v>
      </c>
      <c r="E192" s="209" t="s">
        <v>1401</v>
      </c>
      <c r="F192" s="210" t="s">
        <v>1402</v>
      </c>
      <c r="G192" s="211" t="s">
        <v>260</v>
      </c>
      <c r="H192" s="212">
        <v>6</v>
      </c>
      <c r="I192" s="213"/>
      <c r="J192" s="214">
        <f>ROUND(I192*H192,2)</f>
        <v>0</v>
      </c>
      <c r="K192" s="210" t="s">
        <v>1</v>
      </c>
      <c r="L192" s="39"/>
      <c r="M192" s="215" t="s">
        <v>1</v>
      </c>
      <c r="N192" s="216" t="s">
        <v>40</v>
      </c>
      <c r="O192" s="71"/>
      <c r="P192" s="217">
        <f>O192*H192</f>
        <v>0</v>
      </c>
      <c r="Q192" s="217">
        <v>0</v>
      </c>
      <c r="R192" s="217">
        <f>Q192*H192</f>
        <v>0</v>
      </c>
      <c r="S192" s="217">
        <v>0</v>
      </c>
      <c r="T192" s="218">
        <f>S192*H192</f>
        <v>0</v>
      </c>
      <c r="U192" s="34"/>
      <c r="V192" s="34"/>
      <c r="W192" s="34"/>
      <c r="X192" s="34"/>
      <c r="Y192" s="34"/>
      <c r="Z192" s="34"/>
      <c r="AA192" s="34"/>
      <c r="AB192" s="34"/>
      <c r="AC192" s="34"/>
      <c r="AD192" s="34"/>
      <c r="AE192" s="34"/>
      <c r="AR192" s="219" t="s">
        <v>323</v>
      </c>
      <c r="AT192" s="219" t="s">
        <v>221</v>
      </c>
      <c r="AU192" s="219" t="s">
        <v>84</v>
      </c>
      <c r="AY192" s="17" t="s">
        <v>218</v>
      </c>
      <c r="BE192" s="220">
        <f>IF(N192="základní",J192,0)</f>
        <v>0</v>
      </c>
      <c r="BF192" s="220">
        <f>IF(N192="snížená",J192,0)</f>
        <v>0</v>
      </c>
      <c r="BG192" s="220">
        <f>IF(N192="zákl. přenesená",J192,0)</f>
        <v>0</v>
      </c>
      <c r="BH192" s="220">
        <f>IF(N192="sníž. přenesená",J192,0)</f>
        <v>0</v>
      </c>
      <c r="BI192" s="220">
        <f>IF(N192="nulová",J192,0)</f>
        <v>0</v>
      </c>
      <c r="BJ192" s="17" t="s">
        <v>82</v>
      </c>
      <c r="BK192" s="220">
        <f>ROUND(I192*H192,2)</f>
        <v>0</v>
      </c>
      <c r="BL192" s="17" t="s">
        <v>323</v>
      </c>
      <c r="BM192" s="219" t="s">
        <v>1403</v>
      </c>
    </row>
    <row r="193" spans="1:65" s="13" customFormat="1" ht="11.25">
      <c r="B193" s="221"/>
      <c r="C193" s="222"/>
      <c r="D193" s="223" t="s">
        <v>228</v>
      </c>
      <c r="E193" s="224" t="s">
        <v>1</v>
      </c>
      <c r="F193" s="225" t="s">
        <v>1330</v>
      </c>
      <c r="G193" s="222"/>
      <c r="H193" s="224" t="s">
        <v>1</v>
      </c>
      <c r="I193" s="226"/>
      <c r="J193" s="222"/>
      <c r="K193" s="222"/>
      <c r="L193" s="227"/>
      <c r="M193" s="228"/>
      <c r="N193" s="229"/>
      <c r="O193" s="229"/>
      <c r="P193" s="229"/>
      <c r="Q193" s="229"/>
      <c r="R193" s="229"/>
      <c r="S193" s="229"/>
      <c r="T193" s="230"/>
      <c r="AT193" s="231" t="s">
        <v>228</v>
      </c>
      <c r="AU193" s="231" t="s">
        <v>84</v>
      </c>
      <c r="AV193" s="13" t="s">
        <v>82</v>
      </c>
      <c r="AW193" s="13" t="s">
        <v>31</v>
      </c>
      <c r="AX193" s="13" t="s">
        <v>75</v>
      </c>
      <c r="AY193" s="231" t="s">
        <v>218</v>
      </c>
    </row>
    <row r="194" spans="1:65" s="14" customFormat="1" ht="11.25">
      <c r="B194" s="232"/>
      <c r="C194" s="233"/>
      <c r="D194" s="223" t="s">
        <v>228</v>
      </c>
      <c r="E194" s="234" t="s">
        <v>1</v>
      </c>
      <c r="F194" s="235" t="s">
        <v>257</v>
      </c>
      <c r="G194" s="233"/>
      <c r="H194" s="236">
        <v>6</v>
      </c>
      <c r="I194" s="237"/>
      <c r="J194" s="233"/>
      <c r="K194" s="233"/>
      <c r="L194" s="238"/>
      <c r="M194" s="239"/>
      <c r="N194" s="240"/>
      <c r="O194" s="240"/>
      <c r="P194" s="240"/>
      <c r="Q194" s="240"/>
      <c r="R194" s="240"/>
      <c r="S194" s="240"/>
      <c r="T194" s="241"/>
      <c r="AT194" s="242" t="s">
        <v>228</v>
      </c>
      <c r="AU194" s="242" t="s">
        <v>84</v>
      </c>
      <c r="AV194" s="14" t="s">
        <v>84</v>
      </c>
      <c r="AW194" s="14" t="s">
        <v>31</v>
      </c>
      <c r="AX194" s="14" t="s">
        <v>82</v>
      </c>
      <c r="AY194" s="242" t="s">
        <v>218</v>
      </c>
    </row>
    <row r="195" spans="1:65" s="2" customFormat="1" ht="33" customHeight="1">
      <c r="A195" s="34"/>
      <c r="B195" s="35"/>
      <c r="C195" s="246" t="s">
        <v>361</v>
      </c>
      <c r="D195" s="246" t="s">
        <v>329</v>
      </c>
      <c r="E195" s="247" t="s">
        <v>1404</v>
      </c>
      <c r="F195" s="248" t="s">
        <v>1405</v>
      </c>
      <c r="G195" s="249" t="s">
        <v>260</v>
      </c>
      <c r="H195" s="250">
        <v>6</v>
      </c>
      <c r="I195" s="251"/>
      <c r="J195" s="252">
        <f>ROUND(I195*H195,2)</f>
        <v>0</v>
      </c>
      <c r="K195" s="248" t="s">
        <v>1</v>
      </c>
      <c r="L195" s="253"/>
      <c r="M195" s="254" t="s">
        <v>1</v>
      </c>
      <c r="N195" s="255" t="s">
        <v>40</v>
      </c>
      <c r="O195" s="71"/>
      <c r="P195" s="217">
        <f>O195*H195</f>
        <v>0</v>
      </c>
      <c r="Q195" s="217">
        <v>2.0000000000000001E-4</v>
      </c>
      <c r="R195" s="217">
        <f>Q195*H195</f>
        <v>1.2000000000000001E-3</v>
      </c>
      <c r="S195" s="217">
        <v>0</v>
      </c>
      <c r="T195" s="218">
        <f>S195*H195</f>
        <v>0</v>
      </c>
      <c r="U195" s="34"/>
      <c r="V195" s="34"/>
      <c r="W195" s="34"/>
      <c r="X195" s="34"/>
      <c r="Y195" s="34"/>
      <c r="Z195" s="34"/>
      <c r="AA195" s="34"/>
      <c r="AB195" s="34"/>
      <c r="AC195" s="34"/>
      <c r="AD195" s="34"/>
      <c r="AE195" s="34"/>
      <c r="AR195" s="219" t="s">
        <v>415</v>
      </c>
      <c r="AT195" s="219" t="s">
        <v>329</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323</v>
      </c>
      <c r="BM195" s="219" t="s">
        <v>1406</v>
      </c>
    </row>
    <row r="196" spans="1:65" s="13" customFormat="1" ht="11.25">
      <c r="B196" s="221"/>
      <c r="C196" s="222"/>
      <c r="D196" s="223" t="s">
        <v>228</v>
      </c>
      <c r="E196" s="224" t="s">
        <v>1</v>
      </c>
      <c r="F196" s="225" t="s">
        <v>1330</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4" customFormat="1" ht="11.25">
      <c r="B197" s="232"/>
      <c r="C197" s="233"/>
      <c r="D197" s="223" t="s">
        <v>228</v>
      </c>
      <c r="E197" s="234" t="s">
        <v>1</v>
      </c>
      <c r="F197" s="235" t="s">
        <v>257</v>
      </c>
      <c r="G197" s="233"/>
      <c r="H197" s="236">
        <v>6</v>
      </c>
      <c r="I197" s="237"/>
      <c r="J197" s="233"/>
      <c r="K197" s="233"/>
      <c r="L197" s="238"/>
      <c r="M197" s="239"/>
      <c r="N197" s="240"/>
      <c r="O197" s="240"/>
      <c r="P197" s="240"/>
      <c r="Q197" s="240"/>
      <c r="R197" s="240"/>
      <c r="S197" s="240"/>
      <c r="T197" s="241"/>
      <c r="AT197" s="242" t="s">
        <v>228</v>
      </c>
      <c r="AU197" s="242" t="s">
        <v>84</v>
      </c>
      <c r="AV197" s="14" t="s">
        <v>84</v>
      </c>
      <c r="AW197" s="14" t="s">
        <v>31</v>
      </c>
      <c r="AX197" s="14" t="s">
        <v>82</v>
      </c>
      <c r="AY197" s="242" t="s">
        <v>218</v>
      </c>
    </row>
    <row r="198" spans="1:65" s="2" customFormat="1" ht="21.75" customHeight="1">
      <c r="A198" s="34"/>
      <c r="B198" s="35"/>
      <c r="C198" s="208" t="s">
        <v>368</v>
      </c>
      <c r="D198" s="208" t="s">
        <v>221</v>
      </c>
      <c r="E198" s="209" t="s">
        <v>814</v>
      </c>
      <c r="F198" s="210" t="s">
        <v>815</v>
      </c>
      <c r="G198" s="211" t="s">
        <v>238</v>
      </c>
      <c r="H198" s="212">
        <v>1.4E-2</v>
      </c>
      <c r="I198" s="213"/>
      <c r="J198" s="214">
        <f>ROUND(I198*H198,2)</f>
        <v>0</v>
      </c>
      <c r="K198" s="210" t="s">
        <v>225</v>
      </c>
      <c r="L198" s="39"/>
      <c r="M198" s="215" t="s">
        <v>1</v>
      </c>
      <c r="N198" s="216" t="s">
        <v>40</v>
      </c>
      <c r="O198" s="71"/>
      <c r="P198" s="217">
        <f>O198*H198</f>
        <v>0</v>
      </c>
      <c r="Q198" s="217">
        <v>0</v>
      </c>
      <c r="R198" s="217">
        <f>Q198*H198</f>
        <v>0</v>
      </c>
      <c r="S198" s="217">
        <v>0</v>
      </c>
      <c r="T198" s="218">
        <f>S198*H198</f>
        <v>0</v>
      </c>
      <c r="U198" s="34"/>
      <c r="V198" s="34"/>
      <c r="W198" s="34"/>
      <c r="X198" s="34"/>
      <c r="Y198" s="34"/>
      <c r="Z198" s="34"/>
      <c r="AA198" s="34"/>
      <c r="AB198" s="34"/>
      <c r="AC198" s="34"/>
      <c r="AD198" s="34"/>
      <c r="AE198" s="34"/>
      <c r="AR198" s="219" t="s">
        <v>323</v>
      </c>
      <c r="AT198" s="219" t="s">
        <v>221</v>
      </c>
      <c r="AU198" s="219" t="s">
        <v>84</v>
      </c>
      <c r="AY198" s="17" t="s">
        <v>218</v>
      </c>
      <c r="BE198" s="220">
        <f>IF(N198="základní",J198,0)</f>
        <v>0</v>
      </c>
      <c r="BF198" s="220">
        <f>IF(N198="snížená",J198,0)</f>
        <v>0</v>
      </c>
      <c r="BG198" s="220">
        <f>IF(N198="zákl. přenesená",J198,0)</f>
        <v>0</v>
      </c>
      <c r="BH198" s="220">
        <f>IF(N198="sníž. přenesená",J198,0)</f>
        <v>0</v>
      </c>
      <c r="BI198" s="220">
        <f>IF(N198="nulová",J198,0)</f>
        <v>0</v>
      </c>
      <c r="BJ198" s="17" t="s">
        <v>82</v>
      </c>
      <c r="BK198" s="220">
        <f>ROUND(I198*H198,2)</f>
        <v>0</v>
      </c>
      <c r="BL198" s="17" t="s">
        <v>323</v>
      </c>
      <c r="BM198" s="219" t="s">
        <v>1407</v>
      </c>
    </row>
    <row r="199" spans="1:65" s="14" customFormat="1" ht="11.25">
      <c r="B199" s="232"/>
      <c r="C199" s="233"/>
      <c r="D199" s="223" t="s">
        <v>228</v>
      </c>
      <c r="E199" s="234" t="s">
        <v>1</v>
      </c>
      <c r="F199" s="235" t="s">
        <v>1408</v>
      </c>
      <c r="G199" s="233"/>
      <c r="H199" s="236">
        <v>1.4E-2</v>
      </c>
      <c r="I199" s="237"/>
      <c r="J199" s="233"/>
      <c r="K199" s="233"/>
      <c r="L199" s="238"/>
      <c r="M199" s="239"/>
      <c r="N199" s="240"/>
      <c r="O199" s="240"/>
      <c r="P199" s="240"/>
      <c r="Q199" s="240"/>
      <c r="R199" s="240"/>
      <c r="S199" s="240"/>
      <c r="T199" s="241"/>
      <c r="AT199" s="242" t="s">
        <v>228</v>
      </c>
      <c r="AU199" s="242" t="s">
        <v>84</v>
      </c>
      <c r="AV199" s="14" t="s">
        <v>84</v>
      </c>
      <c r="AW199" s="14" t="s">
        <v>31</v>
      </c>
      <c r="AX199" s="14" t="s">
        <v>82</v>
      </c>
      <c r="AY199" s="242" t="s">
        <v>218</v>
      </c>
    </row>
    <row r="200" spans="1:65" s="12" customFormat="1" ht="22.9" customHeight="1">
      <c r="B200" s="192"/>
      <c r="C200" s="193"/>
      <c r="D200" s="194" t="s">
        <v>74</v>
      </c>
      <c r="E200" s="206" t="s">
        <v>1409</v>
      </c>
      <c r="F200" s="206" t="s">
        <v>1410</v>
      </c>
      <c r="G200" s="193"/>
      <c r="H200" s="193"/>
      <c r="I200" s="196"/>
      <c r="J200" s="207">
        <f>BK200</f>
        <v>0</v>
      </c>
      <c r="K200" s="193"/>
      <c r="L200" s="198"/>
      <c r="M200" s="199"/>
      <c r="N200" s="200"/>
      <c r="O200" s="200"/>
      <c r="P200" s="201">
        <f>SUM(P201:P206)</f>
        <v>0</v>
      </c>
      <c r="Q200" s="200"/>
      <c r="R200" s="201">
        <f>SUM(R201:R206)</f>
        <v>4.0000000000000001E-3</v>
      </c>
      <c r="S200" s="200"/>
      <c r="T200" s="202">
        <f>SUM(T201:T206)</f>
        <v>0</v>
      </c>
      <c r="AR200" s="203" t="s">
        <v>82</v>
      </c>
      <c r="AT200" s="204" t="s">
        <v>74</v>
      </c>
      <c r="AU200" s="204" t="s">
        <v>82</v>
      </c>
      <c r="AY200" s="203" t="s">
        <v>218</v>
      </c>
      <c r="BK200" s="205">
        <f>SUM(BK201:BK206)</f>
        <v>0</v>
      </c>
    </row>
    <row r="201" spans="1:65" s="2" customFormat="1" ht="16.5" customHeight="1">
      <c r="A201" s="34"/>
      <c r="B201" s="35"/>
      <c r="C201" s="208" t="s">
        <v>374</v>
      </c>
      <c r="D201" s="208" t="s">
        <v>221</v>
      </c>
      <c r="E201" s="209" t="s">
        <v>1411</v>
      </c>
      <c r="F201" s="210" t="s">
        <v>1412</v>
      </c>
      <c r="G201" s="211" t="s">
        <v>1413</v>
      </c>
      <c r="H201" s="212">
        <v>4</v>
      </c>
      <c r="I201" s="213"/>
      <c r="J201" s="214">
        <f>ROUND(I201*H201,2)</f>
        <v>0</v>
      </c>
      <c r="K201" s="210" t="s">
        <v>1</v>
      </c>
      <c r="L201" s="39"/>
      <c r="M201" s="215" t="s">
        <v>1</v>
      </c>
      <c r="N201" s="216"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226</v>
      </c>
      <c r="AT201" s="219" t="s">
        <v>221</v>
      </c>
      <c r="AU201" s="219" t="s">
        <v>84</v>
      </c>
      <c r="AY201" s="17" t="s">
        <v>218</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226</v>
      </c>
      <c r="BM201" s="219" t="s">
        <v>1414</v>
      </c>
    </row>
    <row r="202" spans="1:65" s="13" customFormat="1" ht="11.25">
      <c r="B202" s="221"/>
      <c r="C202" s="222"/>
      <c r="D202" s="223" t="s">
        <v>228</v>
      </c>
      <c r="E202" s="224" t="s">
        <v>1</v>
      </c>
      <c r="F202" s="225" t="s">
        <v>1330</v>
      </c>
      <c r="G202" s="222"/>
      <c r="H202" s="224" t="s">
        <v>1</v>
      </c>
      <c r="I202" s="226"/>
      <c r="J202" s="222"/>
      <c r="K202" s="222"/>
      <c r="L202" s="227"/>
      <c r="M202" s="228"/>
      <c r="N202" s="229"/>
      <c r="O202" s="229"/>
      <c r="P202" s="229"/>
      <c r="Q202" s="229"/>
      <c r="R202" s="229"/>
      <c r="S202" s="229"/>
      <c r="T202" s="230"/>
      <c r="AT202" s="231" t="s">
        <v>228</v>
      </c>
      <c r="AU202" s="231" t="s">
        <v>84</v>
      </c>
      <c r="AV202" s="13" t="s">
        <v>82</v>
      </c>
      <c r="AW202" s="13" t="s">
        <v>31</v>
      </c>
      <c r="AX202" s="13" t="s">
        <v>75</v>
      </c>
      <c r="AY202" s="231" t="s">
        <v>218</v>
      </c>
    </row>
    <row r="203" spans="1:65" s="14" customFormat="1" ht="11.25">
      <c r="B203" s="232"/>
      <c r="C203" s="233"/>
      <c r="D203" s="223" t="s">
        <v>228</v>
      </c>
      <c r="E203" s="234" t="s">
        <v>1</v>
      </c>
      <c r="F203" s="235" t="s">
        <v>226</v>
      </c>
      <c r="G203" s="233"/>
      <c r="H203" s="236">
        <v>4</v>
      </c>
      <c r="I203" s="237"/>
      <c r="J203" s="233"/>
      <c r="K203" s="233"/>
      <c r="L203" s="238"/>
      <c r="M203" s="239"/>
      <c r="N203" s="240"/>
      <c r="O203" s="240"/>
      <c r="P203" s="240"/>
      <c r="Q203" s="240"/>
      <c r="R203" s="240"/>
      <c r="S203" s="240"/>
      <c r="T203" s="241"/>
      <c r="AT203" s="242" t="s">
        <v>228</v>
      </c>
      <c r="AU203" s="242" t="s">
        <v>84</v>
      </c>
      <c r="AV203" s="14" t="s">
        <v>84</v>
      </c>
      <c r="AW203" s="14" t="s">
        <v>31</v>
      </c>
      <c r="AX203" s="14" t="s">
        <v>82</v>
      </c>
      <c r="AY203" s="242" t="s">
        <v>218</v>
      </c>
    </row>
    <row r="204" spans="1:65" s="2" customFormat="1" ht="21.75" customHeight="1">
      <c r="A204" s="34"/>
      <c r="B204" s="35"/>
      <c r="C204" s="246" t="s">
        <v>379</v>
      </c>
      <c r="D204" s="246" t="s">
        <v>329</v>
      </c>
      <c r="E204" s="247" t="s">
        <v>1415</v>
      </c>
      <c r="F204" s="248" t="s">
        <v>1416</v>
      </c>
      <c r="G204" s="249" t="s">
        <v>253</v>
      </c>
      <c r="H204" s="250">
        <v>4</v>
      </c>
      <c r="I204" s="251"/>
      <c r="J204" s="252">
        <f>ROUND(I204*H204,2)</f>
        <v>0</v>
      </c>
      <c r="K204" s="248" t="s">
        <v>1</v>
      </c>
      <c r="L204" s="253"/>
      <c r="M204" s="254" t="s">
        <v>1</v>
      </c>
      <c r="N204" s="255" t="s">
        <v>40</v>
      </c>
      <c r="O204" s="71"/>
      <c r="P204" s="217">
        <f>O204*H204</f>
        <v>0</v>
      </c>
      <c r="Q204" s="217">
        <v>1E-3</v>
      </c>
      <c r="R204" s="217">
        <f>Q204*H204</f>
        <v>4.0000000000000001E-3</v>
      </c>
      <c r="S204" s="217">
        <v>0</v>
      </c>
      <c r="T204" s="218">
        <f>S204*H204</f>
        <v>0</v>
      </c>
      <c r="U204" s="34"/>
      <c r="V204" s="34"/>
      <c r="W204" s="34"/>
      <c r="X204" s="34"/>
      <c r="Y204" s="34"/>
      <c r="Z204" s="34"/>
      <c r="AA204" s="34"/>
      <c r="AB204" s="34"/>
      <c r="AC204" s="34"/>
      <c r="AD204" s="34"/>
      <c r="AE204" s="34"/>
      <c r="AR204" s="219" t="s">
        <v>269</v>
      </c>
      <c r="AT204" s="219" t="s">
        <v>329</v>
      </c>
      <c r="AU204" s="219" t="s">
        <v>84</v>
      </c>
      <c r="AY204" s="17" t="s">
        <v>218</v>
      </c>
      <c r="BE204" s="220">
        <f>IF(N204="základní",J204,0)</f>
        <v>0</v>
      </c>
      <c r="BF204" s="220">
        <f>IF(N204="snížená",J204,0)</f>
        <v>0</v>
      </c>
      <c r="BG204" s="220">
        <f>IF(N204="zákl. přenesená",J204,0)</f>
        <v>0</v>
      </c>
      <c r="BH204" s="220">
        <f>IF(N204="sníž. přenesená",J204,0)</f>
        <v>0</v>
      </c>
      <c r="BI204" s="220">
        <f>IF(N204="nulová",J204,0)</f>
        <v>0</v>
      </c>
      <c r="BJ204" s="17" t="s">
        <v>82</v>
      </c>
      <c r="BK204" s="220">
        <f>ROUND(I204*H204,2)</f>
        <v>0</v>
      </c>
      <c r="BL204" s="17" t="s">
        <v>226</v>
      </c>
      <c r="BM204" s="219" t="s">
        <v>1417</v>
      </c>
    </row>
    <row r="205" spans="1:65" s="13" customFormat="1" ht="11.25">
      <c r="B205" s="221"/>
      <c r="C205" s="222"/>
      <c r="D205" s="223" t="s">
        <v>228</v>
      </c>
      <c r="E205" s="224" t="s">
        <v>1</v>
      </c>
      <c r="F205" s="225" t="s">
        <v>1330</v>
      </c>
      <c r="G205" s="222"/>
      <c r="H205" s="224" t="s">
        <v>1</v>
      </c>
      <c r="I205" s="226"/>
      <c r="J205" s="222"/>
      <c r="K205" s="222"/>
      <c r="L205" s="227"/>
      <c r="M205" s="228"/>
      <c r="N205" s="229"/>
      <c r="O205" s="229"/>
      <c r="P205" s="229"/>
      <c r="Q205" s="229"/>
      <c r="R205" s="229"/>
      <c r="S205" s="229"/>
      <c r="T205" s="230"/>
      <c r="AT205" s="231" t="s">
        <v>228</v>
      </c>
      <c r="AU205" s="231" t="s">
        <v>84</v>
      </c>
      <c r="AV205" s="13" t="s">
        <v>82</v>
      </c>
      <c r="AW205" s="13" t="s">
        <v>31</v>
      </c>
      <c r="AX205" s="13" t="s">
        <v>75</v>
      </c>
      <c r="AY205" s="231" t="s">
        <v>218</v>
      </c>
    </row>
    <row r="206" spans="1:65" s="14" customFormat="1" ht="11.25">
      <c r="B206" s="232"/>
      <c r="C206" s="233"/>
      <c r="D206" s="223" t="s">
        <v>228</v>
      </c>
      <c r="E206" s="234" t="s">
        <v>1</v>
      </c>
      <c r="F206" s="235" t="s">
        <v>226</v>
      </c>
      <c r="G206" s="233"/>
      <c r="H206" s="236">
        <v>4</v>
      </c>
      <c r="I206" s="237"/>
      <c r="J206" s="233"/>
      <c r="K206" s="233"/>
      <c r="L206" s="238"/>
      <c r="M206" s="239"/>
      <c r="N206" s="240"/>
      <c r="O206" s="240"/>
      <c r="P206" s="240"/>
      <c r="Q206" s="240"/>
      <c r="R206" s="240"/>
      <c r="S206" s="240"/>
      <c r="T206" s="241"/>
      <c r="AT206" s="242" t="s">
        <v>228</v>
      </c>
      <c r="AU206" s="242" t="s">
        <v>84</v>
      </c>
      <c r="AV206" s="14" t="s">
        <v>84</v>
      </c>
      <c r="AW206" s="14" t="s">
        <v>31</v>
      </c>
      <c r="AX206" s="14" t="s">
        <v>82</v>
      </c>
      <c r="AY206" s="242" t="s">
        <v>218</v>
      </c>
    </row>
    <row r="207" spans="1:65" s="12" customFormat="1" ht="22.9" customHeight="1">
      <c r="B207" s="192"/>
      <c r="C207" s="193"/>
      <c r="D207" s="194" t="s">
        <v>74</v>
      </c>
      <c r="E207" s="206" t="s">
        <v>1418</v>
      </c>
      <c r="F207" s="206" t="s">
        <v>1418</v>
      </c>
      <c r="G207" s="193"/>
      <c r="H207" s="193"/>
      <c r="I207" s="196"/>
      <c r="J207" s="207">
        <f>BK207</f>
        <v>0</v>
      </c>
      <c r="K207" s="193"/>
      <c r="L207" s="198"/>
      <c r="M207" s="199"/>
      <c r="N207" s="200"/>
      <c r="O207" s="200"/>
      <c r="P207" s="201">
        <f>SUM(P208:P215)</f>
        <v>0</v>
      </c>
      <c r="Q207" s="200"/>
      <c r="R207" s="201">
        <f>SUM(R208:R215)</f>
        <v>0</v>
      </c>
      <c r="S207" s="200"/>
      <c r="T207" s="202">
        <f>SUM(T208:T215)</f>
        <v>0</v>
      </c>
      <c r="AR207" s="203" t="s">
        <v>226</v>
      </c>
      <c r="AT207" s="204" t="s">
        <v>74</v>
      </c>
      <c r="AU207" s="204" t="s">
        <v>82</v>
      </c>
      <c r="AY207" s="203" t="s">
        <v>218</v>
      </c>
      <c r="BK207" s="205">
        <f>SUM(BK208:BK215)</f>
        <v>0</v>
      </c>
    </row>
    <row r="208" spans="1:65" s="2" customFormat="1" ht="16.5" customHeight="1">
      <c r="A208" s="34"/>
      <c r="B208" s="35"/>
      <c r="C208" s="208" t="s">
        <v>386</v>
      </c>
      <c r="D208" s="208" t="s">
        <v>221</v>
      </c>
      <c r="E208" s="209" t="s">
        <v>1419</v>
      </c>
      <c r="F208" s="210" t="s">
        <v>1420</v>
      </c>
      <c r="G208" s="211" t="s">
        <v>1421</v>
      </c>
      <c r="H208" s="212">
        <v>2</v>
      </c>
      <c r="I208" s="213"/>
      <c r="J208" s="214">
        <f>ROUND(I208*H208,2)</f>
        <v>0</v>
      </c>
      <c r="K208" s="210" t="s">
        <v>1</v>
      </c>
      <c r="L208" s="39"/>
      <c r="M208" s="215" t="s">
        <v>1</v>
      </c>
      <c r="N208" s="216" t="s">
        <v>40</v>
      </c>
      <c r="O208" s="71"/>
      <c r="P208" s="217">
        <f>O208*H208</f>
        <v>0</v>
      </c>
      <c r="Q208" s="217">
        <v>0</v>
      </c>
      <c r="R208" s="217">
        <f>Q208*H208</f>
        <v>0</v>
      </c>
      <c r="S208" s="217">
        <v>0</v>
      </c>
      <c r="T208" s="218">
        <f>S208*H208</f>
        <v>0</v>
      </c>
      <c r="U208" s="34"/>
      <c r="V208" s="34"/>
      <c r="W208" s="34"/>
      <c r="X208" s="34"/>
      <c r="Y208" s="34"/>
      <c r="Z208" s="34"/>
      <c r="AA208" s="34"/>
      <c r="AB208" s="34"/>
      <c r="AC208" s="34"/>
      <c r="AD208" s="34"/>
      <c r="AE208" s="34"/>
      <c r="AR208" s="219" t="s">
        <v>226</v>
      </c>
      <c r="AT208" s="219" t="s">
        <v>221</v>
      </c>
      <c r="AU208" s="219" t="s">
        <v>84</v>
      </c>
      <c r="AY208" s="17" t="s">
        <v>218</v>
      </c>
      <c r="BE208" s="220">
        <f>IF(N208="základní",J208,0)</f>
        <v>0</v>
      </c>
      <c r="BF208" s="220">
        <f>IF(N208="snížená",J208,0)</f>
        <v>0</v>
      </c>
      <c r="BG208" s="220">
        <f>IF(N208="zákl. přenesená",J208,0)</f>
        <v>0</v>
      </c>
      <c r="BH208" s="220">
        <f>IF(N208="sníž. přenesená",J208,0)</f>
        <v>0</v>
      </c>
      <c r="BI208" s="220">
        <f>IF(N208="nulová",J208,0)</f>
        <v>0</v>
      </c>
      <c r="BJ208" s="17" t="s">
        <v>82</v>
      </c>
      <c r="BK208" s="220">
        <f>ROUND(I208*H208,2)</f>
        <v>0</v>
      </c>
      <c r="BL208" s="17" t="s">
        <v>226</v>
      </c>
      <c r="BM208" s="219" t="s">
        <v>1422</v>
      </c>
    </row>
    <row r="209" spans="1:65" s="14" customFormat="1" ht="11.25">
      <c r="B209" s="232"/>
      <c r="C209" s="233"/>
      <c r="D209" s="223" t="s">
        <v>228</v>
      </c>
      <c r="E209" s="234" t="s">
        <v>1</v>
      </c>
      <c r="F209" s="235" t="s">
        <v>84</v>
      </c>
      <c r="G209" s="233"/>
      <c r="H209" s="236">
        <v>2</v>
      </c>
      <c r="I209" s="237"/>
      <c r="J209" s="233"/>
      <c r="K209" s="233"/>
      <c r="L209" s="238"/>
      <c r="M209" s="239"/>
      <c r="N209" s="240"/>
      <c r="O209" s="240"/>
      <c r="P209" s="240"/>
      <c r="Q209" s="240"/>
      <c r="R209" s="240"/>
      <c r="S209" s="240"/>
      <c r="T209" s="241"/>
      <c r="AT209" s="242" t="s">
        <v>228</v>
      </c>
      <c r="AU209" s="242" t="s">
        <v>84</v>
      </c>
      <c r="AV209" s="14" t="s">
        <v>84</v>
      </c>
      <c r="AW209" s="14" t="s">
        <v>31</v>
      </c>
      <c r="AX209" s="14" t="s">
        <v>82</v>
      </c>
      <c r="AY209" s="242" t="s">
        <v>218</v>
      </c>
    </row>
    <row r="210" spans="1:65" s="2" customFormat="1" ht="16.5" customHeight="1">
      <c r="A210" s="34"/>
      <c r="B210" s="35"/>
      <c r="C210" s="208" t="s">
        <v>395</v>
      </c>
      <c r="D210" s="208" t="s">
        <v>221</v>
      </c>
      <c r="E210" s="209" t="s">
        <v>1423</v>
      </c>
      <c r="F210" s="210" t="s">
        <v>1424</v>
      </c>
      <c r="G210" s="211" t="s">
        <v>1421</v>
      </c>
      <c r="H210" s="212">
        <v>2</v>
      </c>
      <c r="I210" s="213"/>
      <c r="J210" s="214">
        <f>ROUND(I210*H210,2)</f>
        <v>0</v>
      </c>
      <c r="K210" s="210" t="s">
        <v>1</v>
      </c>
      <c r="L210" s="39"/>
      <c r="M210" s="215" t="s">
        <v>1</v>
      </c>
      <c r="N210" s="216" t="s">
        <v>40</v>
      </c>
      <c r="O210" s="71"/>
      <c r="P210" s="217">
        <f>O210*H210</f>
        <v>0</v>
      </c>
      <c r="Q210" s="217">
        <v>0</v>
      </c>
      <c r="R210" s="217">
        <f>Q210*H210</f>
        <v>0</v>
      </c>
      <c r="S210" s="217">
        <v>0</v>
      </c>
      <c r="T210" s="218">
        <f>S210*H210</f>
        <v>0</v>
      </c>
      <c r="U210" s="34"/>
      <c r="V210" s="34"/>
      <c r="W210" s="34"/>
      <c r="X210" s="34"/>
      <c r="Y210" s="34"/>
      <c r="Z210" s="34"/>
      <c r="AA210" s="34"/>
      <c r="AB210" s="34"/>
      <c r="AC210" s="34"/>
      <c r="AD210" s="34"/>
      <c r="AE210" s="34"/>
      <c r="AR210" s="219" t="s">
        <v>226</v>
      </c>
      <c r="AT210" s="219" t="s">
        <v>221</v>
      </c>
      <c r="AU210" s="219" t="s">
        <v>84</v>
      </c>
      <c r="AY210" s="17" t="s">
        <v>218</v>
      </c>
      <c r="BE210" s="220">
        <f>IF(N210="základní",J210,0)</f>
        <v>0</v>
      </c>
      <c r="BF210" s="220">
        <f>IF(N210="snížená",J210,0)</f>
        <v>0</v>
      </c>
      <c r="BG210" s="220">
        <f>IF(N210="zákl. přenesená",J210,0)</f>
        <v>0</v>
      </c>
      <c r="BH210" s="220">
        <f>IF(N210="sníž. přenesená",J210,0)</f>
        <v>0</v>
      </c>
      <c r="BI210" s="220">
        <f>IF(N210="nulová",J210,0)</f>
        <v>0</v>
      </c>
      <c r="BJ210" s="17" t="s">
        <v>82</v>
      </c>
      <c r="BK210" s="220">
        <f>ROUND(I210*H210,2)</f>
        <v>0</v>
      </c>
      <c r="BL210" s="17" t="s">
        <v>226</v>
      </c>
      <c r="BM210" s="219" t="s">
        <v>1425</v>
      </c>
    </row>
    <row r="211" spans="1:65" s="14" customFormat="1" ht="11.25">
      <c r="B211" s="232"/>
      <c r="C211" s="233"/>
      <c r="D211" s="223" t="s">
        <v>228</v>
      </c>
      <c r="E211" s="234" t="s">
        <v>1</v>
      </c>
      <c r="F211" s="235" t="s">
        <v>84</v>
      </c>
      <c r="G211" s="233"/>
      <c r="H211" s="236">
        <v>2</v>
      </c>
      <c r="I211" s="237"/>
      <c r="J211" s="233"/>
      <c r="K211" s="233"/>
      <c r="L211" s="238"/>
      <c r="M211" s="239"/>
      <c r="N211" s="240"/>
      <c r="O211" s="240"/>
      <c r="P211" s="240"/>
      <c r="Q211" s="240"/>
      <c r="R211" s="240"/>
      <c r="S211" s="240"/>
      <c r="T211" s="241"/>
      <c r="AT211" s="242" t="s">
        <v>228</v>
      </c>
      <c r="AU211" s="242" t="s">
        <v>84</v>
      </c>
      <c r="AV211" s="14" t="s">
        <v>84</v>
      </c>
      <c r="AW211" s="14" t="s">
        <v>31</v>
      </c>
      <c r="AX211" s="14" t="s">
        <v>82</v>
      </c>
      <c r="AY211" s="242" t="s">
        <v>218</v>
      </c>
    </row>
    <row r="212" spans="1:65" s="2" customFormat="1" ht="16.5" customHeight="1">
      <c r="A212" s="34"/>
      <c r="B212" s="35"/>
      <c r="C212" s="208" t="s">
        <v>401</v>
      </c>
      <c r="D212" s="208" t="s">
        <v>221</v>
      </c>
      <c r="E212" s="209" t="s">
        <v>1426</v>
      </c>
      <c r="F212" s="210" t="s">
        <v>1427</v>
      </c>
      <c r="G212" s="211" t="s">
        <v>1421</v>
      </c>
      <c r="H212" s="212">
        <v>4</v>
      </c>
      <c r="I212" s="213"/>
      <c r="J212" s="214">
        <f>ROUND(I212*H212,2)</f>
        <v>0</v>
      </c>
      <c r="K212" s="210" t="s">
        <v>1</v>
      </c>
      <c r="L212" s="39"/>
      <c r="M212" s="215" t="s">
        <v>1</v>
      </c>
      <c r="N212" s="216" t="s">
        <v>40</v>
      </c>
      <c r="O212" s="71"/>
      <c r="P212" s="217">
        <f>O212*H212</f>
        <v>0</v>
      </c>
      <c r="Q212" s="217">
        <v>0</v>
      </c>
      <c r="R212" s="217">
        <f>Q212*H212</f>
        <v>0</v>
      </c>
      <c r="S212" s="217">
        <v>0</v>
      </c>
      <c r="T212" s="218">
        <f>S212*H212</f>
        <v>0</v>
      </c>
      <c r="U212" s="34"/>
      <c r="V212" s="34"/>
      <c r="W212" s="34"/>
      <c r="X212" s="34"/>
      <c r="Y212" s="34"/>
      <c r="Z212" s="34"/>
      <c r="AA212" s="34"/>
      <c r="AB212" s="34"/>
      <c r="AC212" s="34"/>
      <c r="AD212" s="34"/>
      <c r="AE212" s="34"/>
      <c r="AR212" s="219" t="s">
        <v>226</v>
      </c>
      <c r="AT212" s="219" t="s">
        <v>221</v>
      </c>
      <c r="AU212" s="219" t="s">
        <v>84</v>
      </c>
      <c r="AY212" s="17" t="s">
        <v>218</v>
      </c>
      <c r="BE212" s="220">
        <f>IF(N212="základní",J212,0)</f>
        <v>0</v>
      </c>
      <c r="BF212" s="220">
        <f>IF(N212="snížená",J212,0)</f>
        <v>0</v>
      </c>
      <c r="BG212" s="220">
        <f>IF(N212="zákl. přenesená",J212,0)</f>
        <v>0</v>
      </c>
      <c r="BH212" s="220">
        <f>IF(N212="sníž. přenesená",J212,0)</f>
        <v>0</v>
      </c>
      <c r="BI212" s="220">
        <f>IF(N212="nulová",J212,0)</f>
        <v>0</v>
      </c>
      <c r="BJ212" s="17" t="s">
        <v>82</v>
      </c>
      <c r="BK212" s="220">
        <f>ROUND(I212*H212,2)</f>
        <v>0</v>
      </c>
      <c r="BL212" s="17" t="s">
        <v>226</v>
      </c>
      <c r="BM212" s="219" t="s">
        <v>1428</v>
      </c>
    </row>
    <row r="213" spans="1:65" s="14" customFormat="1" ht="11.25">
      <c r="B213" s="232"/>
      <c r="C213" s="233"/>
      <c r="D213" s="223" t="s">
        <v>228</v>
      </c>
      <c r="E213" s="234" t="s">
        <v>1</v>
      </c>
      <c r="F213" s="235" t="s">
        <v>226</v>
      </c>
      <c r="G213" s="233"/>
      <c r="H213" s="236">
        <v>4</v>
      </c>
      <c r="I213" s="237"/>
      <c r="J213" s="233"/>
      <c r="K213" s="233"/>
      <c r="L213" s="238"/>
      <c r="M213" s="239"/>
      <c r="N213" s="240"/>
      <c r="O213" s="240"/>
      <c r="P213" s="240"/>
      <c r="Q213" s="240"/>
      <c r="R213" s="240"/>
      <c r="S213" s="240"/>
      <c r="T213" s="241"/>
      <c r="AT213" s="242" t="s">
        <v>228</v>
      </c>
      <c r="AU213" s="242" t="s">
        <v>84</v>
      </c>
      <c r="AV213" s="14" t="s">
        <v>84</v>
      </c>
      <c r="AW213" s="14" t="s">
        <v>31</v>
      </c>
      <c r="AX213" s="14" t="s">
        <v>82</v>
      </c>
      <c r="AY213" s="242" t="s">
        <v>218</v>
      </c>
    </row>
    <row r="214" spans="1:65" s="2" customFormat="1" ht="16.5" customHeight="1">
      <c r="A214" s="34"/>
      <c r="B214" s="35"/>
      <c r="C214" s="208" t="s">
        <v>405</v>
      </c>
      <c r="D214" s="208" t="s">
        <v>221</v>
      </c>
      <c r="E214" s="209" t="s">
        <v>1429</v>
      </c>
      <c r="F214" s="210" t="s">
        <v>1430</v>
      </c>
      <c r="G214" s="211" t="s">
        <v>1421</v>
      </c>
      <c r="H214" s="212">
        <v>2</v>
      </c>
      <c r="I214" s="213"/>
      <c r="J214" s="214">
        <f>ROUND(I214*H214,2)</f>
        <v>0</v>
      </c>
      <c r="K214" s="210" t="s">
        <v>1</v>
      </c>
      <c r="L214" s="39"/>
      <c r="M214" s="215" t="s">
        <v>1</v>
      </c>
      <c r="N214" s="216" t="s">
        <v>40</v>
      </c>
      <c r="O214" s="71"/>
      <c r="P214" s="217">
        <f>O214*H214</f>
        <v>0</v>
      </c>
      <c r="Q214" s="217">
        <v>0</v>
      </c>
      <c r="R214" s="217">
        <f>Q214*H214</f>
        <v>0</v>
      </c>
      <c r="S214" s="217">
        <v>0</v>
      </c>
      <c r="T214" s="218">
        <f>S214*H214</f>
        <v>0</v>
      </c>
      <c r="U214" s="34"/>
      <c r="V214" s="34"/>
      <c r="W214" s="34"/>
      <c r="X214" s="34"/>
      <c r="Y214" s="34"/>
      <c r="Z214" s="34"/>
      <c r="AA214" s="34"/>
      <c r="AB214" s="34"/>
      <c r="AC214" s="34"/>
      <c r="AD214" s="34"/>
      <c r="AE214" s="34"/>
      <c r="AR214" s="219" t="s">
        <v>226</v>
      </c>
      <c r="AT214" s="219" t="s">
        <v>221</v>
      </c>
      <c r="AU214" s="219" t="s">
        <v>84</v>
      </c>
      <c r="AY214" s="17" t="s">
        <v>218</v>
      </c>
      <c r="BE214" s="220">
        <f>IF(N214="základní",J214,0)</f>
        <v>0</v>
      </c>
      <c r="BF214" s="220">
        <f>IF(N214="snížená",J214,0)</f>
        <v>0</v>
      </c>
      <c r="BG214" s="220">
        <f>IF(N214="zákl. přenesená",J214,0)</f>
        <v>0</v>
      </c>
      <c r="BH214" s="220">
        <f>IF(N214="sníž. přenesená",J214,0)</f>
        <v>0</v>
      </c>
      <c r="BI214" s="220">
        <f>IF(N214="nulová",J214,0)</f>
        <v>0</v>
      </c>
      <c r="BJ214" s="17" t="s">
        <v>82</v>
      </c>
      <c r="BK214" s="220">
        <f>ROUND(I214*H214,2)</f>
        <v>0</v>
      </c>
      <c r="BL214" s="17" t="s">
        <v>226</v>
      </c>
      <c r="BM214" s="219" t="s">
        <v>1431</v>
      </c>
    </row>
    <row r="215" spans="1:65" s="14" customFormat="1" ht="11.25">
      <c r="B215" s="232"/>
      <c r="C215" s="233"/>
      <c r="D215" s="223" t="s">
        <v>228</v>
      </c>
      <c r="E215" s="234" t="s">
        <v>1</v>
      </c>
      <c r="F215" s="235" t="s">
        <v>84</v>
      </c>
      <c r="G215" s="233"/>
      <c r="H215" s="236">
        <v>2</v>
      </c>
      <c r="I215" s="237"/>
      <c r="J215" s="233"/>
      <c r="K215" s="233"/>
      <c r="L215" s="238"/>
      <c r="M215" s="256"/>
      <c r="N215" s="257"/>
      <c r="O215" s="257"/>
      <c r="P215" s="257"/>
      <c r="Q215" s="257"/>
      <c r="R215" s="257"/>
      <c r="S215" s="257"/>
      <c r="T215" s="258"/>
      <c r="AT215" s="242" t="s">
        <v>228</v>
      </c>
      <c r="AU215" s="242" t="s">
        <v>84</v>
      </c>
      <c r="AV215" s="14" t="s">
        <v>84</v>
      </c>
      <c r="AW215" s="14" t="s">
        <v>31</v>
      </c>
      <c r="AX215" s="14" t="s">
        <v>82</v>
      </c>
      <c r="AY215" s="242" t="s">
        <v>218</v>
      </c>
    </row>
    <row r="216" spans="1:65" s="2" customFormat="1" ht="6.95" customHeight="1">
      <c r="A216" s="34"/>
      <c r="B216" s="54"/>
      <c r="C216" s="55"/>
      <c r="D216" s="55"/>
      <c r="E216" s="55"/>
      <c r="F216" s="55"/>
      <c r="G216" s="55"/>
      <c r="H216" s="55"/>
      <c r="I216" s="158"/>
      <c r="J216" s="55"/>
      <c r="K216" s="55"/>
      <c r="L216" s="39"/>
      <c r="M216" s="34"/>
      <c r="O216" s="34"/>
      <c r="P216" s="34"/>
      <c r="Q216" s="34"/>
      <c r="R216" s="34"/>
      <c r="S216" s="34"/>
      <c r="T216" s="34"/>
      <c r="U216" s="34"/>
      <c r="V216" s="34"/>
      <c r="W216" s="34"/>
      <c r="X216" s="34"/>
      <c r="Y216" s="34"/>
      <c r="Z216" s="34"/>
      <c r="AA216" s="34"/>
      <c r="AB216" s="34"/>
      <c r="AC216" s="34"/>
      <c r="AD216" s="34"/>
      <c r="AE216" s="34"/>
    </row>
  </sheetData>
  <sheetProtection algorithmName="SHA-512" hashValue="5541wmEw5KZkDspbjDcYX4kdxeLZilU9a9Md46A0TSwg6xqL+4tXVH1d8kJJ0b+2Uojbfg+11dHy3xPeAlC3EQ==" saltValue="LFyNZ8eLOyT3Yex8JzBWHVwSFcCycdAo0Bi7mmot32DdJ7MP7WxjpnNJBy7SUOMf2BxdFFSjjQ7CSluSYYZBfw==" spinCount="100000" sheet="1" objects="1" scenarios="1" formatColumns="0" formatRows="0" autoFilter="0"/>
  <autoFilter ref="C127:K215"/>
  <mergeCells count="12">
    <mergeCell ref="E120:H120"/>
    <mergeCell ref="L2:V2"/>
    <mergeCell ref="E85:H85"/>
    <mergeCell ref="E87:H87"/>
    <mergeCell ref="E89:H89"/>
    <mergeCell ref="E116:H116"/>
    <mergeCell ref="E118:H11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98</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1432</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ROUND((SUM(BE124:BE151)),  2)</f>
        <v>0</v>
      </c>
      <c r="G35" s="34"/>
      <c r="H35" s="34"/>
      <c r="I35" s="137">
        <v>0.21</v>
      </c>
      <c r="J35" s="136">
        <f>ROUND(((SUM(BE124:BE151))*I35),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ROUND((SUM(BF124:BF151)),  2)</f>
        <v>0</v>
      </c>
      <c r="G36" s="34"/>
      <c r="H36" s="34"/>
      <c r="I36" s="137">
        <v>0.15</v>
      </c>
      <c r="J36" s="136">
        <f>ROUND(((SUM(BF124:BF151))*I36),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ROUND((SUM(BG124:BG151)),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ROUND((SUM(BH124:BH151)),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ROUND((SUM(BI124:BI151)),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D1_03_4e - Zdravotně technické instalace</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Brožová</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J124</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1432</v>
      </c>
      <c r="E99" s="170"/>
      <c r="F99" s="170"/>
      <c r="G99" s="170"/>
      <c r="H99" s="170"/>
      <c r="I99" s="171"/>
      <c r="J99" s="172">
        <f>J125</f>
        <v>0</v>
      </c>
      <c r="K99" s="168"/>
      <c r="L99" s="173"/>
    </row>
    <row r="100" spans="1:47" s="10" customFormat="1" ht="19.899999999999999" customHeight="1">
      <c r="B100" s="174"/>
      <c r="C100" s="104"/>
      <c r="D100" s="175" t="s">
        <v>187</v>
      </c>
      <c r="E100" s="176"/>
      <c r="F100" s="176"/>
      <c r="G100" s="176"/>
      <c r="H100" s="176"/>
      <c r="I100" s="177"/>
      <c r="J100" s="178">
        <f>J126</f>
        <v>0</v>
      </c>
      <c r="K100" s="104"/>
      <c r="L100" s="179"/>
    </row>
    <row r="101" spans="1:47" s="10" customFormat="1" ht="19.899999999999999" customHeight="1">
      <c r="B101" s="174"/>
      <c r="C101" s="104"/>
      <c r="D101" s="175" t="s">
        <v>1434</v>
      </c>
      <c r="E101" s="176"/>
      <c r="F101" s="176"/>
      <c r="G101" s="176"/>
      <c r="H101" s="176"/>
      <c r="I101" s="177"/>
      <c r="J101" s="178">
        <f>J141</f>
        <v>0</v>
      </c>
      <c r="K101" s="104"/>
      <c r="L101" s="179"/>
    </row>
    <row r="102" spans="1:47" s="10" customFormat="1" ht="19.899999999999999" customHeight="1">
      <c r="B102" s="174"/>
      <c r="C102" s="104"/>
      <c r="D102" s="175" t="s">
        <v>1435</v>
      </c>
      <c r="E102" s="176"/>
      <c r="F102" s="176"/>
      <c r="G102" s="176"/>
      <c r="H102" s="176"/>
      <c r="I102" s="177"/>
      <c r="J102" s="178">
        <f>J149</f>
        <v>0</v>
      </c>
      <c r="K102" s="104"/>
      <c r="L102" s="179"/>
    </row>
    <row r="103" spans="1:47" s="2" customFormat="1" ht="21.75" customHeight="1">
      <c r="A103" s="34"/>
      <c r="B103" s="35"/>
      <c r="C103" s="36"/>
      <c r="D103" s="36"/>
      <c r="E103" s="36"/>
      <c r="F103" s="36"/>
      <c r="G103" s="36"/>
      <c r="H103" s="36"/>
      <c r="I103" s="122"/>
      <c r="J103" s="36"/>
      <c r="K103" s="36"/>
      <c r="L103" s="51"/>
      <c r="S103" s="34"/>
      <c r="T103" s="34"/>
      <c r="U103" s="34"/>
      <c r="V103" s="34"/>
      <c r="W103" s="34"/>
      <c r="X103" s="34"/>
      <c r="Y103" s="34"/>
      <c r="Z103" s="34"/>
      <c r="AA103" s="34"/>
      <c r="AB103" s="34"/>
      <c r="AC103" s="34"/>
      <c r="AD103" s="34"/>
      <c r="AE103" s="34"/>
    </row>
    <row r="104" spans="1:47" s="2" customFormat="1" ht="6.95" customHeight="1">
      <c r="A104" s="34"/>
      <c r="B104" s="54"/>
      <c r="C104" s="55"/>
      <c r="D104" s="55"/>
      <c r="E104" s="55"/>
      <c r="F104" s="55"/>
      <c r="G104" s="55"/>
      <c r="H104" s="55"/>
      <c r="I104" s="158"/>
      <c r="J104" s="55"/>
      <c r="K104" s="55"/>
      <c r="L104" s="51"/>
      <c r="S104" s="34"/>
      <c r="T104" s="34"/>
      <c r="U104" s="34"/>
      <c r="V104" s="34"/>
      <c r="W104" s="34"/>
      <c r="X104" s="34"/>
      <c r="Y104" s="34"/>
      <c r="Z104" s="34"/>
      <c r="AA104" s="34"/>
      <c r="AB104" s="34"/>
      <c r="AC104" s="34"/>
      <c r="AD104" s="34"/>
      <c r="AE104" s="34"/>
    </row>
    <row r="108" spans="1:47" s="2" customFormat="1" ht="6.95" customHeight="1">
      <c r="A108" s="34"/>
      <c r="B108" s="56"/>
      <c r="C108" s="57"/>
      <c r="D108" s="57"/>
      <c r="E108" s="57"/>
      <c r="F108" s="57"/>
      <c r="G108" s="57"/>
      <c r="H108" s="57"/>
      <c r="I108" s="161"/>
      <c r="J108" s="57"/>
      <c r="K108" s="57"/>
      <c r="L108" s="51"/>
      <c r="S108" s="34"/>
      <c r="T108" s="34"/>
      <c r="U108" s="34"/>
      <c r="V108" s="34"/>
      <c r="W108" s="34"/>
      <c r="X108" s="34"/>
      <c r="Y108" s="34"/>
      <c r="Z108" s="34"/>
      <c r="AA108" s="34"/>
      <c r="AB108" s="34"/>
      <c r="AC108" s="34"/>
      <c r="AD108" s="34"/>
      <c r="AE108" s="34"/>
    </row>
    <row r="109" spans="1:47" s="2" customFormat="1" ht="24.95" customHeight="1">
      <c r="A109" s="34"/>
      <c r="B109" s="35"/>
      <c r="C109" s="23" t="s">
        <v>203</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6.95" customHeight="1">
      <c r="A110" s="34"/>
      <c r="B110" s="35"/>
      <c r="C110" s="36"/>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23.25" customHeight="1">
      <c r="A112" s="34"/>
      <c r="B112" s="35"/>
      <c r="C112" s="36"/>
      <c r="D112" s="36"/>
      <c r="E112" s="332" t="str">
        <f>E7</f>
        <v>NPK a.s., Pardubická nemocnice, Výstavba pavilonu CUP s centralizací akutních provozů - Fáze I. - Etapa 2</v>
      </c>
      <c r="F112" s="333"/>
      <c r="G112" s="333"/>
      <c r="H112" s="333"/>
      <c r="I112" s="122"/>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164</v>
      </c>
      <c r="D113" s="22"/>
      <c r="E113" s="22"/>
      <c r="F113" s="22"/>
      <c r="G113" s="22"/>
      <c r="H113" s="22"/>
      <c r="I113" s="115"/>
      <c r="J113" s="22"/>
      <c r="K113" s="22"/>
      <c r="L113" s="20"/>
    </row>
    <row r="114" spans="1:65" s="2" customFormat="1" ht="16.5" customHeight="1">
      <c r="A114" s="34"/>
      <c r="B114" s="35"/>
      <c r="C114" s="36"/>
      <c r="D114" s="36"/>
      <c r="E114" s="332" t="s">
        <v>165</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166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87" t="str">
        <f>E11</f>
        <v>D1_03_4e - Zdravotně technické instalace</v>
      </c>
      <c r="F116" s="334"/>
      <c r="G116" s="334"/>
      <c r="H116" s="334"/>
      <c r="I116" s="122"/>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Pardubice</v>
      </c>
      <c r="G118" s="36"/>
      <c r="H118" s="36"/>
      <c r="I118" s="123" t="s">
        <v>22</v>
      </c>
      <c r="J118" s="66">
        <f>IF(J14="","",J14)</f>
        <v>44166</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40.15" customHeight="1">
      <c r="A120" s="34"/>
      <c r="B120" s="35"/>
      <c r="C120" s="29" t="s">
        <v>23</v>
      </c>
      <c r="D120" s="36"/>
      <c r="E120" s="36"/>
      <c r="F120" s="27" t="str">
        <f>E17</f>
        <v>Pardubický kraj</v>
      </c>
      <c r="G120" s="36"/>
      <c r="H120" s="36"/>
      <c r="I120" s="123" t="s">
        <v>29</v>
      </c>
      <c r="J120" s="32" t="str">
        <f>E23</f>
        <v>Atelier Penta v.o.s.,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27</v>
      </c>
      <c r="D121" s="36"/>
      <c r="E121" s="36"/>
      <c r="F121" s="27" t="str">
        <f>IF(E20="","",E20)</f>
        <v>Vyplň údaj</v>
      </c>
      <c r="G121" s="36"/>
      <c r="H121" s="36"/>
      <c r="I121" s="123" t="s">
        <v>32</v>
      </c>
      <c r="J121" s="32" t="str">
        <f>E26</f>
        <v>Ing. Brožová</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5" s="11" customFormat="1" ht="29.25" customHeight="1">
      <c r="A123" s="180"/>
      <c r="B123" s="181"/>
      <c r="C123" s="182" t="s">
        <v>204</v>
      </c>
      <c r="D123" s="183" t="s">
        <v>60</v>
      </c>
      <c r="E123" s="183" t="s">
        <v>56</v>
      </c>
      <c r="F123" s="183" t="s">
        <v>57</v>
      </c>
      <c r="G123" s="183" t="s">
        <v>205</v>
      </c>
      <c r="H123" s="183" t="s">
        <v>206</v>
      </c>
      <c r="I123" s="184" t="s">
        <v>207</v>
      </c>
      <c r="J123" s="183" t="s">
        <v>170</v>
      </c>
      <c r="K123" s="185" t="s">
        <v>208</v>
      </c>
      <c r="L123" s="186"/>
      <c r="M123" s="75" t="s">
        <v>1</v>
      </c>
      <c r="N123" s="76" t="s">
        <v>39</v>
      </c>
      <c r="O123" s="76" t="s">
        <v>209</v>
      </c>
      <c r="P123" s="76" t="s">
        <v>210</v>
      </c>
      <c r="Q123" s="76" t="s">
        <v>211</v>
      </c>
      <c r="R123" s="76" t="s">
        <v>212</v>
      </c>
      <c r="S123" s="76" t="s">
        <v>213</v>
      </c>
      <c r="T123" s="77" t="s">
        <v>214</v>
      </c>
      <c r="U123" s="180"/>
      <c r="V123" s="180"/>
      <c r="W123" s="180"/>
      <c r="X123" s="180"/>
      <c r="Y123" s="180"/>
      <c r="Z123" s="180"/>
      <c r="AA123" s="180"/>
      <c r="AB123" s="180"/>
      <c r="AC123" s="180"/>
      <c r="AD123" s="180"/>
      <c r="AE123" s="180"/>
    </row>
    <row r="124" spans="1:65" s="2" customFormat="1" ht="22.9" customHeight="1">
      <c r="A124" s="34"/>
      <c r="B124" s="35"/>
      <c r="C124" s="82" t="s">
        <v>215</v>
      </c>
      <c r="D124" s="36"/>
      <c r="E124" s="36"/>
      <c r="F124" s="36"/>
      <c r="G124" s="36"/>
      <c r="H124" s="36"/>
      <c r="I124" s="122"/>
      <c r="J124" s="187">
        <f>BK124</f>
        <v>0</v>
      </c>
      <c r="K124" s="36"/>
      <c r="L124" s="39"/>
      <c r="M124" s="78"/>
      <c r="N124" s="188"/>
      <c r="O124" s="79"/>
      <c r="P124" s="189">
        <f>P125</f>
        <v>0</v>
      </c>
      <c r="Q124" s="79"/>
      <c r="R124" s="189">
        <f>R125</f>
        <v>6.7650000000000002E-2</v>
      </c>
      <c r="S124" s="79"/>
      <c r="T124" s="190">
        <f>T125</f>
        <v>0</v>
      </c>
      <c r="U124" s="34"/>
      <c r="V124" s="34"/>
      <c r="W124" s="34"/>
      <c r="X124" s="34"/>
      <c r="Y124" s="34"/>
      <c r="Z124" s="34"/>
      <c r="AA124" s="34"/>
      <c r="AB124" s="34"/>
      <c r="AC124" s="34"/>
      <c r="AD124" s="34"/>
      <c r="AE124" s="34"/>
      <c r="AT124" s="17" t="s">
        <v>74</v>
      </c>
      <c r="AU124" s="17" t="s">
        <v>172</v>
      </c>
      <c r="BK124" s="191">
        <f>BK125</f>
        <v>0</v>
      </c>
    </row>
    <row r="125" spans="1:65" s="12" customFormat="1" ht="25.9" customHeight="1">
      <c r="B125" s="192"/>
      <c r="C125" s="193"/>
      <c r="D125" s="194" t="s">
        <v>74</v>
      </c>
      <c r="E125" s="195" t="s">
        <v>96</v>
      </c>
      <c r="F125" s="195" t="s">
        <v>97</v>
      </c>
      <c r="G125" s="193"/>
      <c r="H125" s="193"/>
      <c r="I125" s="196"/>
      <c r="J125" s="197">
        <f>BK125</f>
        <v>0</v>
      </c>
      <c r="K125" s="193"/>
      <c r="L125" s="198"/>
      <c r="M125" s="199"/>
      <c r="N125" s="200"/>
      <c r="O125" s="200"/>
      <c r="P125" s="201">
        <f>P126+P141+P149</f>
        <v>0</v>
      </c>
      <c r="Q125" s="200"/>
      <c r="R125" s="201">
        <f>R126+R141+R149</f>
        <v>6.7650000000000002E-2</v>
      </c>
      <c r="S125" s="200"/>
      <c r="T125" s="202">
        <f>T126+T141+T149</f>
        <v>0</v>
      </c>
      <c r="AR125" s="203" t="s">
        <v>82</v>
      </c>
      <c r="AT125" s="204" t="s">
        <v>74</v>
      </c>
      <c r="AU125" s="204" t="s">
        <v>75</v>
      </c>
      <c r="AY125" s="203" t="s">
        <v>218</v>
      </c>
      <c r="BK125" s="205">
        <f>BK126+BK141+BK149</f>
        <v>0</v>
      </c>
    </row>
    <row r="126" spans="1:65" s="12" customFormat="1" ht="22.9" customHeight="1">
      <c r="B126" s="192"/>
      <c r="C126" s="193"/>
      <c r="D126" s="194" t="s">
        <v>74</v>
      </c>
      <c r="E126" s="206" t="s">
        <v>731</v>
      </c>
      <c r="F126" s="206" t="s">
        <v>732</v>
      </c>
      <c r="G126" s="193"/>
      <c r="H126" s="193"/>
      <c r="I126" s="196"/>
      <c r="J126" s="207">
        <f>BK126</f>
        <v>0</v>
      </c>
      <c r="K126" s="193"/>
      <c r="L126" s="198"/>
      <c r="M126" s="199"/>
      <c r="N126" s="200"/>
      <c r="O126" s="200"/>
      <c r="P126" s="201">
        <f>SUM(P127:P140)</f>
        <v>0</v>
      </c>
      <c r="Q126" s="200"/>
      <c r="R126" s="201">
        <f>SUM(R127:R140)</f>
        <v>2.998E-2</v>
      </c>
      <c r="S126" s="200"/>
      <c r="T126" s="202">
        <f>SUM(T127:T140)</f>
        <v>0</v>
      </c>
      <c r="AR126" s="203" t="s">
        <v>84</v>
      </c>
      <c r="AT126" s="204" t="s">
        <v>74</v>
      </c>
      <c r="AU126" s="204" t="s">
        <v>82</v>
      </c>
      <c r="AY126" s="203" t="s">
        <v>218</v>
      </c>
      <c r="BK126" s="205">
        <f>SUM(BK127:BK140)</f>
        <v>0</v>
      </c>
    </row>
    <row r="127" spans="1:65" s="2" customFormat="1" ht="21.75" customHeight="1">
      <c r="A127" s="34"/>
      <c r="B127" s="35"/>
      <c r="C127" s="208" t="s">
        <v>82</v>
      </c>
      <c r="D127" s="208" t="s">
        <v>221</v>
      </c>
      <c r="E127" s="209" t="s">
        <v>1436</v>
      </c>
      <c r="F127" s="210" t="s">
        <v>1437</v>
      </c>
      <c r="G127" s="211" t="s">
        <v>260</v>
      </c>
      <c r="H127" s="212">
        <v>19</v>
      </c>
      <c r="I127" s="213"/>
      <c r="J127" s="214">
        <f>ROUND(I127*H127,2)</f>
        <v>0</v>
      </c>
      <c r="K127" s="210" t="s">
        <v>225</v>
      </c>
      <c r="L127" s="39"/>
      <c r="M127" s="215" t="s">
        <v>1</v>
      </c>
      <c r="N127" s="216" t="s">
        <v>40</v>
      </c>
      <c r="O127" s="71"/>
      <c r="P127" s="217">
        <f>O127*H127</f>
        <v>0</v>
      </c>
      <c r="Q127" s="217">
        <v>2.7E-4</v>
      </c>
      <c r="R127" s="217">
        <f>Q127*H127</f>
        <v>5.13E-3</v>
      </c>
      <c r="S127" s="217">
        <v>0</v>
      </c>
      <c r="T127" s="218">
        <f>S127*H127</f>
        <v>0</v>
      </c>
      <c r="U127" s="34"/>
      <c r="V127" s="34"/>
      <c r="W127" s="34"/>
      <c r="X127" s="34"/>
      <c r="Y127" s="34"/>
      <c r="Z127" s="34"/>
      <c r="AA127" s="34"/>
      <c r="AB127" s="34"/>
      <c r="AC127" s="34"/>
      <c r="AD127" s="34"/>
      <c r="AE127" s="34"/>
      <c r="AR127" s="219" t="s">
        <v>323</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323</v>
      </c>
      <c r="BM127" s="219" t="s">
        <v>1438</v>
      </c>
    </row>
    <row r="128" spans="1:65" s="14" customFormat="1" ht="11.25">
      <c r="B128" s="232"/>
      <c r="C128" s="233"/>
      <c r="D128" s="223" t="s">
        <v>228</v>
      </c>
      <c r="E128" s="234" t="s">
        <v>1</v>
      </c>
      <c r="F128" s="235" t="s">
        <v>340</v>
      </c>
      <c r="G128" s="233"/>
      <c r="H128" s="236">
        <v>19</v>
      </c>
      <c r="I128" s="237"/>
      <c r="J128" s="233"/>
      <c r="K128" s="233"/>
      <c r="L128" s="238"/>
      <c r="M128" s="239"/>
      <c r="N128" s="240"/>
      <c r="O128" s="240"/>
      <c r="P128" s="240"/>
      <c r="Q128" s="240"/>
      <c r="R128" s="240"/>
      <c r="S128" s="240"/>
      <c r="T128" s="241"/>
      <c r="AT128" s="242" t="s">
        <v>228</v>
      </c>
      <c r="AU128" s="242" t="s">
        <v>84</v>
      </c>
      <c r="AV128" s="14" t="s">
        <v>84</v>
      </c>
      <c r="AW128" s="14" t="s">
        <v>31</v>
      </c>
      <c r="AX128" s="14" t="s">
        <v>75</v>
      </c>
      <c r="AY128" s="242" t="s">
        <v>218</v>
      </c>
    </row>
    <row r="129" spans="1:65" s="2" customFormat="1" ht="21.75" customHeight="1">
      <c r="A129" s="34"/>
      <c r="B129" s="35"/>
      <c r="C129" s="208" t="s">
        <v>84</v>
      </c>
      <c r="D129" s="208" t="s">
        <v>221</v>
      </c>
      <c r="E129" s="209" t="s">
        <v>1439</v>
      </c>
      <c r="F129" s="210" t="s">
        <v>1440</v>
      </c>
      <c r="G129" s="211" t="s">
        <v>245</v>
      </c>
      <c r="H129" s="212">
        <v>15</v>
      </c>
      <c r="I129" s="213"/>
      <c r="J129" s="214">
        <f>ROUND(I129*H129,2)</f>
        <v>0</v>
      </c>
      <c r="K129" s="210" t="s">
        <v>225</v>
      </c>
      <c r="L129" s="39"/>
      <c r="M129" s="215" t="s">
        <v>1</v>
      </c>
      <c r="N129" s="216" t="s">
        <v>40</v>
      </c>
      <c r="O129" s="71"/>
      <c r="P129" s="217">
        <f>O129*H129</f>
        <v>0</v>
      </c>
      <c r="Q129" s="217">
        <v>6.9999999999999994E-5</v>
      </c>
      <c r="R129" s="217">
        <f>Q129*H129</f>
        <v>1.0499999999999999E-3</v>
      </c>
      <c r="S129" s="217">
        <v>0</v>
      </c>
      <c r="T129" s="218">
        <f>S129*H129</f>
        <v>0</v>
      </c>
      <c r="U129" s="34"/>
      <c r="V129" s="34"/>
      <c r="W129" s="34"/>
      <c r="X129" s="34"/>
      <c r="Y129" s="34"/>
      <c r="Z129" s="34"/>
      <c r="AA129" s="34"/>
      <c r="AB129" s="34"/>
      <c r="AC129" s="34"/>
      <c r="AD129" s="34"/>
      <c r="AE129" s="34"/>
      <c r="AR129" s="219" t="s">
        <v>323</v>
      </c>
      <c r="AT129" s="219" t="s">
        <v>221</v>
      </c>
      <c r="AU129" s="219" t="s">
        <v>84</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323</v>
      </c>
      <c r="BM129" s="219" t="s">
        <v>1441</v>
      </c>
    </row>
    <row r="130" spans="1:65" s="14" customFormat="1" ht="11.25">
      <c r="B130" s="232"/>
      <c r="C130" s="233"/>
      <c r="D130" s="223" t="s">
        <v>228</v>
      </c>
      <c r="E130" s="234" t="s">
        <v>1</v>
      </c>
      <c r="F130" s="235" t="s">
        <v>8</v>
      </c>
      <c r="G130" s="233"/>
      <c r="H130" s="236">
        <v>15</v>
      </c>
      <c r="I130" s="237"/>
      <c r="J130" s="233"/>
      <c r="K130" s="233"/>
      <c r="L130" s="238"/>
      <c r="M130" s="239"/>
      <c r="N130" s="240"/>
      <c r="O130" s="240"/>
      <c r="P130" s="240"/>
      <c r="Q130" s="240"/>
      <c r="R130" s="240"/>
      <c r="S130" s="240"/>
      <c r="T130" s="241"/>
      <c r="AT130" s="242" t="s">
        <v>228</v>
      </c>
      <c r="AU130" s="242" t="s">
        <v>84</v>
      </c>
      <c r="AV130" s="14" t="s">
        <v>84</v>
      </c>
      <c r="AW130" s="14" t="s">
        <v>31</v>
      </c>
      <c r="AX130" s="14" t="s">
        <v>75</v>
      </c>
      <c r="AY130" s="242" t="s">
        <v>218</v>
      </c>
    </row>
    <row r="131" spans="1:65" s="2" customFormat="1" ht="16.5" customHeight="1">
      <c r="A131" s="34"/>
      <c r="B131" s="35"/>
      <c r="C131" s="246" t="s">
        <v>219</v>
      </c>
      <c r="D131" s="246" t="s">
        <v>329</v>
      </c>
      <c r="E131" s="247" t="s">
        <v>1442</v>
      </c>
      <c r="F131" s="248" t="s">
        <v>1443</v>
      </c>
      <c r="G131" s="249" t="s">
        <v>238</v>
      </c>
      <c r="H131" s="250">
        <v>1.7999999999999999E-2</v>
      </c>
      <c r="I131" s="251"/>
      <c r="J131" s="252">
        <f>ROUND(I131*H131,2)</f>
        <v>0</v>
      </c>
      <c r="K131" s="248" t="s">
        <v>225</v>
      </c>
      <c r="L131" s="253"/>
      <c r="M131" s="254" t="s">
        <v>1</v>
      </c>
      <c r="N131" s="255" t="s">
        <v>40</v>
      </c>
      <c r="O131" s="71"/>
      <c r="P131" s="217">
        <f>O131*H131</f>
        <v>0</v>
      </c>
      <c r="Q131" s="217">
        <v>1</v>
      </c>
      <c r="R131" s="217">
        <f>Q131*H131</f>
        <v>1.7999999999999999E-2</v>
      </c>
      <c r="S131" s="217">
        <v>0</v>
      </c>
      <c r="T131" s="218">
        <f>S131*H131</f>
        <v>0</v>
      </c>
      <c r="U131" s="34"/>
      <c r="V131" s="34"/>
      <c r="W131" s="34"/>
      <c r="X131" s="34"/>
      <c r="Y131" s="34"/>
      <c r="Z131" s="34"/>
      <c r="AA131" s="34"/>
      <c r="AB131" s="34"/>
      <c r="AC131" s="34"/>
      <c r="AD131" s="34"/>
      <c r="AE131" s="34"/>
      <c r="AR131" s="219" t="s">
        <v>415</v>
      </c>
      <c r="AT131" s="219" t="s">
        <v>329</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323</v>
      </c>
      <c r="BM131" s="219" t="s">
        <v>1444</v>
      </c>
    </row>
    <row r="132" spans="1:65" s="14" customFormat="1" ht="11.25">
      <c r="B132" s="232"/>
      <c r="C132" s="233"/>
      <c r="D132" s="223" t="s">
        <v>228</v>
      </c>
      <c r="E132" s="233"/>
      <c r="F132" s="235" t="s">
        <v>1445</v>
      </c>
      <c r="G132" s="233"/>
      <c r="H132" s="236">
        <v>1.7999999999999999E-2</v>
      </c>
      <c r="I132" s="237"/>
      <c r="J132" s="233"/>
      <c r="K132" s="233"/>
      <c r="L132" s="238"/>
      <c r="M132" s="239"/>
      <c r="N132" s="240"/>
      <c r="O132" s="240"/>
      <c r="P132" s="240"/>
      <c r="Q132" s="240"/>
      <c r="R132" s="240"/>
      <c r="S132" s="240"/>
      <c r="T132" s="241"/>
      <c r="AT132" s="242" t="s">
        <v>228</v>
      </c>
      <c r="AU132" s="242" t="s">
        <v>84</v>
      </c>
      <c r="AV132" s="14" t="s">
        <v>84</v>
      </c>
      <c r="AW132" s="14" t="s">
        <v>4</v>
      </c>
      <c r="AX132" s="14" t="s">
        <v>82</v>
      </c>
      <c r="AY132" s="242" t="s">
        <v>218</v>
      </c>
    </row>
    <row r="133" spans="1:65" s="2" customFormat="1" ht="21.75" customHeight="1">
      <c r="A133" s="34"/>
      <c r="B133" s="35"/>
      <c r="C133" s="208" t="s">
        <v>226</v>
      </c>
      <c r="D133" s="208" t="s">
        <v>221</v>
      </c>
      <c r="E133" s="209" t="s">
        <v>1446</v>
      </c>
      <c r="F133" s="210" t="s">
        <v>1447</v>
      </c>
      <c r="G133" s="211" t="s">
        <v>245</v>
      </c>
      <c r="H133" s="212">
        <v>4</v>
      </c>
      <c r="I133" s="213"/>
      <c r="J133" s="214">
        <f>ROUND(I133*H133,2)</f>
        <v>0</v>
      </c>
      <c r="K133" s="210" t="s">
        <v>225</v>
      </c>
      <c r="L133" s="39"/>
      <c r="M133" s="215" t="s">
        <v>1</v>
      </c>
      <c r="N133" s="216" t="s">
        <v>40</v>
      </c>
      <c r="O133" s="71"/>
      <c r="P133" s="217">
        <f>O133*H133</f>
        <v>0</v>
      </c>
      <c r="Q133" s="217">
        <v>2.0000000000000001E-4</v>
      </c>
      <c r="R133" s="217">
        <f>Q133*H133</f>
        <v>8.0000000000000004E-4</v>
      </c>
      <c r="S133" s="217">
        <v>0</v>
      </c>
      <c r="T133" s="218">
        <f>S133*H133</f>
        <v>0</v>
      </c>
      <c r="U133" s="34"/>
      <c r="V133" s="34"/>
      <c r="W133" s="34"/>
      <c r="X133" s="34"/>
      <c r="Y133" s="34"/>
      <c r="Z133" s="34"/>
      <c r="AA133" s="34"/>
      <c r="AB133" s="34"/>
      <c r="AC133" s="34"/>
      <c r="AD133" s="34"/>
      <c r="AE133" s="34"/>
      <c r="AR133" s="219" t="s">
        <v>323</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323</v>
      </c>
      <c r="BM133" s="219" t="s">
        <v>1448</v>
      </c>
    </row>
    <row r="134" spans="1:65" s="14" customFormat="1" ht="11.25">
      <c r="B134" s="232"/>
      <c r="C134" s="233"/>
      <c r="D134" s="223" t="s">
        <v>228</v>
      </c>
      <c r="E134" s="234" t="s">
        <v>1</v>
      </c>
      <c r="F134" s="235" t="s">
        <v>226</v>
      </c>
      <c r="G134" s="233"/>
      <c r="H134" s="236">
        <v>4</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2" customFormat="1" ht="16.5" customHeight="1">
      <c r="A135" s="34"/>
      <c r="B135" s="35"/>
      <c r="C135" s="246" t="s">
        <v>250</v>
      </c>
      <c r="D135" s="246" t="s">
        <v>329</v>
      </c>
      <c r="E135" s="247" t="s">
        <v>1442</v>
      </c>
      <c r="F135" s="248" t="s">
        <v>1443</v>
      </c>
      <c r="G135" s="249" t="s">
        <v>238</v>
      </c>
      <c r="H135" s="250">
        <v>5.0000000000000001E-3</v>
      </c>
      <c r="I135" s="251"/>
      <c r="J135" s="252">
        <f>ROUND(I135*H135,2)</f>
        <v>0</v>
      </c>
      <c r="K135" s="248" t="s">
        <v>225</v>
      </c>
      <c r="L135" s="253"/>
      <c r="M135" s="254" t="s">
        <v>1</v>
      </c>
      <c r="N135" s="255" t="s">
        <v>40</v>
      </c>
      <c r="O135" s="71"/>
      <c r="P135" s="217">
        <f>O135*H135</f>
        <v>0</v>
      </c>
      <c r="Q135" s="217">
        <v>1</v>
      </c>
      <c r="R135" s="217">
        <f>Q135*H135</f>
        <v>5.0000000000000001E-3</v>
      </c>
      <c r="S135" s="217">
        <v>0</v>
      </c>
      <c r="T135" s="218">
        <f>S135*H135</f>
        <v>0</v>
      </c>
      <c r="U135" s="34"/>
      <c r="V135" s="34"/>
      <c r="W135" s="34"/>
      <c r="X135" s="34"/>
      <c r="Y135" s="34"/>
      <c r="Z135" s="34"/>
      <c r="AA135" s="34"/>
      <c r="AB135" s="34"/>
      <c r="AC135" s="34"/>
      <c r="AD135" s="34"/>
      <c r="AE135" s="34"/>
      <c r="AR135" s="219" t="s">
        <v>415</v>
      </c>
      <c r="AT135" s="219" t="s">
        <v>329</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323</v>
      </c>
      <c r="BM135" s="219" t="s">
        <v>1449</v>
      </c>
    </row>
    <row r="136" spans="1:65" s="14" customFormat="1" ht="11.25">
      <c r="B136" s="232"/>
      <c r="C136" s="233"/>
      <c r="D136" s="223" t="s">
        <v>228</v>
      </c>
      <c r="E136" s="233"/>
      <c r="F136" s="235" t="s">
        <v>1450</v>
      </c>
      <c r="G136" s="233"/>
      <c r="H136" s="236">
        <v>5.0000000000000001E-3</v>
      </c>
      <c r="I136" s="237"/>
      <c r="J136" s="233"/>
      <c r="K136" s="233"/>
      <c r="L136" s="238"/>
      <c r="M136" s="239"/>
      <c r="N136" s="240"/>
      <c r="O136" s="240"/>
      <c r="P136" s="240"/>
      <c r="Q136" s="240"/>
      <c r="R136" s="240"/>
      <c r="S136" s="240"/>
      <c r="T136" s="241"/>
      <c r="AT136" s="242" t="s">
        <v>228</v>
      </c>
      <c r="AU136" s="242" t="s">
        <v>84</v>
      </c>
      <c r="AV136" s="14" t="s">
        <v>84</v>
      </c>
      <c r="AW136" s="14" t="s">
        <v>4</v>
      </c>
      <c r="AX136" s="14" t="s">
        <v>82</v>
      </c>
      <c r="AY136" s="242" t="s">
        <v>218</v>
      </c>
    </row>
    <row r="137" spans="1:65" s="2" customFormat="1" ht="21.75" customHeight="1">
      <c r="A137" s="34"/>
      <c r="B137" s="35"/>
      <c r="C137" s="208" t="s">
        <v>257</v>
      </c>
      <c r="D137" s="208" t="s">
        <v>221</v>
      </c>
      <c r="E137" s="209" t="s">
        <v>1451</v>
      </c>
      <c r="F137" s="210" t="s">
        <v>1452</v>
      </c>
      <c r="G137" s="211" t="s">
        <v>260</v>
      </c>
      <c r="H137" s="212">
        <v>19</v>
      </c>
      <c r="I137" s="213"/>
      <c r="J137" s="214">
        <f>ROUND(I137*H137,2)</f>
        <v>0</v>
      </c>
      <c r="K137" s="210" t="s">
        <v>1</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1453</v>
      </c>
    </row>
    <row r="138" spans="1:65" s="14" customFormat="1" ht="11.25">
      <c r="B138" s="232"/>
      <c r="C138" s="233"/>
      <c r="D138" s="223" t="s">
        <v>228</v>
      </c>
      <c r="E138" s="234" t="s">
        <v>1</v>
      </c>
      <c r="F138" s="235" t="s">
        <v>340</v>
      </c>
      <c r="G138" s="233"/>
      <c r="H138" s="236">
        <v>19</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2" customFormat="1" ht="21.75" customHeight="1">
      <c r="A139" s="34"/>
      <c r="B139" s="35"/>
      <c r="C139" s="208" t="s">
        <v>264</v>
      </c>
      <c r="D139" s="208" t="s">
        <v>221</v>
      </c>
      <c r="E139" s="209" t="s">
        <v>1454</v>
      </c>
      <c r="F139" s="210" t="s">
        <v>1455</v>
      </c>
      <c r="G139" s="211" t="s">
        <v>238</v>
      </c>
      <c r="H139" s="212">
        <v>0.45</v>
      </c>
      <c r="I139" s="213"/>
      <c r="J139" s="214">
        <f>ROUND(I139*H139,2)</f>
        <v>0</v>
      </c>
      <c r="K139" s="210" t="s">
        <v>225</v>
      </c>
      <c r="L139" s="39"/>
      <c r="M139" s="215" t="s">
        <v>1</v>
      </c>
      <c r="N139" s="216" t="s">
        <v>40</v>
      </c>
      <c r="O139" s="71"/>
      <c r="P139" s="217">
        <f>O139*H139</f>
        <v>0</v>
      </c>
      <c r="Q139" s="217">
        <v>0</v>
      </c>
      <c r="R139" s="217">
        <f>Q139*H139</f>
        <v>0</v>
      </c>
      <c r="S139" s="217">
        <v>0</v>
      </c>
      <c r="T139" s="218">
        <f>S139*H139</f>
        <v>0</v>
      </c>
      <c r="U139" s="34"/>
      <c r="V139" s="34"/>
      <c r="W139" s="34"/>
      <c r="X139" s="34"/>
      <c r="Y139" s="34"/>
      <c r="Z139" s="34"/>
      <c r="AA139" s="34"/>
      <c r="AB139" s="34"/>
      <c r="AC139" s="34"/>
      <c r="AD139" s="34"/>
      <c r="AE139" s="34"/>
      <c r="AR139" s="219" t="s">
        <v>323</v>
      </c>
      <c r="AT139" s="219" t="s">
        <v>221</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323</v>
      </c>
      <c r="BM139" s="219" t="s">
        <v>1456</v>
      </c>
    </row>
    <row r="140" spans="1:65" s="14" customFormat="1" ht="11.25">
      <c r="B140" s="232"/>
      <c r="C140" s="233"/>
      <c r="D140" s="223" t="s">
        <v>228</v>
      </c>
      <c r="E140" s="234" t="s">
        <v>1</v>
      </c>
      <c r="F140" s="235" t="s">
        <v>1457</v>
      </c>
      <c r="G140" s="233"/>
      <c r="H140" s="236">
        <v>0.45</v>
      </c>
      <c r="I140" s="237"/>
      <c r="J140" s="233"/>
      <c r="K140" s="233"/>
      <c r="L140" s="238"/>
      <c r="M140" s="239"/>
      <c r="N140" s="240"/>
      <c r="O140" s="240"/>
      <c r="P140" s="240"/>
      <c r="Q140" s="240"/>
      <c r="R140" s="240"/>
      <c r="S140" s="240"/>
      <c r="T140" s="241"/>
      <c r="AT140" s="242" t="s">
        <v>228</v>
      </c>
      <c r="AU140" s="242" t="s">
        <v>84</v>
      </c>
      <c r="AV140" s="14" t="s">
        <v>84</v>
      </c>
      <c r="AW140" s="14" t="s">
        <v>31</v>
      </c>
      <c r="AX140" s="14" t="s">
        <v>75</v>
      </c>
      <c r="AY140" s="242" t="s">
        <v>218</v>
      </c>
    </row>
    <row r="141" spans="1:65" s="12" customFormat="1" ht="22.9" customHeight="1">
      <c r="B141" s="192"/>
      <c r="C141" s="193"/>
      <c r="D141" s="194" t="s">
        <v>74</v>
      </c>
      <c r="E141" s="206" t="s">
        <v>1458</v>
      </c>
      <c r="F141" s="206" t="s">
        <v>1459</v>
      </c>
      <c r="G141" s="193"/>
      <c r="H141" s="193"/>
      <c r="I141" s="196"/>
      <c r="J141" s="207">
        <f>BK141</f>
        <v>0</v>
      </c>
      <c r="K141" s="193"/>
      <c r="L141" s="198"/>
      <c r="M141" s="199"/>
      <c r="N141" s="200"/>
      <c r="O141" s="200"/>
      <c r="P141" s="201">
        <f>SUM(P142:P148)</f>
        <v>0</v>
      </c>
      <c r="Q141" s="200"/>
      <c r="R141" s="201">
        <f>SUM(R142:R148)</f>
        <v>3.7670000000000002E-2</v>
      </c>
      <c r="S141" s="200"/>
      <c r="T141" s="202">
        <f>SUM(T142:T148)</f>
        <v>0</v>
      </c>
      <c r="AR141" s="203" t="s">
        <v>84</v>
      </c>
      <c r="AT141" s="204" t="s">
        <v>74</v>
      </c>
      <c r="AU141" s="204" t="s">
        <v>82</v>
      </c>
      <c r="AY141" s="203" t="s">
        <v>218</v>
      </c>
      <c r="BK141" s="205">
        <f>SUM(BK142:BK148)</f>
        <v>0</v>
      </c>
    </row>
    <row r="142" spans="1:65" s="2" customFormat="1" ht="16.5" customHeight="1">
      <c r="A142" s="34"/>
      <c r="B142" s="35"/>
      <c r="C142" s="208" t="s">
        <v>269</v>
      </c>
      <c r="D142" s="208" t="s">
        <v>221</v>
      </c>
      <c r="E142" s="209" t="s">
        <v>1460</v>
      </c>
      <c r="F142" s="210" t="s">
        <v>1461</v>
      </c>
      <c r="G142" s="211" t="s">
        <v>260</v>
      </c>
      <c r="H142" s="212">
        <v>19</v>
      </c>
      <c r="I142" s="213"/>
      <c r="J142" s="214">
        <f>ROUND(I142*H142,2)</f>
        <v>0</v>
      </c>
      <c r="K142" s="210" t="s">
        <v>225</v>
      </c>
      <c r="L142" s="39"/>
      <c r="M142" s="215" t="s">
        <v>1</v>
      </c>
      <c r="N142" s="216" t="s">
        <v>40</v>
      </c>
      <c r="O142" s="71"/>
      <c r="P142" s="217">
        <f>O142*H142</f>
        <v>0</v>
      </c>
      <c r="Q142" s="217">
        <v>1.9300000000000001E-3</v>
      </c>
      <c r="R142" s="217">
        <f>Q142*H142</f>
        <v>3.6670000000000001E-2</v>
      </c>
      <c r="S142" s="217">
        <v>0</v>
      </c>
      <c r="T142" s="218">
        <f>S142*H142</f>
        <v>0</v>
      </c>
      <c r="U142" s="34"/>
      <c r="V142" s="34"/>
      <c r="W142" s="34"/>
      <c r="X142" s="34"/>
      <c r="Y142" s="34"/>
      <c r="Z142" s="34"/>
      <c r="AA142" s="34"/>
      <c r="AB142" s="34"/>
      <c r="AC142" s="34"/>
      <c r="AD142" s="34"/>
      <c r="AE142" s="34"/>
      <c r="AR142" s="219" t="s">
        <v>323</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323</v>
      </c>
      <c r="BM142" s="219" t="s">
        <v>1462</v>
      </c>
    </row>
    <row r="143" spans="1:65" s="14" customFormat="1" ht="11.25">
      <c r="B143" s="232"/>
      <c r="C143" s="233"/>
      <c r="D143" s="223" t="s">
        <v>228</v>
      </c>
      <c r="E143" s="234" t="s">
        <v>1</v>
      </c>
      <c r="F143" s="235" t="s">
        <v>340</v>
      </c>
      <c r="G143" s="233"/>
      <c r="H143" s="236">
        <v>19</v>
      </c>
      <c r="I143" s="237"/>
      <c r="J143" s="233"/>
      <c r="K143" s="233"/>
      <c r="L143" s="238"/>
      <c r="M143" s="239"/>
      <c r="N143" s="240"/>
      <c r="O143" s="240"/>
      <c r="P143" s="240"/>
      <c r="Q143" s="240"/>
      <c r="R143" s="240"/>
      <c r="S143" s="240"/>
      <c r="T143" s="241"/>
      <c r="AT143" s="242" t="s">
        <v>228</v>
      </c>
      <c r="AU143" s="242" t="s">
        <v>84</v>
      </c>
      <c r="AV143" s="14" t="s">
        <v>84</v>
      </c>
      <c r="AW143" s="14" t="s">
        <v>31</v>
      </c>
      <c r="AX143" s="14" t="s">
        <v>75</v>
      </c>
      <c r="AY143" s="242" t="s">
        <v>218</v>
      </c>
    </row>
    <row r="144" spans="1:65" s="2" customFormat="1" ht="16.5" customHeight="1">
      <c r="A144" s="34"/>
      <c r="B144" s="35"/>
      <c r="C144" s="208" t="s">
        <v>275</v>
      </c>
      <c r="D144" s="208" t="s">
        <v>221</v>
      </c>
      <c r="E144" s="209" t="s">
        <v>1463</v>
      </c>
      <c r="F144" s="210" t="s">
        <v>1464</v>
      </c>
      <c r="G144" s="211" t="s">
        <v>253</v>
      </c>
      <c r="H144" s="212">
        <v>1</v>
      </c>
      <c r="I144" s="213"/>
      <c r="J144" s="214">
        <f>ROUND(I144*H144,2)</f>
        <v>0</v>
      </c>
      <c r="K144" s="210" t="s">
        <v>225</v>
      </c>
      <c r="L144" s="39"/>
      <c r="M144" s="215" t="s">
        <v>1</v>
      </c>
      <c r="N144" s="216" t="s">
        <v>40</v>
      </c>
      <c r="O144" s="71"/>
      <c r="P144" s="217">
        <f>O144*H144</f>
        <v>0</v>
      </c>
      <c r="Q144" s="217">
        <v>1E-3</v>
      </c>
      <c r="R144" s="217">
        <f>Q144*H144</f>
        <v>1E-3</v>
      </c>
      <c r="S144" s="217">
        <v>0</v>
      </c>
      <c r="T144" s="218">
        <f>S144*H144</f>
        <v>0</v>
      </c>
      <c r="U144" s="34"/>
      <c r="V144" s="34"/>
      <c r="W144" s="34"/>
      <c r="X144" s="34"/>
      <c r="Y144" s="34"/>
      <c r="Z144" s="34"/>
      <c r="AA144" s="34"/>
      <c r="AB144" s="34"/>
      <c r="AC144" s="34"/>
      <c r="AD144" s="34"/>
      <c r="AE144" s="34"/>
      <c r="AR144" s="219" t="s">
        <v>323</v>
      </c>
      <c r="AT144" s="219" t="s">
        <v>221</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323</v>
      </c>
      <c r="BM144" s="219" t="s">
        <v>1465</v>
      </c>
    </row>
    <row r="145" spans="1:65" s="14" customFormat="1" ht="11.25">
      <c r="B145" s="232"/>
      <c r="C145" s="233"/>
      <c r="D145" s="223" t="s">
        <v>228</v>
      </c>
      <c r="E145" s="234" t="s">
        <v>1</v>
      </c>
      <c r="F145" s="235" t="s">
        <v>82</v>
      </c>
      <c r="G145" s="233"/>
      <c r="H145" s="236">
        <v>1</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16.5" customHeight="1">
      <c r="A146" s="34"/>
      <c r="B146" s="35"/>
      <c r="C146" s="208" t="s">
        <v>288</v>
      </c>
      <c r="D146" s="208" t="s">
        <v>221</v>
      </c>
      <c r="E146" s="209" t="s">
        <v>1466</v>
      </c>
      <c r="F146" s="210" t="s">
        <v>1467</v>
      </c>
      <c r="G146" s="211" t="s">
        <v>253</v>
      </c>
      <c r="H146" s="212">
        <v>2</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323</v>
      </c>
      <c r="BM146" s="219" t="s">
        <v>1468</v>
      </c>
    </row>
    <row r="147" spans="1:65" s="14" customFormat="1" ht="11.25">
      <c r="B147" s="232"/>
      <c r="C147" s="233"/>
      <c r="D147" s="223" t="s">
        <v>228</v>
      </c>
      <c r="E147" s="234" t="s">
        <v>1</v>
      </c>
      <c r="F147" s="235" t="s">
        <v>84</v>
      </c>
      <c r="G147" s="233"/>
      <c r="H147" s="236">
        <v>2</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2" customFormat="1" ht="21.75" customHeight="1">
      <c r="A148" s="34"/>
      <c r="B148" s="35"/>
      <c r="C148" s="208" t="s">
        <v>295</v>
      </c>
      <c r="D148" s="208" t="s">
        <v>221</v>
      </c>
      <c r="E148" s="209" t="s">
        <v>1469</v>
      </c>
      <c r="F148" s="210" t="s">
        <v>1470</v>
      </c>
      <c r="G148" s="211" t="s">
        <v>238</v>
      </c>
      <c r="H148" s="212">
        <v>3.7999999999999999E-2</v>
      </c>
      <c r="I148" s="213"/>
      <c r="J148" s="214">
        <f>ROUND(I148*H148,2)</f>
        <v>0</v>
      </c>
      <c r="K148" s="210" t="s">
        <v>225</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323</v>
      </c>
      <c r="AT148" s="219" t="s">
        <v>221</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1471</v>
      </c>
    </row>
    <row r="149" spans="1:65" s="12" customFormat="1" ht="22.9" customHeight="1">
      <c r="B149" s="192"/>
      <c r="C149" s="193"/>
      <c r="D149" s="194" t="s">
        <v>74</v>
      </c>
      <c r="E149" s="206" t="s">
        <v>1472</v>
      </c>
      <c r="F149" s="206" t="s">
        <v>1473</v>
      </c>
      <c r="G149" s="193"/>
      <c r="H149" s="193"/>
      <c r="I149" s="196"/>
      <c r="J149" s="207">
        <f>BK149</f>
        <v>0</v>
      </c>
      <c r="K149" s="193"/>
      <c r="L149" s="198"/>
      <c r="M149" s="199"/>
      <c r="N149" s="200"/>
      <c r="O149" s="200"/>
      <c r="P149" s="201">
        <f>SUM(P150:P151)</f>
        <v>0</v>
      </c>
      <c r="Q149" s="200"/>
      <c r="R149" s="201">
        <f>SUM(R150:R151)</f>
        <v>0</v>
      </c>
      <c r="S149" s="200"/>
      <c r="T149" s="202">
        <f>SUM(T150:T151)</f>
        <v>0</v>
      </c>
      <c r="AR149" s="203" t="s">
        <v>226</v>
      </c>
      <c r="AT149" s="204" t="s">
        <v>74</v>
      </c>
      <c r="AU149" s="204" t="s">
        <v>82</v>
      </c>
      <c r="AY149" s="203" t="s">
        <v>218</v>
      </c>
      <c r="BK149" s="205">
        <f>SUM(BK150:BK151)</f>
        <v>0</v>
      </c>
    </row>
    <row r="150" spans="1:65" s="2" customFormat="1" ht="16.5" customHeight="1">
      <c r="A150" s="34"/>
      <c r="B150" s="35"/>
      <c r="C150" s="208" t="s">
        <v>303</v>
      </c>
      <c r="D150" s="208" t="s">
        <v>221</v>
      </c>
      <c r="E150" s="209" t="s">
        <v>1474</v>
      </c>
      <c r="F150" s="210" t="s">
        <v>1475</v>
      </c>
      <c r="G150" s="211" t="s">
        <v>1421</v>
      </c>
      <c r="H150" s="212">
        <v>2</v>
      </c>
      <c r="I150" s="213"/>
      <c r="J150" s="214">
        <f>ROUND(I150*H150,2)</f>
        <v>0</v>
      </c>
      <c r="K150" s="210" t="s">
        <v>1</v>
      </c>
      <c r="L150" s="39"/>
      <c r="M150" s="215" t="s">
        <v>1</v>
      </c>
      <c r="N150" s="216"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1476</v>
      </c>
      <c r="AT150" s="219" t="s">
        <v>221</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1476</v>
      </c>
      <c r="BM150" s="219" t="s">
        <v>1477</v>
      </c>
    </row>
    <row r="151" spans="1:65" s="14" customFormat="1" ht="11.25">
      <c r="B151" s="232"/>
      <c r="C151" s="233"/>
      <c r="D151" s="223" t="s">
        <v>228</v>
      </c>
      <c r="E151" s="234" t="s">
        <v>1</v>
      </c>
      <c r="F151" s="235" t="s">
        <v>84</v>
      </c>
      <c r="G151" s="233"/>
      <c r="H151" s="236">
        <v>2</v>
      </c>
      <c r="I151" s="237"/>
      <c r="J151" s="233"/>
      <c r="K151" s="233"/>
      <c r="L151" s="238"/>
      <c r="M151" s="256"/>
      <c r="N151" s="257"/>
      <c r="O151" s="257"/>
      <c r="P151" s="257"/>
      <c r="Q151" s="257"/>
      <c r="R151" s="257"/>
      <c r="S151" s="257"/>
      <c r="T151" s="258"/>
      <c r="AT151" s="242" t="s">
        <v>228</v>
      </c>
      <c r="AU151" s="242" t="s">
        <v>84</v>
      </c>
      <c r="AV151" s="14" t="s">
        <v>84</v>
      </c>
      <c r="AW151" s="14" t="s">
        <v>31</v>
      </c>
      <c r="AX151" s="14" t="s">
        <v>75</v>
      </c>
      <c r="AY151" s="242" t="s">
        <v>218</v>
      </c>
    </row>
    <row r="152" spans="1:65" s="2" customFormat="1" ht="6.95" customHeight="1">
      <c r="A152" s="34"/>
      <c r="B152" s="54"/>
      <c r="C152" s="55"/>
      <c r="D152" s="55"/>
      <c r="E152" s="55"/>
      <c r="F152" s="55"/>
      <c r="G152" s="55"/>
      <c r="H152" s="55"/>
      <c r="I152" s="158"/>
      <c r="J152" s="55"/>
      <c r="K152" s="55"/>
      <c r="L152" s="39"/>
      <c r="M152" s="34"/>
      <c r="O152" s="34"/>
      <c r="P152" s="34"/>
      <c r="Q152" s="34"/>
      <c r="R152" s="34"/>
      <c r="S152" s="34"/>
      <c r="T152" s="34"/>
      <c r="U152" s="34"/>
      <c r="V152" s="34"/>
      <c r="W152" s="34"/>
      <c r="X152" s="34"/>
      <c r="Y152" s="34"/>
      <c r="Z152" s="34"/>
      <c r="AA152" s="34"/>
      <c r="AB152" s="34"/>
      <c r="AC152" s="34"/>
      <c r="AD152" s="34"/>
      <c r="AE152" s="34"/>
    </row>
  </sheetData>
  <sheetProtection algorithmName="SHA-512" hashValue="GS6Z3vCeMr18PAqN03BWkjmwQlJ0paYUEa9AYlUN4KjEgO6gYI14Ug9AMtWeJSUiiz1I6tAGbtobeao5mkRJVA==" saltValue="USDXxMRvk07FARYJ/Z7KOObVZicVztn+FTfbxlr8kL04DDQGxvqRkG8toz9EgshkGYoUrhiBLre7nc1xguIgkA==" spinCount="100000" sheet="1" objects="1" scenarios="1" formatColumns="0" formatRows="0" autoFilter="0"/>
  <autoFilter ref="C123:K151"/>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4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101</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1478</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ROUND((SUM(BE125:BE242)),  2)</f>
        <v>0</v>
      </c>
      <c r="G35" s="34"/>
      <c r="H35" s="34"/>
      <c r="I35" s="137">
        <v>0.21</v>
      </c>
      <c r="J35" s="136">
        <f>ROUND(((SUM(BE125:BE242))*I35),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ROUND((SUM(BF125:BF242)),  2)</f>
        <v>0</v>
      </c>
      <c r="G36" s="34"/>
      <c r="H36" s="34"/>
      <c r="I36" s="137">
        <v>0.15</v>
      </c>
      <c r="J36" s="136">
        <f>ROUND(((SUM(BF125:BF242))*I36),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ROUND((SUM(BG125:BG242)),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ROUND((SUM(BH125:BH242)),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ROUND((SUM(BI125:BI242)),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D1_03_4g - Silnoproudá elektrotechnika</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1480</v>
      </c>
      <c r="E99" s="170"/>
      <c r="F99" s="170"/>
      <c r="G99" s="170"/>
      <c r="H99" s="170"/>
      <c r="I99" s="171"/>
      <c r="J99" s="172">
        <f>J126</f>
        <v>0</v>
      </c>
      <c r="K99" s="168"/>
      <c r="L99" s="173"/>
    </row>
    <row r="100" spans="1:47" s="10" customFormat="1" ht="19.899999999999999" customHeight="1">
      <c r="B100" s="174"/>
      <c r="C100" s="104"/>
      <c r="D100" s="175" t="s">
        <v>1481</v>
      </c>
      <c r="E100" s="176"/>
      <c r="F100" s="176"/>
      <c r="G100" s="176"/>
      <c r="H100" s="176"/>
      <c r="I100" s="177"/>
      <c r="J100" s="178">
        <f>J127</f>
        <v>0</v>
      </c>
      <c r="K100" s="104"/>
      <c r="L100" s="179"/>
    </row>
    <row r="101" spans="1:47" s="10" customFormat="1" ht="19.899999999999999" customHeight="1">
      <c r="B101" s="174"/>
      <c r="C101" s="104"/>
      <c r="D101" s="175" t="s">
        <v>1482</v>
      </c>
      <c r="E101" s="176"/>
      <c r="F101" s="176"/>
      <c r="G101" s="176"/>
      <c r="H101" s="176"/>
      <c r="I101" s="177"/>
      <c r="J101" s="178">
        <f>J237</f>
        <v>0</v>
      </c>
      <c r="K101" s="104"/>
      <c r="L101" s="179"/>
    </row>
    <row r="102" spans="1:47" s="10" customFormat="1" ht="14.85" customHeight="1">
      <c r="B102" s="174"/>
      <c r="C102" s="104"/>
      <c r="D102" s="175" t="s">
        <v>1483</v>
      </c>
      <c r="E102" s="176"/>
      <c r="F102" s="176"/>
      <c r="G102" s="176"/>
      <c r="H102" s="176"/>
      <c r="I102" s="177"/>
      <c r="J102" s="178">
        <f>J238</f>
        <v>0</v>
      </c>
      <c r="K102" s="104"/>
      <c r="L102" s="179"/>
    </row>
    <row r="103" spans="1:47" s="10" customFormat="1" ht="14.85" customHeight="1">
      <c r="B103" s="174"/>
      <c r="C103" s="104"/>
      <c r="D103" s="175" t="s">
        <v>1484</v>
      </c>
      <c r="E103" s="176"/>
      <c r="F103" s="176"/>
      <c r="G103" s="176"/>
      <c r="H103" s="176"/>
      <c r="I103" s="177"/>
      <c r="J103" s="178">
        <f>J241</f>
        <v>0</v>
      </c>
      <c r="K103" s="104"/>
      <c r="L103" s="179"/>
    </row>
    <row r="104" spans="1:47" s="2" customFormat="1" ht="21.75" customHeight="1">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c r="A110" s="34"/>
      <c r="B110" s="35"/>
      <c r="C110" s="23" t="s">
        <v>203</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23.25" customHeight="1">
      <c r="A113" s="34"/>
      <c r="B113" s="35"/>
      <c r="C113" s="36"/>
      <c r="D113" s="36"/>
      <c r="E113" s="332" t="str">
        <f>E7</f>
        <v>NPK a.s., Pardubická nemocnice, Výstavba pavilonu CUP s centralizací akutních provozů - Fáze I. - Etapa 2</v>
      </c>
      <c r="F113" s="333"/>
      <c r="G113" s="333"/>
      <c r="H113" s="333"/>
      <c r="I113" s="122"/>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164</v>
      </c>
      <c r="D114" s="22"/>
      <c r="E114" s="22"/>
      <c r="F114" s="22"/>
      <c r="G114" s="22"/>
      <c r="H114" s="22"/>
      <c r="I114" s="115"/>
      <c r="J114" s="22"/>
      <c r="K114" s="22"/>
      <c r="L114" s="20"/>
    </row>
    <row r="115" spans="1:65" s="2" customFormat="1" ht="16.5" customHeight="1">
      <c r="A115" s="34"/>
      <c r="B115" s="35"/>
      <c r="C115" s="36"/>
      <c r="D115" s="36"/>
      <c r="E115" s="332" t="s">
        <v>165</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166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7" t="str">
        <f>E11</f>
        <v>D1_03_4g - Silnoproudá elektrotechnika</v>
      </c>
      <c r="F117" s="334"/>
      <c r="G117" s="334"/>
      <c r="H117" s="334"/>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Pardubice</v>
      </c>
      <c r="G119" s="36"/>
      <c r="H119" s="36"/>
      <c r="I119" s="123" t="s">
        <v>22</v>
      </c>
      <c r="J119" s="66">
        <f>IF(J14="","",J14)</f>
        <v>44166</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c r="A121" s="34"/>
      <c r="B121" s="35"/>
      <c r="C121" s="29" t="s">
        <v>23</v>
      </c>
      <c r="D121" s="36"/>
      <c r="E121" s="36"/>
      <c r="F121" s="27" t="str">
        <f>E17</f>
        <v>Pardubický kraj</v>
      </c>
      <c r="G121" s="36"/>
      <c r="H121" s="36"/>
      <c r="I121" s="123" t="s">
        <v>29</v>
      </c>
      <c r="J121" s="32" t="str">
        <f>E23</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c r="A122" s="34"/>
      <c r="B122" s="35"/>
      <c r="C122" s="29" t="s">
        <v>27</v>
      </c>
      <c r="D122" s="36"/>
      <c r="E122" s="36"/>
      <c r="F122" s="27" t="str">
        <f>IF(E20="","",E20)</f>
        <v>Vyplň údaj</v>
      </c>
      <c r="G122" s="36"/>
      <c r="H122" s="36"/>
      <c r="I122" s="123" t="s">
        <v>32</v>
      </c>
      <c r="J122" s="32" t="str">
        <f>E26</f>
        <v>Ing. Kremláček</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204</v>
      </c>
      <c r="D124" s="183" t="s">
        <v>60</v>
      </c>
      <c r="E124" s="183" t="s">
        <v>56</v>
      </c>
      <c r="F124" s="183" t="s">
        <v>57</v>
      </c>
      <c r="G124" s="183" t="s">
        <v>205</v>
      </c>
      <c r="H124" s="183" t="s">
        <v>206</v>
      </c>
      <c r="I124" s="184" t="s">
        <v>207</v>
      </c>
      <c r="J124" s="183" t="s">
        <v>170</v>
      </c>
      <c r="K124" s="185" t="s">
        <v>208</v>
      </c>
      <c r="L124" s="186"/>
      <c r="M124" s="75" t="s">
        <v>1</v>
      </c>
      <c r="N124" s="76" t="s">
        <v>39</v>
      </c>
      <c r="O124" s="76" t="s">
        <v>209</v>
      </c>
      <c r="P124" s="76" t="s">
        <v>210</v>
      </c>
      <c r="Q124" s="76" t="s">
        <v>211</v>
      </c>
      <c r="R124" s="76" t="s">
        <v>212</v>
      </c>
      <c r="S124" s="76" t="s">
        <v>213</v>
      </c>
      <c r="T124" s="77" t="s">
        <v>214</v>
      </c>
      <c r="U124" s="180"/>
      <c r="V124" s="180"/>
      <c r="W124" s="180"/>
      <c r="X124" s="180"/>
      <c r="Y124" s="180"/>
      <c r="Z124" s="180"/>
      <c r="AA124" s="180"/>
      <c r="AB124" s="180"/>
      <c r="AC124" s="180"/>
      <c r="AD124" s="180"/>
      <c r="AE124" s="180"/>
    </row>
    <row r="125" spans="1:65" s="2" customFormat="1" ht="22.9" customHeight="1">
      <c r="A125" s="34"/>
      <c r="B125" s="35"/>
      <c r="C125" s="82" t="s">
        <v>215</v>
      </c>
      <c r="D125" s="36"/>
      <c r="E125" s="36"/>
      <c r="F125" s="36"/>
      <c r="G125" s="36"/>
      <c r="H125" s="36"/>
      <c r="I125" s="122"/>
      <c r="J125" s="187">
        <f>BK125</f>
        <v>0</v>
      </c>
      <c r="K125" s="36"/>
      <c r="L125" s="39"/>
      <c r="M125" s="78"/>
      <c r="N125" s="188"/>
      <c r="O125" s="79"/>
      <c r="P125" s="189">
        <f>P126</f>
        <v>0</v>
      </c>
      <c r="Q125" s="79"/>
      <c r="R125" s="189">
        <f>R126</f>
        <v>0.81136000000000008</v>
      </c>
      <c r="S125" s="79"/>
      <c r="T125" s="190">
        <f>T126</f>
        <v>0</v>
      </c>
      <c r="U125" s="34"/>
      <c r="V125" s="34"/>
      <c r="W125" s="34"/>
      <c r="X125" s="34"/>
      <c r="Y125" s="34"/>
      <c r="Z125" s="34"/>
      <c r="AA125" s="34"/>
      <c r="AB125" s="34"/>
      <c r="AC125" s="34"/>
      <c r="AD125" s="34"/>
      <c r="AE125" s="34"/>
      <c r="AT125" s="17" t="s">
        <v>74</v>
      </c>
      <c r="AU125" s="17" t="s">
        <v>172</v>
      </c>
      <c r="BK125" s="191">
        <f>BK126</f>
        <v>0</v>
      </c>
    </row>
    <row r="126" spans="1:65" s="12" customFormat="1" ht="25.9" customHeight="1">
      <c r="B126" s="192"/>
      <c r="C126" s="193"/>
      <c r="D126" s="194" t="s">
        <v>74</v>
      </c>
      <c r="E126" s="195" t="s">
        <v>1485</v>
      </c>
      <c r="F126" s="195" t="s">
        <v>100</v>
      </c>
      <c r="G126" s="193"/>
      <c r="H126" s="193"/>
      <c r="I126" s="196"/>
      <c r="J126" s="197">
        <f>BK126</f>
        <v>0</v>
      </c>
      <c r="K126" s="193"/>
      <c r="L126" s="198"/>
      <c r="M126" s="199"/>
      <c r="N126" s="200"/>
      <c r="O126" s="200"/>
      <c r="P126" s="201">
        <f>P127+P237</f>
        <v>0</v>
      </c>
      <c r="Q126" s="200"/>
      <c r="R126" s="201">
        <f>R127+R237</f>
        <v>0.81136000000000008</v>
      </c>
      <c r="S126" s="200"/>
      <c r="T126" s="202">
        <f>T127+T237</f>
        <v>0</v>
      </c>
      <c r="AR126" s="203" t="s">
        <v>219</v>
      </c>
      <c r="AT126" s="204" t="s">
        <v>74</v>
      </c>
      <c r="AU126" s="204" t="s">
        <v>75</v>
      </c>
      <c r="AY126" s="203" t="s">
        <v>218</v>
      </c>
      <c r="BK126" s="205">
        <f>BK127+BK237</f>
        <v>0</v>
      </c>
    </row>
    <row r="127" spans="1:65" s="12" customFormat="1" ht="22.9" customHeight="1">
      <c r="B127" s="192"/>
      <c r="C127" s="193"/>
      <c r="D127" s="194" t="s">
        <v>74</v>
      </c>
      <c r="E127" s="206" t="s">
        <v>1486</v>
      </c>
      <c r="F127" s="206" t="s">
        <v>1487</v>
      </c>
      <c r="G127" s="193"/>
      <c r="H127" s="193"/>
      <c r="I127" s="196"/>
      <c r="J127" s="207">
        <f>BK127</f>
        <v>0</v>
      </c>
      <c r="K127" s="193"/>
      <c r="L127" s="198"/>
      <c r="M127" s="199"/>
      <c r="N127" s="200"/>
      <c r="O127" s="200"/>
      <c r="P127" s="201">
        <f>SUM(P128:P236)</f>
        <v>0</v>
      </c>
      <c r="Q127" s="200"/>
      <c r="R127" s="201">
        <f>SUM(R128:R236)</f>
        <v>0.81136000000000008</v>
      </c>
      <c r="S127" s="200"/>
      <c r="T127" s="202">
        <f>SUM(T128:T236)</f>
        <v>0</v>
      </c>
      <c r="AR127" s="203" t="s">
        <v>219</v>
      </c>
      <c r="AT127" s="204" t="s">
        <v>74</v>
      </c>
      <c r="AU127" s="204" t="s">
        <v>82</v>
      </c>
      <c r="AY127" s="203" t="s">
        <v>218</v>
      </c>
      <c r="BK127" s="205">
        <f>SUM(BK128:BK236)</f>
        <v>0</v>
      </c>
    </row>
    <row r="128" spans="1:65" s="2" customFormat="1" ht="21.75" customHeight="1">
      <c r="A128" s="34"/>
      <c r="B128" s="35"/>
      <c r="C128" s="208" t="s">
        <v>82</v>
      </c>
      <c r="D128" s="208" t="s">
        <v>221</v>
      </c>
      <c r="E128" s="209" t="s">
        <v>1488</v>
      </c>
      <c r="F128" s="210" t="s">
        <v>1489</v>
      </c>
      <c r="G128" s="211" t="s">
        <v>260</v>
      </c>
      <c r="H128" s="212">
        <v>18</v>
      </c>
      <c r="I128" s="213"/>
      <c r="J128" s="214">
        <f>ROUND(I128*H128,2)</f>
        <v>0</v>
      </c>
      <c r="K128" s="210" t="s">
        <v>225</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323</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323</v>
      </c>
      <c r="BM128" s="219" t="s">
        <v>1490</v>
      </c>
    </row>
    <row r="129" spans="1:65" s="2" customFormat="1" ht="16.5" customHeight="1">
      <c r="A129" s="34"/>
      <c r="B129" s="35"/>
      <c r="C129" s="246" t="s">
        <v>84</v>
      </c>
      <c r="D129" s="246" t="s">
        <v>329</v>
      </c>
      <c r="E129" s="247" t="s">
        <v>1491</v>
      </c>
      <c r="F129" s="248" t="s">
        <v>1492</v>
      </c>
      <c r="G129" s="249" t="s">
        <v>260</v>
      </c>
      <c r="H129" s="250">
        <v>18</v>
      </c>
      <c r="I129" s="251"/>
      <c r="J129" s="252">
        <f>ROUND(I129*H129,2)</f>
        <v>0</v>
      </c>
      <c r="K129" s="248" t="s">
        <v>1</v>
      </c>
      <c r="L129" s="253"/>
      <c r="M129" s="254" t="s">
        <v>1</v>
      </c>
      <c r="N129" s="255" t="s">
        <v>40</v>
      </c>
      <c r="O129" s="71"/>
      <c r="P129" s="217">
        <f>O129*H129</f>
        <v>0</v>
      </c>
      <c r="Q129" s="217">
        <v>1.8000000000000001E-4</v>
      </c>
      <c r="R129" s="217">
        <f>Q129*H129</f>
        <v>3.2400000000000003E-3</v>
      </c>
      <c r="S129" s="217">
        <v>0</v>
      </c>
      <c r="T129" s="218">
        <f>S129*H129</f>
        <v>0</v>
      </c>
      <c r="U129" s="34"/>
      <c r="V129" s="34"/>
      <c r="W129" s="34"/>
      <c r="X129" s="34"/>
      <c r="Y129" s="34"/>
      <c r="Z129" s="34"/>
      <c r="AA129" s="34"/>
      <c r="AB129" s="34"/>
      <c r="AC129" s="34"/>
      <c r="AD129" s="34"/>
      <c r="AE129" s="34"/>
      <c r="AR129" s="219" t="s">
        <v>269</v>
      </c>
      <c r="AT129" s="219" t="s">
        <v>329</v>
      </c>
      <c r="AU129" s="219" t="s">
        <v>84</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226</v>
      </c>
      <c r="BM129" s="219" t="s">
        <v>1493</v>
      </c>
    </row>
    <row r="130" spans="1:65" s="14" customFormat="1" ht="11.25">
      <c r="B130" s="232"/>
      <c r="C130" s="233"/>
      <c r="D130" s="223" t="s">
        <v>228</v>
      </c>
      <c r="E130" s="234" t="s">
        <v>1</v>
      </c>
      <c r="F130" s="235" t="s">
        <v>334</v>
      </c>
      <c r="G130" s="233"/>
      <c r="H130" s="236">
        <v>18</v>
      </c>
      <c r="I130" s="237"/>
      <c r="J130" s="233"/>
      <c r="K130" s="233"/>
      <c r="L130" s="238"/>
      <c r="M130" s="239"/>
      <c r="N130" s="240"/>
      <c r="O130" s="240"/>
      <c r="P130" s="240"/>
      <c r="Q130" s="240"/>
      <c r="R130" s="240"/>
      <c r="S130" s="240"/>
      <c r="T130" s="241"/>
      <c r="AT130" s="242" t="s">
        <v>228</v>
      </c>
      <c r="AU130" s="242" t="s">
        <v>84</v>
      </c>
      <c r="AV130" s="14" t="s">
        <v>84</v>
      </c>
      <c r="AW130" s="14" t="s">
        <v>31</v>
      </c>
      <c r="AX130" s="14" t="s">
        <v>75</v>
      </c>
      <c r="AY130" s="242" t="s">
        <v>218</v>
      </c>
    </row>
    <row r="131" spans="1:65" s="2" customFormat="1" ht="21.75" customHeight="1">
      <c r="A131" s="34"/>
      <c r="B131" s="35"/>
      <c r="C131" s="208" t="s">
        <v>219</v>
      </c>
      <c r="D131" s="208" t="s">
        <v>221</v>
      </c>
      <c r="E131" s="209" t="s">
        <v>1494</v>
      </c>
      <c r="F131" s="210" t="s">
        <v>1495</v>
      </c>
      <c r="G131" s="211" t="s">
        <v>260</v>
      </c>
      <c r="H131" s="212">
        <v>40</v>
      </c>
      <c r="I131" s="213"/>
      <c r="J131" s="214">
        <f>ROUND(I131*H131,2)</f>
        <v>0</v>
      </c>
      <c r="K131" s="210" t="s">
        <v>225</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323</v>
      </c>
      <c r="AT131" s="219" t="s">
        <v>221</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323</v>
      </c>
      <c r="BM131" s="219" t="s">
        <v>1496</v>
      </c>
    </row>
    <row r="132" spans="1:65" s="2" customFormat="1" ht="16.5" customHeight="1">
      <c r="A132" s="34"/>
      <c r="B132" s="35"/>
      <c r="C132" s="246" t="s">
        <v>226</v>
      </c>
      <c r="D132" s="246" t="s">
        <v>329</v>
      </c>
      <c r="E132" s="247" t="s">
        <v>1497</v>
      </c>
      <c r="F132" s="248" t="s">
        <v>1498</v>
      </c>
      <c r="G132" s="249" t="s">
        <v>260</v>
      </c>
      <c r="H132" s="250">
        <v>40</v>
      </c>
      <c r="I132" s="251"/>
      <c r="J132" s="252">
        <f>ROUND(I132*H132,2)</f>
        <v>0</v>
      </c>
      <c r="K132" s="248" t="s">
        <v>225</v>
      </c>
      <c r="L132" s="253"/>
      <c r="M132" s="254" t="s">
        <v>1</v>
      </c>
      <c r="N132" s="255" t="s">
        <v>40</v>
      </c>
      <c r="O132" s="71"/>
      <c r="P132" s="217">
        <f>O132*H132</f>
        <v>0</v>
      </c>
      <c r="Q132" s="217">
        <v>1.2999999999999999E-4</v>
      </c>
      <c r="R132" s="217">
        <f>Q132*H132</f>
        <v>5.1999999999999998E-3</v>
      </c>
      <c r="S132" s="217">
        <v>0</v>
      </c>
      <c r="T132" s="218">
        <f>S132*H132</f>
        <v>0</v>
      </c>
      <c r="U132" s="34"/>
      <c r="V132" s="34"/>
      <c r="W132" s="34"/>
      <c r="X132" s="34"/>
      <c r="Y132" s="34"/>
      <c r="Z132" s="34"/>
      <c r="AA132" s="34"/>
      <c r="AB132" s="34"/>
      <c r="AC132" s="34"/>
      <c r="AD132" s="34"/>
      <c r="AE132" s="34"/>
      <c r="AR132" s="219" t="s">
        <v>269</v>
      </c>
      <c r="AT132" s="219" t="s">
        <v>329</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226</v>
      </c>
      <c r="BM132" s="219" t="s">
        <v>1499</v>
      </c>
    </row>
    <row r="133" spans="1:65" s="14" customFormat="1" ht="11.25">
      <c r="B133" s="232"/>
      <c r="C133" s="233"/>
      <c r="D133" s="223" t="s">
        <v>228</v>
      </c>
      <c r="E133" s="234" t="s">
        <v>1</v>
      </c>
      <c r="F133" s="235" t="s">
        <v>465</v>
      </c>
      <c r="G133" s="233"/>
      <c r="H133" s="236">
        <v>40</v>
      </c>
      <c r="I133" s="237"/>
      <c r="J133" s="233"/>
      <c r="K133" s="233"/>
      <c r="L133" s="238"/>
      <c r="M133" s="239"/>
      <c r="N133" s="240"/>
      <c r="O133" s="240"/>
      <c r="P133" s="240"/>
      <c r="Q133" s="240"/>
      <c r="R133" s="240"/>
      <c r="S133" s="240"/>
      <c r="T133" s="241"/>
      <c r="AT133" s="242" t="s">
        <v>228</v>
      </c>
      <c r="AU133" s="242" t="s">
        <v>84</v>
      </c>
      <c r="AV133" s="14" t="s">
        <v>84</v>
      </c>
      <c r="AW133" s="14" t="s">
        <v>31</v>
      </c>
      <c r="AX133" s="14" t="s">
        <v>75</v>
      </c>
      <c r="AY133" s="242" t="s">
        <v>218</v>
      </c>
    </row>
    <row r="134" spans="1:65" s="2" customFormat="1" ht="16.5" customHeight="1">
      <c r="A134" s="34"/>
      <c r="B134" s="35"/>
      <c r="C134" s="208" t="s">
        <v>250</v>
      </c>
      <c r="D134" s="208" t="s">
        <v>221</v>
      </c>
      <c r="E134" s="209" t="s">
        <v>1500</v>
      </c>
      <c r="F134" s="210" t="s">
        <v>1501</v>
      </c>
      <c r="G134" s="211" t="s">
        <v>260</v>
      </c>
      <c r="H134" s="212">
        <v>6</v>
      </c>
      <c r="I134" s="213"/>
      <c r="J134" s="214">
        <f>ROUND(I134*H134,2)</f>
        <v>0</v>
      </c>
      <c r="K134" s="210" t="s">
        <v>225</v>
      </c>
      <c r="L134" s="39"/>
      <c r="M134" s="215" t="s">
        <v>1</v>
      </c>
      <c r="N134" s="216" t="s">
        <v>40</v>
      </c>
      <c r="O134" s="71"/>
      <c r="P134" s="217">
        <f>O134*H134</f>
        <v>0</v>
      </c>
      <c r="Q134" s="217">
        <v>0</v>
      </c>
      <c r="R134" s="217">
        <f>Q134*H134</f>
        <v>0</v>
      </c>
      <c r="S134" s="217">
        <v>0</v>
      </c>
      <c r="T134" s="218">
        <f>S134*H134</f>
        <v>0</v>
      </c>
      <c r="U134" s="34"/>
      <c r="V134" s="34"/>
      <c r="W134" s="34"/>
      <c r="X134" s="34"/>
      <c r="Y134" s="34"/>
      <c r="Z134" s="34"/>
      <c r="AA134" s="34"/>
      <c r="AB134" s="34"/>
      <c r="AC134" s="34"/>
      <c r="AD134" s="34"/>
      <c r="AE134" s="34"/>
      <c r="AR134" s="219" t="s">
        <v>323</v>
      </c>
      <c r="AT134" s="219" t="s">
        <v>221</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323</v>
      </c>
      <c r="BM134" s="219" t="s">
        <v>1502</v>
      </c>
    </row>
    <row r="135" spans="1:65" s="2" customFormat="1" ht="21.75" customHeight="1">
      <c r="A135" s="34"/>
      <c r="B135" s="35"/>
      <c r="C135" s="246" t="s">
        <v>257</v>
      </c>
      <c r="D135" s="246" t="s">
        <v>329</v>
      </c>
      <c r="E135" s="247" t="s">
        <v>1503</v>
      </c>
      <c r="F135" s="248" t="s">
        <v>1504</v>
      </c>
      <c r="G135" s="249" t="s">
        <v>260</v>
      </c>
      <c r="H135" s="250">
        <v>6</v>
      </c>
      <c r="I135" s="251"/>
      <c r="J135" s="252">
        <f>ROUND(I135*H135,2)</f>
        <v>0</v>
      </c>
      <c r="K135" s="248" t="s">
        <v>1</v>
      </c>
      <c r="L135" s="253"/>
      <c r="M135" s="254" t="s">
        <v>1</v>
      </c>
      <c r="N135" s="255"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940</v>
      </c>
      <c r="AT135" s="219" t="s">
        <v>329</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940</v>
      </c>
      <c r="BM135" s="219" t="s">
        <v>1505</v>
      </c>
    </row>
    <row r="136" spans="1:65" s="14" customFormat="1" ht="11.25">
      <c r="B136" s="232"/>
      <c r="C136" s="233"/>
      <c r="D136" s="223" t="s">
        <v>228</v>
      </c>
      <c r="E136" s="234" t="s">
        <v>1</v>
      </c>
      <c r="F136" s="235" t="s">
        <v>257</v>
      </c>
      <c r="G136" s="233"/>
      <c r="H136" s="236">
        <v>6</v>
      </c>
      <c r="I136" s="237"/>
      <c r="J136" s="233"/>
      <c r="K136" s="233"/>
      <c r="L136" s="238"/>
      <c r="M136" s="239"/>
      <c r="N136" s="240"/>
      <c r="O136" s="240"/>
      <c r="P136" s="240"/>
      <c r="Q136" s="240"/>
      <c r="R136" s="240"/>
      <c r="S136" s="240"/>
      <c r="T136" s="241"/>
      <c r="AT136" s="242" t="s">
        <v>228</v>
      </c>
      <c r="AU136" s="242" t="s">
        <v>84</v>
      </c>
      <c r="AV136" s="14" t="s">
        <v>84</v>
      </c>
      <c r="AW136" s="14" t="s">
        <v>31</v>
      </c>
      <c r="AX136" s="14" t="s">
        <v>75</v>
      </c>
      <c r="AY136" s="242" t="s">
        <v>218</v>
      </c>
    </row>
    <row r="137" spans="1:65" s="2" customFormat="1" ht="16.5" customHeight="1">
      <c r="A137" s="34"/>
      <c r="B137" s="35"/>
      <c r="C137" s="208" t="s">
        <v>264</v>
      </c>
      <c r="D137" s="208" t="s">
        <v>221</v>
      </c>
      <c r="E137" s="209" t="s">
        <v>1506</v>
      </c>
      <c r="F137" s="210" t="s">
        <v>1507</v>
      </c>
      <c r="G137" s="211" t="s">
        <v>260</v>
      </c>
      <c r="H137" s="212">
        <v>18</v>
      </c>
      <c r="I137" s="213"/>
      <c r="J137" s="214">
        <f>ROUND(I137*H137,2)</f>
        <v>0</v>
      </c>
      <c r="K137" s="210" t="s">
        <v>225</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1508</v>
      </c>
    </row>
    <row r="138" spans="1:65" s="2" customFormat="1" ht="21.75" customHeight="1">
      <c r="A138" s="34"/>
      <c r="B138" s="35"/>
      <c r="C138" s="246" t="s">
        <v>269</v>
      </c>
      <c r="D138" s="246" t="s">
        <v>329</v>
      </c>
      <c r="E138" s="247" t="s">
        <v>1509</v>
      </c>
      <c r="F138" s="248" t="s">
        <v>1510</v>
      </c>
      <c r="G138" s="249" t="s">
        <v>260</v>
      </c>
      <c r="H138" s="250">
        <v>18</v>
      </c>
      <c r="I138" s="251"/>
      <c r="J138" s="252">
        <f>ROUND(I138*H138,2)</f>
        <v>0</v>
      </c>
      <c r="K138" s="248" t="s">
        <v>1</v>
      </c>
      <c r="L138" s="253"/>
      <c r="M138" s="254" t="s">
        <v>1</v>
      </c>
      <c r="N138" s="255"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940</v>
      </c>
      <c r="AT138" s="219" t="s">
        <v>329</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940</v>
      </c>
      <c r="BM138" s="219" t="s">
        <v>1511</v>
      </c>
    </row>
    <row r="139" spans="1:65" s="14" customFormat="1" ht="11.25">
      <c r="B139" s="232"/>
      <c r="C139" s="233"/>
      <c r="D139" s="223" t="s">
        <v>228</v>
      </c>
      <c r="E139" s="234" t="s">
        <v>1</v>
      </c>
      <c r="F139" s="235" t="s">
        <v>334</v>
      </c>
      <c r="G139" s="233"/>
      <c r="H139" s="236">
        <v>18</v>
      </c>
      <c r="I139" s="237"/>
      <c r="J139" s="233"/>
      <c r="K139" s="233"/>
      <c r="L139" s="238"/>
      <c r="M139" s="239"/>
      <c r="N139" s="240"/>
      <c r="O139" s="240"/>
      <c r="P139" s="240"/>
      <c r="Q139" s="240"/>
      <c r="R139" s="240"/>
      <c r="S139" s="240"/>
      <c r="T139" s="241"/>
      <c r="AT139" s="242" t="s">
        <v>228</v>
      </c>
      <c r="AU139" s="242" t="s">
        <v>84</v>
      </c>
      <c r="AV139" s="14" t="s">
        <v>84</v>
      </c>
      <c r="AW139" s="14" t="s">
        <v>31</v>
      </c>
      <c r="AX139" s="14" t="s">
        <v>75</v>
      </c>
      <c r="AY139" s="242" t="s">
        <v>218</v>
      </c>
    </row>
    <row r="140" spans="1:65" s="2" customFormat="1" ht="16.5" customHeight="1">
      <c r="A140" s="34"/>
      <c r="B140" s="35"/>
      <c r="C140" s="208" t="s">
        <v>275</v>
      </c>
      <c r="D140" s="208" t="s">
        <v>221</v>
      </c>
      <c r="E140" s="209" t="s">
        <v>1512</v>
      </c>
      <c r="F140" s="210" t="s">
        <v>1513</v>
      </c>
      <c r="G140" s="211" t="s">
        <v>253</v>
      </c>
      <c r="H140" s="212">
        <v>42</v>
      </c>
      <c r="I140" s="213"/>
      <c r="J140" s="214">
        <f>ROUND(I140*H140,2)</f>
        <v>0</v>
      </c>
      <c r="K140" s="210" t="s">
        <v>225</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593</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593</v>
      </c>
      <c r="BM140" s="219" t="s">
        <v>1514</v>
      </c>
    </row>
    <row r="141" spans="1:65" s="2" customFormat="1" ht="21.75" customHeight="1">
      <c r="A141" s="34"/>
      <c r="B141" s="35"/>
      <c r="C141" s="246" t="s">
        <v>288</v>
      </c>
      <c r="D141" s="246" t="s">
        <v>329</v>
      </c>
      <c r="E141" s="247" t="s">
        <v>1515</v>
      </c>
      <c r="F141" s="248" t="s">
        <v>1516</v>
      </c>
      <c r="G141" s="249" t="s">
        <v>1293</v>
      </c>
      <c r="H141" s="250">
        <v>42</v>
      </c>
      <c r="I141" s="251"/>
      <c r="J141" s="252">
        <f>ROUND(I141*H141,2)</f>
        <v>0</v>
      </c>
      <c r="K141" s="248" t="s">
        <v>1</v>
      </c>
      <c r="L141" s="253"/>
      <c r="M141" s="254" t="s">
        <v>1</v>
      </c>
      <c r="N141" s="255"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940</v>
      </c>
      <c r="AT141" s="219" t="s">
        <v>329</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940</v>
      </c>
      <c r="BM141" s="219" t="s">
        <v>1517</v>
      </c>
    </row>
    <row r="142" spans="1:65" s="14" customFormat="1" ht="11.25">
      <c r="B142" s="232"/>
      <c r="C142" s="233"/>
      <c r="D142" s="223" t="s">
        <v>228</v>
      </c>
      <c r="E142" s="234" t="s">
        <v>1</v>
      </c>
      <c r="F142" s="235" t="s">
        <v>474</v>
      </c>
      <c r="G142" s="233"/>
      <c r="H142" s="236">
        <v>42</v>
      </c>
      <c r="I142" s="237"/>
      <c r="J142" s="233"/>
      <c r="K142" s="233"/>
      <c r="L142" s="238"/>
      <c r="M142" s="239"/>
      <c r="N142" s="240"/>
      <c r="O142" s="240"/>
      <c r="P142" s="240"/>
      <c r="Q142" s="240"/>
      <c r="R142" s="240"/>
      <c r="S142" s="240"/>
      <c r="T142" s="241"/>
      <c r="AT142" s="242" t="s">
        <v>228</v>
      </c>
      <c r="AU142" s="242" t="s">
        <v>84</v>
      </c>
      <c r="AV142" s="14" t="s">
        <v>84</v>
      </c>
      <c r="AW142" s="14" t="s">
        <v>31</v>
      </c>
      <c r="AX142" s="14" t="s">
        <v>75</v>
      </c>
      <c r="AY142" s="242" t="s">
        <v>218</v>
      </c>
    </row>
    <row r="143" spans="1:65" s="2" customFormat="1" ht="21.75" customHeight="1">
      <c r="A143" s="34"/>
      <c r="B143" s="35"/>
      <c r="C143" s="208" t="s">
        <v>295</v>
      </c>
      <c r="D143" s="208" t="s">
        <v>221</v>
      </c>
      <c r="E143" s="209" t="s">
        <v>1518</v>
      </c>
      <c r="F143" s="210" t="s">
        <v>1519</v>
      </c>
      <c r="G143" s="211" t="s">
        <v>253</v>
      </c>
      <c r="H143" s="212">
        <v>10</v>
      </c>
      <c r="I143" s="213"/>
      <c r="J143" s="214">
        <f>ROUND(I143*H143,2)</f>
        <v>0</v>
      </c>
      <c r="K143" s="210" t="s">
        <v>225</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323</v>
      </c>
      <c r="AT143" s="219" t="s">
        <v>221</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323</v>
      </c>
      <c r="BM143" s="219" t="s">
        <v>1520</v>
      </c>
    </row>
    <row r="144" spans="1:65" s="2" customFormat="1" ht="21.75" customHeight="1">
      <c r="A144" s="34"/>
      <c r="B144" s="35"/>
      <c r="C144" s="246" t="s">
        <v>303</v>
      </c>
      <c r="D144" s="246" t="s">
        <v>329</v>
      </c>
      <c r="E144" s="247" t="s">
        <v>1521</v>
      </c>
      <c r="F144" s="248" t="s">
        <v>1522</v>
      </c>
      <c r="G144" s="249" t="s">
        <v>1293</v>
      </c>
      <c r="H144" s="250">
        <v>10</v>
      </c>
      <c r="I144" s="251"/>
      <c r="J144" s="252">
        <f>ROUND(I144*H144,2)</f>
        <v>0</v>
      </c>
      <c r="K144" s="248" t="s">
        <v>1</v>
      </c>
      <c r="L144" s="253"/>
      <c r="M144" s="254" t="s">
        <v>1</v>
      </c>
      <c r="N144" s="255"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940</v>
      </c>
      <c r="AT144" s="219" t="s">
        <v>329</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940</v>
      </c>
      <c r="BM144" s="219" t="s">
        <v>1523</v>
      </c>
    </row>
    <row r="145" spans="1:65" s="14" customFormat="1" ht="11.25">
      <c r="B145" s="232"/>
      <c r="C145" s="233"/>
      <c r="D145" s="223" t="s">
        <v>228</v>
      </c>
      <c r="E145" s="234" t="s">
        <v>1</v>
      </c>
      <c r="F145" s="235" t="s">
        <v>288</v>
      </c>
      <c r="G145" s="233"/>
      <c r="H145" s="236">
        <v>10</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21.75" customHeight="1">
      <c r="A146" s="34"/>
      <c r="B146" s="35"/>
      <c r="C146" s="208" t="s">
        <v>307</v>
      </c>
      <c r="D146" s="208" t="s">
        <v>221</v>
      </c>
      <c r="E146" s="209" t="s">
        <v>1524</v>
      </c>
      <c r="F146" s="210" t="s">
        <v>1525</v>
      </c>
      <c r="G146" s="211" t="s">
        <v>253</v>
      </c>
      <c r="H146" s="212">
        <v>3</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323</v>
      </c>
      <c r="BM146" s="219" t="s">
        <v>1526</v>
      </c>
    </row>
    <row r="147" spans="1:65" s="2" customFormat="1" ht="21.75" customHeight="1">
      <c r="A147" s="34"/>
      <c r="B147" s="35"/>
      <c r="C147" s="246" t="s">
        <v>313</v>
      </c>
      <c r="D147" s="246" t="s">
        <v>329</v>
      </c>
      <c r="E147" s="247" t="s">
        <v>1527</v>
      </c>
      <c r="F147" s="248" t="s">
        <v>1528</v>
      </c>
      <c r="G147" s="249" t="s">
        <v>1293</v>
      </c>
      <c r="H147" s="250">
        <v>3</v>
      </c>
      <c r="I147" s="251"/>
      <c r="J147" s="252">
        <f>ROUND(I147*H147,2)</f>
        <v>0</v>
      </c>
      <c r="K147" s="248" t="s">
        <v>1</v>
      </c>
      <c r="L147" s="253"/>
      <c r="M147" s="254" t="s">
        <v>1</v>
      </c>
      <c r="N147" s="255"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940</v>
      </c>
      <c r="AT147" s="219" t="s">
        <v>329</v>
      </c>
      <c r="AU147" s="219" t="s">
        <v>84</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940</v>
      </c>
      <c r="BM147" s="219" t="s">
        <v>1529</v>
      </c>
    </row>
    <row r="148" spans="1:65" s="14" customFormat="1" ht="11.25">
      <c r="B148" s="232"/>
      <c r="C148" s="233"/>
      <c r="D148" s="223" t="s">
        <v>228</v>
      </c>
      <c r="E148" s="234" t="s">
        <v>1</v>
      </c>
      <c r="F148" s="235" t="s">
        <v>219</v>
      </c>
      <c r="G148" s="233"/>
      <c r="H148" s="236">
        <v>3</v>
      </c>
      <c r="I148" s="237"/>
      <c r="J148" s="233"/>
      <c r="K148" s="233"/>
      <c r="L148" s="238"/>
      <c r="M148" s="239"/>
      <c r="N148" s="240"/>
      <c r="O148" s="240"/>
      <c r="P148" s="240"/>
      <c r="Q148" s="240"/>
      <c r="R148" s="240"/>
      <c r="S148" s="240"/>
      <c r="T148" s="241"/>
      <c r="AT148" s="242" t="s">
        <v>228</v>
      </c>
      <c r="AU148" s="242" t="s">
        <v>84</v>
      </c>
      <c r="AV148" s="14" t="s">
        <v>84</v>
      </c>
      <c r="AW148" s="14" t="s">
        <v>31</v>
      </c>
      <c r="AX148" s="14" t="s">
        <v>75</v>
      </c>
      <c r="AY148" s="242" t="s">
        <v>218</v>
      </c>
    </row>
    <row r="149" spans="1:65" s="2" customFormat="1" ht="16.5" customHeight="1">
      <c r="A149" s="34"/>
      <c r="B149" s="35"/>
      <c r="C149" s="208" t="s">
        <v>8</v>
      </c>
      <c r="D149" s="208" t="s">
        <v>221</v>
      </c>
      <c r="E149" s="209" t="s">
        <v>1530</v>
      </c>
      <c r="F149" s="210" t="s">
        <v>1531</v>
      </c>
      <c r="G149" s="211" t="s">
        <v>253</v>
      </c>
      <c r="H149" s="212">
        <v>5</v>
      </c>
      <c r="I149" s="213"/>
      <c r="J149" s="214">
        <f>ROUND(I149*H149,2)</f>
        <v>0</v>
      </c>
      <c r="K149" s="210" t="s">
        <v>225</v>
      </c>
      <c r="L149" s="39"/>
      <c r="M149" s="215" t="s">
        <v>1</v>
      </c>
      <c r="N149" s="216"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323</v>
      </c>
      <c r="AT149" s="219" t="s">
        <v>221</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323</v>
      </c>
      <c r="BM149" s="219" t="s">
        <v>1532</v>
      </c>
    </row>
    <row r="150" spans="1:65" s="2" customFormat="1" ht="16.5" customHeight="1">
      <c r="A150" s="34"/>
      <c r="B150" s="35"/>
      <c r="C150" s="246" t="s">
        <v>323</v>
      </c>
      <c r="D150" s="246" t="s">
        <v>329</v>
      </c>
      <c r="E150" s="247" t="s">
        <v>1533</v>
      </c>
      <c r="F150" s="248" t="s">
        <v>1534</v>
      </c>
      <c r="G150" s="249" t="s">
        <v>1293</v>
      </c>
      <c r="H150" s="250">
        <v>5</v>
      </c>
      <c r="I150" s="251"/>
      <c r="J150" s="252">
        <f>ROUND(I150*H150,2)</f>
        <v>0</v>
      </c>
      <c r="K150" s="248" t="s">
        <v>1</v>
      </c>
      <c r="L150" s="253"/>
      <c r="M150" s="254" t="s">
        <v>1</v>
      </c>
      <c r="N150" s="255"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940</v>
      </c>
      <c r="AT150" s="219" t="s">
        <v>329</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940</v>
      </c>
      <c r="BM150" s="219" t="s">
        <v>1535</v>
      </c>
    </row>
    <row r="151" spans="1:65" s="14" customFormat="1" ht="11.25">
      <c r="B151" s="232"/>
      <c r="C151" s="233"/>
      <c r="D151" s="223" t="s">
        <v>228</v>
      </c>
      <c r="E151" s="234" t="s">
        <v>1</v>
      </c>
      <c r="F151" s="235" t="s">
        <v>250</v>
      </c>
      <c r="G151" s="233"/>
      <c r="H151" s="236">
        <v>5</v>
      </c>
      <c r="I151" s="237"/>
      <c r="J151" s="233"/>
      <c r="K151" s="233"/>
      <c r="L151" s="238"/>
      <c r="M151" s="239"/>
      <c r="N151" s="240"/>
      <c r="O151" s="240"/>
      <c r="P151" s="240"/>
      <c r="Q151" s="240"/>
      <c r="R151" s="240"/>
      <c r="S151" s="240"/>
      <c r="T151" s="241"/>
      <c r="AT151" s="242" t="s">
        <v>228</v>
      </c>
      <c r="AU151" s="242" t="s">
        <v>84</v>
      </c>
      <c r="AV151" s="14" t="s">
        <v>84</v>
      </c>
      <c r="AW151" s="14" t="s">
        <v>31</v>
      </c>
      <c r="AX151" s="14" t="s">
        <v>75</v>
      </c>
      <c r="AY151" s="242" t="s">
        <v>218</v>
      </c>
    </row>
    <row r="152" spans="1:65" s="2" customFormat="1" ht="21.75" customHeight="1">
      <c r="A152" s="34"/>
      <c r="B152" s="35"/>
      <c r="C152" s="208" t="s">
        <v>328</v>
      </c>
      <c r="D152" s="208" t="s">
        <v>221</v>
      </c>
      <c r="E152" s="209" t="s">
        <v>1536</v>
      </c>
      <c r="F152" s="210" t="s">
        <v>1537</v>
      </c>
      <c r="G152" s="211" t="s">
        <v>260</v>
      </c>
      <c r="H152" s="212">
        <v>24</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323</v>
      </c>
      <c r="AT152" s="219" t="s">
        <v>221</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323</v>
      </c>
      <c r="BM152" s="219" t="s">
        <v>1538</v>
      </c>
    </row>
    <row r="153" spans="1:65" s="2" customFormat="1" ht="16.5" customHeight="1">
      <c r="A153" s="34"/>
      <c r="B153" s="35"/>
      <c r="C153" s="246" t="s">
        <v>334</v>
      </c>
      <c r="D153" s="246" t="s">
        <v>329</v>
      </c>
      <c r="E153" s="247" t="s">
        <v>1539</v>
      </c>
      <c r="F153" s="248" t="s">
        <v>1540</v>
      </c>
      <c r="G153" s="249" t="s">
        <v>260</v>
      </c>
      <c r="H153" s="250">
        <v>24</v>
      </c>
      <c r="I153" s="251"/>
      <c r="J153" s="252">
        <f>ROUND(I153*H153,2)</f>
        <v>0</v>
      </c>
      <c r="K153" s="248" t="s">
        <v>225</v>
      </c>
      <c r="L153" s="253"/>
      <c r="M153" s="254" t="s">
        <v>1</v>
      </c>
      <c r="N153" s="255" t="s">
        <v>40</v>
      </c>
      <c r="O153" s="71"/>
      <c r="P153" s="217">
        <f>O153*H153</f>
        <v>0</v>
      </c>
      <c r="Q153" s="217">
        <v>1.8000000000000001E-4</v>
      </c>
      <c r="R153" s="217">
        <f>Q153*H153</f>
        <v>4.3200000000000001E-3</v>
      </c>
      <c r="S153" s="217">
        <v>0</v>
      </c>
      <c r="T153" s="218">
        <f>S153*H153</f>
        <v>0</v>
      </c>
      <c r="U153" s="34"/>
      <c r="V153" s="34"/>
      <c r="W153" s="34"/>
      <c r="X153" s="34"/>
      <c r="Y153" s="34"/>
      <c r="Z153" s="34"/>
      <c r="AA153" s="34"/>
      <c r="AB153" s="34"/>
      <c r="AC153" s="34"/>
      <c r="AD153" s="34"/>
      <c r="AE153" s="34"/>
      <c r="AR153" s="219" t="s">
        <v>269</v>
      </c>
      <c r="AT153" s="219" t="s">
        <v>329</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226</v>
      </c>
      <c r="BM153" s="219" t="s">
        <v>1541</v>
      </c>
    </row>
    <row r="154" spans="1:65" s="14" customFormat="1" ht="11.25">
      <c r="B154" s="232"/>
      <c r="C154" s="233"/>
      <c r="D154" s="223" t="s">
        <v>228</v>
      </c>
      <c r="E154" s="234" t="s">
        <v>1</v>
      </c>
      <c r="F154" s="235" t="s">
        <v>1542</v>
      </c>
      <c r="G154" s="233"/>
      <c r="H154" s="236">
        <v>24</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2" customFormat="1" ht="21.75" customHeight="1">
      <c r="A155" s="34"/>
      <c r="B155" s="35"/>
      <c r="C155" s="208" t="s">
        <v>340</v>
      </c>
      <c r="D155" s="208" t="s">
        <v>221</v>
      </c>
      <c r="E155" s="209" t="s">
        <v>1543</v>
      </c>
      <c r="F155" s="210" t="s">
        <v>1544</v>
      </c>
      <c r="G155" s="211" t="s">
        <v>260</v>
      </c>
      <c r="H155" s="212">
        <v>214.8</v>
      </c>
      <c r="I155" s="213"/>
      <c r="J155" s="214">
        <f>ROUND(I155*H155,2)</f>
        <v>0</v>
      </c>
      <c r="K155" s="210" t="s">
        <v>225</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323</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323</v>
      </c>
      <c r="BM155" s="219" t="s">
        <v>1545</v>
      </c>
    </row>
    <row r="156" spans="1:65" s="2" customFormat="1" ht="16.5" customHeight="1">
      <c r="A156" s="34"/>
      <c r="B156" s="35"/>
      <c r="C156" s="246" t="s">
        <v>347</v>
      </c>
      <c r="D156" s="246" t="s">
        <v>329</v>
      </c>
      <c r="E156" s="247" t="s">
        <v>1546</v>
      </c>
      <c r="F156" s="248" t="s">
        <v>1547</v>
      </c>
      <c r="G156" s="249" t="s">
        <v>260</v>
      </c>
      <c r="H156" s="250">
        <v>116.4</v>
      </c>
      <c r="I156" s="251"/>
      <c r="J156" s="252">
        <f>ROUND(I156*H156,2)</f>
        <v>0</v>
      </c>
      <c r="K156" s="248" t="s">
        <v>1</v>
      </c>
      <c r="L156" s="253"/>
      <c r="M156" s="254" t="s">
        <v>1</v>
      </c>
      <c r="N156" s="255"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940</v>
      </c>
      <c r="AT156" s="219" t="s">
        <v>329</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940</v>
      </c>
      <c r="BM156" s="219" t="s">
        <v>1548</v>
      </c>
    </row>
    <row r="157" spans="1:65" s="14" customFormat="1" ht="11.25">
      <c r="B157" s="232"/>
      <c r="C157" s="233"/>
      <c r="D157" s="223" t="s">
        <v>228</v>
      </c>
      <c r="E157" s="234" t="s">
        <v>1</v>
      </c>
      <c r="F157" s="235" t="s">
        <v>1549</v>
      </c>
      <c r="G157" s="233"/>
      <c r="H157" s="236">
        <v>116.4</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2" customFormat="1" ht="16.5" customHeight="1">
      <c r="A158" s="34"/>
      <c r="B158" s="35"/>
      <c r="C158" s="246" t="s">
        <v>7</v>
      </c>
      <c r="D158" s="246" t="s">
        <v>329</v>
      </c>
      <c r="E158" s="247" t="s">
        <v>1550</v>
      </c>
      <c r="F158" s="248" t="s">
        <v>1551</v>
      </c>
      <c r="G158" s="249" t="s">
        <v>260</v>
      </c>
      <c r="H158" s="250">
        <v>98.4</v>
      </c>
      <c r="I158" s="251"/>
      <c r="J158" s="252">
        <f>ROUND(I158*H158,2)</f>
        <v>0</v>
      </c>
      <c r="K158" s="248" t="s">
        <v>1</v>
      </c>
      <c r="L158" s="253"/>
      <c r="M158" s="254" t="s">
        <v>1</v>
      </c>
      <c r="N158" s="255"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940</v>
      </c>
      <c r="AT158" s="219" t="s">
        <v>329</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940</v>
      </c>
      <c r="BM158" s="219" t="s">
        <v>1552</v>
      </c>
    </row>
    <row r="159" spans="1:65" s="14" customFormat="1" ht="11.25">
      <c r="B159" s="232"/>
      <c r="C159" s="233"/>
      <c r="D159" s="223" t="s">
        <v>228</v>
      </c>
      <c r="E159" s="234" t="s">
        <v>1</v>
      </c>
      <c r="F159" s="235" t="s">
        <v>1553</v>
      </c>
      <c r="G159" s="233"/>
      <c r="H159" s="236">
        <v>98.4</v>
      </c>
      <c r="I159" s="237"/>
      <c r="J159" s="233"/>
      <c r="K159" s="233"/>
      <c r="L159" s="238"/>
      <c r="M159" s="239"/>
      <c r="N159" s="240"/>
      <c r="O159" s="240"/>
      <c r="P159" s="240"/>
      <c r="Q159" s="240"/>
      <c r="R159" s="240"/>
      <c r="S159" s="240"/>
      <c r="T159" s="241"/>
      <c r="AT159" s="242" t="s">
        <v>228</v>
      </c>
      <c r="AU159" s="242" t="s">
        <v>84</v>
      </c>
      <c r="AV159" s="14" t="s">
        <v>84</v>
      </c>
      <c r="AW159" s="14" t="s">
        <v>31</v>
      </c>
      <c r="AX159" s="14" t="s">
        <v>75</v>
      </c>
      <c r="AY159" s="242" t="s">
        <v>218</v>
      </c>
    </row>
    <row r="160" spans="1:65" s="2" customFormat="1" ht="21.75" customHeight="1">
      <c r="A160" s="34"/>
      <c r="B160" s="35"/>
      <c r="C160" s="208" t="s">
        <v>356</v>
      </c>
      <c r="D160" s="208" t="s">
        <v>221</v>
      </c>
      <c r="E160" s="209" t="s">
        <v>1554</v>
      </c>
      <c r="F160" s="210" t="s">
        <v>1555</v>
      </c>
      <c r="G160" s="211" t="s">
        <v>260</v>
      </c>
      <c r="H160" s="212">
        <v>12</v>
      </c>
      <c r="I160" s="213"/>
      <c r="J160" s="214">
        <f>ROUND(I160*H160,2)</f>
        <v>0</v>
      </c>
      <c r="K160" s="210" t="s">
        <v>225</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323</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323</v>
      </c>
      <c r="BM160" s="219" t="s">
        <v>1556</v>
      </c>
    </row>
    <row r="161" spans="1:65" s="2" customFormat="1" ht="16.5" customHeight="1">
      <c r="A161" s="34"/>
      <c r="B161" s="35"/>
      <c r="C161" s="246" t="s">
        <v>361</v>
      </c>
      <c r="D161" s="246" t="s">
        <v>329</v>
      </c>
      <c r="E161" s="247" t="s">
        <v>1557</v>
      </c>
      <c r="F161" s="248" t="s">
        <v>1558</v>
      </c>
      <c r="G161" s="249" t="s">
        <v>260</v>
      </c>
      <c r="H161" s="250">
        <v>12</v>
      </c>
      <c r="I161" s="251"/>
      <c r="J161" s="252">
        <f>ROUND(I161*H161,2)</f>
        <v>0</v>
      </c>
      <c r="K161" s="248" t="s">
        <v>1</v>
      </c>
      <c r="L161" s="253"/>
      <c r="M161" s="254" t="s">
        <v>1</v>
      </c>
      <c r="N161" s="255"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940</v>
      </c>
      <c r="AT161" s="219" t="s">
        <v>329</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940</v>
      </c>
      <c r="BM161" s="219" t="s">
        <v>1559</v>
      </c>
    </row>
    <row r="162" spans="1:65" s="14" customFormat="1" ht="11.25">
      <c r="B162" s="232"/>
      <c r="C162" s="233"/>
      <c r="D162" s="223" t="s">
        <v>228</v>
      </c>
      <c r="E162" s="234" t="s">
        <v>1</v>
      </c>
      <c r="F162" s="235" t="s">
        <v>1560</v>
      </c>
      <c r="G162" s="233"/>
      <c r="H162" s="236">
        <v>12</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2" customFormat="1" ht="21.75" customHeight="1">
      <c r="A163" s="34"/>
      <c r="B163" s="35"/>
      <c r="C163" s="208" t="s">
        <v>368</v>
      </c>
      <c r="D163" s="208" t="s">
        <v>221</v>
      </c>
      <c r="E163" s="209" t="s">
        <v>1561</v>
      </c>
      <c r="F163" s="210" t="s">
        <v>1562</v>
      </c>
      <c r="G163" s="211" t="s">
        <v>260</v>
      </c>
      <c r="H163" s="212">
        <v>56.4</v>
      </c>
      <c r="I163" s="213"/>
      <c r="J163" s="214">
        <f>ROUND(I163*H163,2)</f>
        <v>0</v>
      </c>
      <c r="K163" s="210" t="s">
        <v>225</v>
      </c>
      <c r="L163" s="39"/>
      <c r="M163" s="215" t="s">
        <v>1</v>
      </c>
      <c r="N163" s="216"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323</v>
      </c>
      <c r="AT163" s="219" t="s">
        <v>221</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323</v>
      </c>
      <c r="BM163" s="219" t="s">
        <v>1563</v>
      </c>
    </row>
    <row r="164" spans="1:65" s="2" customFormat="1" ht="16.5" customHeight="1">
      <c r="A164" s="34"/>
      <c r="B164" s="35"/>
      <c r="C164" s="246" t="s">
        <v>374</v>
      </c>
      <c r="D164" s="246" t="s">
        <v>329</v>
      </c>
      <c r="E164" s="247" t="s">
        <v>1564</v>
      </c>
      <c r="F164" s="248" t="s">
        <v>1565</v>
      </c>
      <c r="G164" s="249" t="s">
        <v>260</v>
      </c>
      <c r="H164" s="250">
        <v>56.4</v>
      </c>
      <c r="I164" s="251"/>
      <c r="J164" s="252">
        <f>ROUND(I164*H164,2)</f>
        <v>0</v>
      </c>
      <c r="K164" s="248" t="s">
        <v>1</v>
      </c>
      <c r="L164" s="253"/>
      <c r="M164" s="254" t="s">
        <v>1</v>
      </c>
      <c r="N164" s="255" t="s">
        <v>40</v>
      </c>
      <c r="O164" s="71"/>
      <c r="P164" s="217">
        <f>O164*H164</f>
        <v>0</v>
      </c>
      <c r="Q164" s="217">
        <v>0</v>
      </c>
      <c r="R164" s="217">
        <f>Q164*H164</f>
        <v>0</v>
      </c>
      <c r="S164" s="217">
        <v>0</v>
      </c>
      <c r="T164" s="218">
        <f>S164*H164</f>
        <v>0</v>
      </c>
      <c r="U164" s="34"/>
      <c r="V164" s="34"/>
      <c r="W164" s="34"/>
      <c r="X164" s="34"/>
      <c r="Y164" s="34"/>
      <c r="Z164" s="34"/>
      <c r="AA164" s="34"/>
      <c r="AB164" s="34"/>
      <c r="AC164" s="34"/>
      <c r="AD164" s="34"/>
      <c r="AE164" s="34"/>
      <c r="AR164" s="219" t="s">
        <v>940</v>
      </c>
      <c r="AT164" s="219" t="s">
        <v>329</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940</v>
      </c>
      <c r="BM164" s="219" t="s">
        <v>1566</v>
      </c>
    </row>
    <row r="165" spans="1:65" s="14" customFormat="1" ht="11.25">
      <c r="B165" s="232"/>
      <c r="C165" s="233"/>
      <c r="D165" s="223" t="s">
        <v>228</v>
      </c>
      <c r="E165" s="234" t="s">
        <v>1</v>
      </c>
      <c r="F165" s="235" t="s">
        <v>1567</v>
      </c>
      <c r="G165" s="233"/>
      <c r="H165" s="236">
        <v>56.4</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2" customFormat="1" ht="21.75" customHeight="1">
      <c r="A166" s="34"/>
      <c r="B166" s="35"/>
      <c r="C166" s="208" t="s">
        <v>379</v>
      </c>
      <c r="D166" s="208" t="s">
        <v>221</v>
      </c>
      <c r="E166" s="209" t="s">
        <v>1568</v>
      </c>
      <c r="F166" s="210" t="s">
        <v>1569</v>
      </c>
      <c r="G166" s="211" t="s">
        <v>260</v>
      </c>
      <c r="H166" s="212">
        <v>24</v>
      </c>
      <c r="I166" s="213"/>
      <c r="J166" s="214">
        <f>ROUND(I166*H166,2)</f>
        <v>0</v>
      </c>
      <c r="K166" s="210" t="s">
        <v>225</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323</v>
      </c>
      <c r="AT166" s="219" t="s">
        <v>221</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323</v>
      </c>
      <c r="BM166" s="219" t="s">
        <v>1570</v>
      </c>
    </row>
    <row r="167" spans="1:65" s="2" customFormat="1" ht="16.5" customHeight="1">
      <c r="A167" s="34"/>
      <c r="B167" s="35"/>
      <c r="C167" s="246" t="s">
        <v>386</v>
      </c>
      <c r="D167" s="246" t="s">
        <v>329</v>
      </c>
      <c r="E167" s="247" t="s">
        <v>1571</v>
      </c>
      <c r="F167" s="248" t="s">
        <v>1572</v>
      </c>
      <c r="G167" s="249" t="s">
        <v>260</v>
      </c>
      <c r="H167" s="250">
        <v>24</v>
      </c>
      <c r="I167" s="251"/>
      <c r="J167" s="252">
        <f>ROUND(I167*H167,2)</f>
        <v>0</v>
      </c>
      <c r="K167" s="248" t="s">
        <v>1</v>
      </c>
      <c r="L167" s="253"/>
      <c r="M167" s="254" t="s">
        <v>1</v>
      </c>
      <c r="N167" s="255"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940</v>
      </c>
      <c r="AT167" s="219" t="s">
        <v>329</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940</v>
      </c>
      <c r="BM167" s="219" t="s">
        <v>1573</v>
      </c>
    </row>
    <row r="168" spans="1:65" s="14" customFormat="1" ht="11.25">
      <c r="B168" s="232"/>
      <c r="C168" s="233"/>
      <c r="D168" s="223" t="s">
        <v>228</v>
      </c>
      <c r="E168" s="234" t="s">
        <v>1</v>
      </c>
      <c r="F168" s="235" t="s">
        <v>1542</v>
      </c>
      <c r="G168" s="233"/>
      <c r="H168" s="236">
        <v>24</v>
      </c>
      <c r="I168" s="237"/>
      <c r="J168" s="233"/>
      <c r="K168" s="233"/>
      <c r="L168" s="238"/>
      <c r="M168" s="239"/>
      <c r="N168" s="240"/>
      <c r="O168" s="240"/>
      <c r="P168" s="240"/>
      <c r="Q168" s="240"/>
      <c r="R168" s="240"/>
      <c r="S168" s="240"/>
      <c r="T168" s="241"/>
      <c r="AT168" s="242" t="s">
        <v>228</v>
      </c>
      <c r="AU168" s="242" t="s">
        <v>84</v>
      </c>
      <c r="AV168" s="14" t="s">
        <v>84</v>
      </c>
      <c r="AW168" s="14" t="s">
        <v>31</v>
      </c>
      <c r="AX168" s="14" t="s">
        <v>75</v>
      </c>
      <c r="AY168" s="242" t="s">
        <v>218</v>
      </c>
    </row>
    <row r="169" spans="1:65" s="2" customFormat="1" ht="21.75" customHeight="1">
      <c r="A169" s="34"/>
      <c r="B169" s="35"/>
      <c r="C169" s="208" t="s">
        <v>395</v>
      </c>
      <c r="D169" s="208" t="s">
        <v>221</v>
      </c>
      <c r="E169" s="209" t="s">
        <v>1543</v>
      </c>
      <c r="F169" s="210" t="s">
        <v>1544</v>
      </c>
      <c r="G169" s="211" t="s">
        <v>260</v>
      </c>
      <c r="H169" s="212">
        <v>42</v>
      </c>
      <c r="I169" s="213"/>
      <c r="J169" s="214">
        <f>ROUND(I169*H169,2)</f>
        <v>0</v>
      </c>
      <c r="K169" s="210" t="s">
        <v>225</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323</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323</v>
      </c>
      <c r="BM169" s="219" t="s">
        <v>1574</v>
      </c>
    </row>
    <row r="170" spans="1:65" s="2" customFormat="1" ht="16.5" customHeight="1">
      <c r="A170" s="34"/>
      <c r="B170" s="35"/>
      <c r="C170" s="246" t="s">
        <v>401</v>
      </c>
      <c r="D170" s="246" t="s">
        <v>329</v>
      </c>
      <c r="E170" s="247" t="s">
        <v>1575</v>
      </c>
      <c r="F170" s="248" t="s">
        <v>1576</v>
      </c>
      <c r="G170" s="249" t="s">
        <v>260</v>
      </c>
      <c r="H170" s="250">
        <v>42</v>
      </c>
      <c r="I170" s="251"/>
      <c r="J170" s="252">
        <f>ROUND(I170*H170,2)</f>
        <v>0</v>
      </c>
      <c r="K170" s="248" t="s">
        <v>1</v>
      </c>
      <c r="L170" s="253"/>
      <c r="M170" s="254" t="s">
        <v>1</v>
      </c>
      <c r="N170" s="255"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940</v>
      </c>
      <c r="AT170" s="219" t="s">
        <v>329</v>
      </c>
      <c r="AU170" s="219" t="s">
        <v>84</v>
      </c>
      <c r="AY170" s="17" t="s">
        <v>218</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940</v>
      </c>
      <c r="BM170" s="219" t="s">
        <v>1577</v>
      </c>
    </row>
    <row r="171" spans="1:65" s="14" customFormat="1" ht="11.25">
      <c r="B171" s="232"/>
      <c r="C171" s="233"/>
      <c r="D171" s="223" t="s">
        <v>228</v>
      </c>
      <c r="E171" s="234" t="s">
        <v>1</v>
      </c>
      <c r="F171" s="235" t="s">
        <v>1578</v>
      </c>
      <c r="G171" s="233"/>
      <c r="H171" s="236">
        <v>42</v>
      </c>
      <c r="I171" s="237"/>
      <c r="J171" s="233"/>
      <c r="K171" s="233"/>
      <c r="L171" s="238"/>
      <c r="M171" s="239"/>
      <c r="N171" s="240"/>
      <c r="O171" s="240"/>
      <c r="P171" s="240"/>
      <c r="Q171" s="240"/>
      <c r="R171" s="240"/>
      <c r="S171" s="240"/>
      <c r="T171" s="241"/>
      <c r="AT171" s="242" t="s">
        <v>228</v>
      </c>
      <c r="AU171" s="242" t="s">
        <v>84</v>
      </c>
      <c r="AV171" s="14" t="s">
        <v>84</v>
      </c>
      <c r="AW171" s="14" t="s">
        <v>31</v>
      </c>
      <c r="AX171" s="14" t="s">
        <v>75</v>
      </c>
      <c r="AY171" s="242" t="s">
        <v>218</v>
      </c>
    </row>
    <row r="172" spans="1:65" s="2" customFormat="1" ht="21.75" customHeight="1">
      <c r="A172" s="34"/>
      <c r="B172" s="35"/>
      <c r="C172" s="208" t="s">
        <v>405</v>
      </c>
      <c r="D172" s="208" t="s">
        <v>221</v>
      </c>
      <c r="E172" s="209" t="s">
        <v>1579</v>
      </c>
      <c r="F172" s="210" t="s">
        <v>1580</v>
      </c>
      <c r="G172" s="211" t="s">
        <v>260</v>
      </c>
      <c r="H172" s="212">
        <v>9.6</v>
      </c>
      <c r="I172" s="213"/>
      <c r="J172" s="214">
        <f>ROUND(I172*H172,2)</f>
        <v>0</v>
      </c>
      <c r="K172" s="210" t="s">
        <v>225</v>
      </c>
      <c r="L172" s="39"/>
      <c r="M172" s="215" t="s">
        <v>1</v>
      </c>
      <c r="N172" s="216"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323</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323</v>
      </c>
      <c r="BM172" s="219" t="s">
        <v>1581</v>
      </c>
    </row>
    <row r="173" spans="1:65" s="2" customFormat="1" ht="16.5" customHeight="1">
      <c r="A173" s="34"/>
      <c r="B173" s="35"/>
      <c r="C173" s="246" t="s">
        <v>411</v>
      </c>
      <c r="D173" s="246" t="s">
        <v>329</v>
      </c>
      <c r="E173" s="247" t="s">
        <v>1582</v>
      </c>
      <c r="F173" s="248" t="s">
        <v>1583</v>
      </c>
      <c r="G173" s="249" t="s">
        <v>260</v>
      </c>
      <c r="H173" s="250">
        <v>9.6</v>
      </c>
      <c r="I173" s="251"/>
      <c r="J173" s="252">
        <f>ROUND(I173*H173,2)</f>
        <v>0</v>
      </c>
      <c r="K173" s="248" t="s">
        <v>1</v>
      </c>
      <c r="L173" s="253"/>
      <c r="M173" s="254" t="s">
        <v>1</v>
      </c>
      <c r="N173" s="255"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940</v>
      </c>
      <c r="AT173" s="219" t="s">
        <v>329</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940</v>
      </c>
      <c r="BM173" s="219" t="s">
        <v>1584</v>
      </c>
    </row>
    <row r="174" spans="1:65" s="14" customFormat="1" ht="11.25">
      <c r="B174" s="232"/>
      <c r="C174" s="233"/>
      <c r="D174" s="223" t="s">
        <v>228</v>
      </c>
      <c r="E174" s="234" t="s">
        <v>1</v>
      </c>
      <c r="F174" s="235" t="s">
        <v>1585</v>
      </c>
      <c r="G174" s="233"/>
      <c r="H174" s="236">
        <v>9.6</v>
      </c>
      <c r="I174" s="237"/>
      <c r="J174" s="233"/>
      <c r="K174" s="233"/>
      <c r="L174" s="238"/>
      <c r="M174" s="239"/>
      <c r="N174" s="240"/>
      <c r="O174" s="240"/>
      <c r="P174" s="240"/>
      <c r="Q174" s="240"/>
      <c r="R174" s="240"/>
      <c r="S174" s="240"/>
      <c r="T174" s="241"/>
      <c r="AT174" s="242" t="s">
        <v>228</v>
      </c>
      <c r="AU174" s="242" t="s">
        <v>84</v>
      </c>
      <c r="AV174" s="14" t="s">
        <v>84</v>
      </c>
      <c r="AW174" s="14" t="s">
        <v>31</v>
      </c>
      <c r="AX174" s="14" t="s">
        <v>75</v>
      </c>
      <c r="AY174" s="242" t="s">
        <v>218</v>
      </c>
    </row>
    <row r="175" spans="1:65" s="2" customFormat="1" ht="21.75" customHeight="1">
      <c r="A175" s="34"/>
      <c r="B175" s="35"/>
      <c r="C175" s="208" t="s">
        <v>415</v>
      </c>
      <c r="D175" s="208" t="s">
        <v>221</v>
      </c>
      <c r="E175" s="209" t="s">
        <v>1586</v>
      </c>
      <c r="F175" s="210" t="s">
        <v>1587</v>
      </c>
      <c r="G175" s="211" t="s">
        <v>260</v>
      </c>
      <c r="H175" s="212">
        <v>286</v>
      </c>
      <c r="I175" s="213"/>
      <c r="J175" s="214">
        <f>ROUND(I175*H175,2)</f>
        <v>0</v>
      </c>
      <c r="K175" s="210" t="s">
        <v>225</v>
      </c>
      <c r="L175" s="39"/>
      <c r="M175" s="215" t="s">
        <v>1</v>
      </c>
      <c r="N175" s="216"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323</v>
      </c>
      <c r="AT175" s="219" t="s">
        <v>221</v>
      </c>
      <c r="AU175" s="219" t="s">
        <v>84</v>
      </c>
      <c r="AY175" s="17" t="s">
        <v>218</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323</v>
      </c>
      <c r="BM175" s="219" t="s">
        <v>1588</v>
      </c>
    </row>
    <row r="176" spans="1:65" s="14" customFormat="1" ht="11.25">
      <c r="B176" s="232"/>
      <c r="C176" s="233"/>
      <c r="D176" s="223" t="s">
        <v>228</v>
      </c>
      <c r="E176" s="234" t="s">
        <v>1</v>
      </c>
      <c r="F176" s="235" t="s">
        <v>1589</v>
      </c>
      <c r="G176" s="233"/>
      <c r="H176" s="236">
        <v>286</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16.5" customHeight="1">
      <c r="A177" s="34"/>
      <c r="B177" s="35"/>
      <c r="C177" s="246" t="s">
        <v>421</v>
      </c>
      <c r="D177" s="246" t="s">
        <v>329</v>
      </c>
      <c r="E177" s="247" t="s">
        <v>1590</v>
      </c>
      <c r="F177" s="248" t="s">
        <v>1591</v>
      </c>
      <c r="G177" s="249" t="s">
        <v>1293</v>
      </c>
      <c r="H177" s="250">
        <v>1</v>
      </c>
      <c r="I177" s="251"/>
      <c r="J177" s="252">
        <f>ROUND(I177*H177,2)</f>
        <v>0</v>
      </c>
      <c r="K177" s="248" t="s">
        <v>1</v>
      </c>
      <c r="L177" s="253"/>
      <c r="M177" s="254" t="s">
        <v>1</v>
      </c>
      <c r="N177" s="255"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415</v>
      </c>
      <c r="AT177" s="219" t="s">
        <v>329</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323</v>
      </c>
      <c r="BM177" s="219" t="s">
        <v>1592</v>
      </c>
    </row>
    <row r="178" spans="1:65" s="14" customFormat="1" ht="11.25">
      <c r="B178" s="232"/>
      <c r="C178" s="233"/>
      <c r="D178" s="223" t="s">
        <v>228</v>
      </c>
      <c r="E178" s="234" t="s">
        <v>1</v>
      </c>
      <c r="F178" s="235" t="s">
        <v>82</v>
      </c>
      <c r="G178" s="233"/>
      <c r="H178" s="236">
        <v>1</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2" customFormat="1" ht="16.5" customHeight="1">
      <c r="A179" s="34"/>
      <c r="B179" s="35"/>
      <c r="C179" s="246" t="s">
        <v>429</v>
      </c>
      <c r="D179" s="246" t="s">
        <v>329</v>
      </c>
      <c r="E179" s="247" t="s">
        <v>1593</v>
      </c>
      <c r="F179" s="248" t="s">
        <v>1594</v>
      </c>
      <c r="G179" s="249" t="s">
        <v>1293</v>
      </c>
      <c r="H179" s="250">
        <v>1</v>
      </c>
      <c r="I179" s="251"/>
      <c r="J179" s="252">
        <f>ROUND(I179*H179,2)</f>
        <v>0</v>
      </c>
      <c r="K179" s="248" t="s">
        <v>1</v>
      </c>
      <c r="L179" s="253"/>
      <c r="M179" s="254" t="s">
        <v>1</v>
      </c>
      <c r="N179" s="255" t="s">
        <v>40</v>
      </c>
      <c r="O179" s="71"/>
      <c r="P179" s="217">
        <f>O179*H179</f>
        <v>0</v>
      </c>
      <c r="Q179" s="217">
        <v>0</v>
      </c>
      <c r="R179" s="217">
        <f>Q179*H179</f>
        <v>0</v>
      </c>
      <c r="S179" s="217">
        <v>0</v>
      </c>
      <c r="T179" s="218">
        <f>S179*H179</f>
        <v>0</v>
      </c>
      <c r="U179" s="34"/>
      <c r="V179" s="34"/>
      <c r="W179" s="34"/>
      <c r="X179" s="34"/>
      <c r="Y179" s="34"/>
      <c r="Z179" s="34"/>
      <c r="AA179" s="34"/>
      <c r="AB179" s="34"/>
      <c r="AC179" s="34"/>
      <c r="AD179" s="34"/>
      <c r="AE179" s="34"/>
      <c r="AR179" s="219" t="s">
        <v>415</v>
      </c>
      <c r="AT179" s="219" t="s">
        <v>329</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323</v>
      </c>
      <c r="BM179" s="219" t="s">
        <v>1595</v>
      </c>
    </row>
    <row r="180" spans="1:65" s="14" customFormat="1" ht="11.25">
      <c r="B180" s="232"/>
      <c r="C180" s="233"/>
      <c r="D180" s="223" t="s">
        <v>228</v>
      </c>
      <c r="E180" s="234" t="s">
        <v>1</v>
      </c>
      <c r="F180" s="235" t="s">
        <v>82</v>
      </c>
      <c r="G180" s="233"/>
      <c r="H180" s="236">
        <v>1</v>
      </c>
      <c r="I180" s="237"/>
      <c r="J180" s="233"/>
      <c r="K180" s="233"/>
      <c r="L180" s="238"/>
      <c r="M180" s="239"/>
      <c r="N180" s="240"/>
      <c r="O180" s="240"/>
      <c r="P180" s="240"/>
      <c r="Q180" s="240"/>
      <c r="R180" s="240"/>
      <c r="S180" s="240"/>
      <c r="T180" s="241"/>
      <c r="AT180" s="242" t="s">
        <v>228</v>
      </c>
      <c r="AU180" s="242" t="s">
        <v>84</v>
      </c>
      <c r="AV180" s="14" t="s">
        <v>84</v>
      </c>
      <c r="AW180" s="14" t="s">
        <v>31</v>
      </c>
      <c r="AX180" s="14" t="s">
        <v>75</v>
      </c>
      <c r="AY180" s="242" t="s">
        <v>218</v>
      </c>
    </row>
    <row r="181" spans="1:65" s="2" customFormat="1" ht="21.75" customHeight="1">
      <c r="A181" s="34"/>
      <c r="B181" s="35"/>
      <c r="C181" s="208" t="s">
        <v>434</v>
      </c>
      <c r="D181" s="208" t="s">
        <v>221</v>
      </c>
      <c r="E181" s="209" t="s">
        <v>1596</v>
      </c>
      <c r="F181" s="210" t="s">
        <v>1597</v>
      </c>
      <c r="G181" s="211" t="s">
        <v>253</v>
      </c>
      <c r="H181" s="212">
        <v>1</v>
      </c>
      <c r="I181" s="213"/>
      <c r="J181" s="214">
        <f>ROUND(I181*H181,2)</f>
        <v>0</v>
      </c>
      <c r="K181" s="210" t="s">
        <v>1</v>
      </c>
      <c r="L181" s="39"/>
      <c r="M181" s="215" t="s">
        <v>1</v>
      </c>
      <c r="N181" s="216" t="s">
        <v>40</v>
      </c>
      <c r="O181" s="71"/>
      <c r="P181" s="217">
        <f>O181*H181</f>
        <v>0</v>
      </c>
      <c r="Q181" s="217">
        <v>0</v>
      </c>
      <c r="R181" s="217">
        <f>Q181*H181</f>
        <v>0</v>
      </c>
      <c r="S181" s="217">
        <v>0</v>
      </c>
      <c r="T181" s="218">
        <f>S181*H181</f>
        <v>0</v>
      </c>
      <c r="U181" s="34"/>
      <c r="V181" s="34"/>
      <c r="W181" s="34"/>
      <c r="X181" s="34"/>
      <c r="Y181" s="34"/>
      <c r="Z181" s="34"/>
      <c r="AA181" s="34"/>
      <c r="AB181" s="34"/>
      <c r="AC181" s="34"/>
      <c r="AD181" s="34"/>
      <c r="AE181" s="34"/>
      <c r="AR181" s="219" t="s">
        <v>323</v>
      </c>
      <c r="AT181" s="219" t="s">
        <v>221</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323</v>
      </c>
      <c r="BM181" s="219" t="s">
        <v>1598</v>
      </c>
    </row>
    <row r="182" spans="1:65" s="14" customFormat="1" ht="11.25">
      <c r="B182" s="232"/>
      <c r="C182" s="233"/>
      <c r="D182" s="223" t="s">
        <v>228</v>
      </c>
      <c r="E182" s="234" t="s">
        <v>1</v>
      </c>
      <c r="F182" s="235" t="s">
        <v>82</v>
      </c>
      <c r="G182" s="233"/>
      <c r="H182" s="236">
        <v>1</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2" customFormat="1" ht="16.5" customHeight="1">
      <c r="A183" s="34"/>
      <c r="B183" s="35"/>
      <c r="C183" s="246" t="s">
        <v>439</v>
      </c>
      <c r="D183" s="246" t="s">
        <v>329</v>
      </c>
      <c r="E183" s="247" t="s">
        <v>1599</v>
      </c>
      <c r="F183" s="248" t="s">
        <v>1600</v>
      </c>
      <c r="G183" s="249" t="s">
        <v>1293</v>
      </c>
      <c r="H183" s="250">
        <v>1</v>
      </c>
      <c r="I183" s="251"/>
      <c r="J183" s="252">
        <f>ROUND(I183*H183,2)</f>
        <v>0</v>
      </c>
      <c r="K183" s="248" t="s">
        <v>1</v>
      </c>
      <c r="L183" s="253"/>
      <c r="M183" s="254" t="s">
        <v>1</v>
      </c>
      <c r="N183" s="255"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415</v>
      </c>
      <c r="AT183" s="219" t="s">
        <v>329</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323</v>
      </c>
      <c r="BM183" s="219" t="s">
        <v>1601</v>
      </c>
    </row>
    <row r="184" spans="1:65" s="14" customFormat="1" ht="11.25">
      <c r="B184" s="232"/>
      <c r="C184" s="233"/>
      <c r="D184" s="223" t="s">
        <v>228</v>
      </c>
      <c r="E184" s="234" t="s">
        <v>1</v>
      </c>
      <c r="F184" s="235" t="s">
        <v>82</v>
      </c>
      <c r="G184" s="233"/>
      <c r="H184" s="236">
        <v>1</v>
      </c>
      <c r="I184" s="237"/>
      <c r="J184" s="233"/>
      <c r="K184" s="233"/>
      <c r="L184" s="238"/>
      <c r="M184" s="239"/>
      <c r="N184" s="240"/>
      <c r="O184" s="240"/>
      <c r="P184" s="240"/>
      <c r="Q184" s="240"/>
      <c r="R184" s="240"/>
      <c r="S184" s="240"/>
      <c r="T184" s="241"/>
      <c r="AT184" s="242" t="s">
        <v>228</v>
      </c>
      <c r="AU184" s="242" t="s">
        <v>84</v>
      </c>
      <c r="AV184" s="14" t="s">
        <v>84</v>
      </c>
      <c r="AW184" s="14" t="s">
        <v>31</v>
      </c>
      <c r="AX184" s="14" t="s">
        <v>75</v>
      </c>
      <c r="AY184" s="242" t="s">
        <v>218</v>
      </c>
    </row>
    <row r="185" spans="1:65" s="2" customFormat="1" ht="16.5" customHeight="1">
      <c r="A185" s="34"/>
      <c r="B185" s="35"/>
      <c r="C185" s="208" t="s">
        <v>443</v>
      </c>
      <c r="D185" s="208" t="s">
        <v>221</v>
      </c>
      <c r="E185" s="209" t="s">
        <v>1602</v>
      </c>
      <c r="F185" s="210" t="s">
        <v>1603</v>
      </c>
      <c r="G185" s="211" t="s">
        <v>260</v>
      </c>
      <c r="H185" s="212">
        <v>57</v>
      </c>
      <c r="I185" s="213"/>
      <c r="J185" s="214">
        <f>ROUND(I185*H185,2)</f>
        <v>0</v>
      </c>
      <c r="K185" s="210" t="s">
        <v>1</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323</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323</v>
      </c>
      <c r="BM185" s="219" t="s">
        <v>1604</v>
      </c>
    </row>
    <row r="186" spans="1:65" s="14" customFormat="1" ht="11.25">
      <c r="B186" s="232"/>
      <c r="C186" s="233"/>
      <c r="D186" s="223" t="s">
        <v>228</v>
      </c>
      <c r="E186" s="234" t="s">
        <v>1</v>
      </c>
      <c r="F186" s="235" t="s">
        <v>559</v>
      </c>
      <c r="G186" s="233"/>
      <c r="H186" s="236">
        <v>57</v>
      </c>
      <c r="I186" s="237"/>
      <c r="J186" s="233"/>
      <c r="K186" s="233"/>
      <c r="L186" s="238"/>
      <c r="M186" s="239"/>
      <c r="N186" s="240"/>
      <c r="O186" s="240"/>
      <c r="P186" s="240"/>
      <c r="Q186" s="240"/>
      <c r="R186" s="240"/>
      <c r="S186" s="240"/>
      <c r="T186" s="241"/>
      <c r="AT186" s="242" t="s">
        <v>228</v>
      </c>
      <c r="AU186" s="242" t="s">
        <v>84</v>
      </c>
      <c r="AV186" s="14" t="s">
        <v>84</v>
      </c>
      <c r="AW186" s="14" t="s">
        <v>31</v>
      </c>
      <c r="AX186" s="14" t="s">
        <v>75</v>
      </c>
      <c r="AY186" s="242" t="s">
        <v>218</v>
      </c>
    </row>
    <row r="187" spans="1:65" s="2" customFormat="1" ht="21.75" customHeight="1">
      <c r="A187" s="34"/>
      <c r="B187" s="35"/>
      <c r="C187" s="246" t="s">
        <v>447</v>
      </c>
      <c r="D187" s="246" t="s">
        <v>329</v>
      </c>
      <c r="E187" s="247" t="s">
        <v>1605</v>
      </c>
      <c r="F187" s="248" t="s">
        <v>1606</v>
      </c>
      <c r="G187" s="249" t="s">
        <v>1293</v>
      </c>
      <c r="H187" s="250">
        <v>3</v>
      </c>
      <c r="I187" s="251"/>
      <c r="J187" s="252">
        <f>ROUND(I187*H187,2)</f>
        <v>0</v>
      </c>
      <c r="K187" s="248" t="s">
        <v>1</v>
      </c>
      <c r="L187" s="253"/>
      <c r="M187" s="254" t="s">
        <v>1</v>
      </c>
      <c r="N187" s="255" t="s">
        <v>40</v>
      </c>
      <c r="O187" s="71"/>
      <c r="P187" s="217">
        <f>O187*H187</f>
        <v>0</v>
      </c>
      <c r="Q187" s="217">
        <v>0</v>
      </c>
      <c r="R187" s="217">
        <f>Q187*H187</f>
        <v>0</v>
      </c>
      <c r="S187" s="217">
        <v>0</v>
      </c>
      <c r="T187" s="218">
        <f>S187*H187</f>
        <v>0</v>
      </c>
      <c r="U187" s="34"/>
      <c r="V187" s="34"/>
      <c r="W187" s="34"/>
      <c r="X187" s="34"/>
      <c r="Y187" s="34"/>
      <c r="Z187" s="34"/>
      <c r="AA187" s="34"/>
      <c r="AB187" s="34"/>
      <c r="AC187" s="34"/>
      <c r="AD187" s="34"/>
      <c r="AE187" s="34"/>
      <c r="AR187" s="219" t="s">
        <v>415</v>
      </c>
      <c r="AT187" s="219" t="s">
        <v>329</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323</v>
      </c>
      <c r="BM187" s="219" t="s">
        <v>1607</v>
      </c>
    </row>
    <row r="188" spans="1:65" s="14" customFormat="1" ht="11.25">
      <c r="B188" s="232"/>
      <c r="C188" s="233"/>
      <c r="D188" s="223" t="s">
        <v>228</v>
      </c>
      <c r="E188" s="234" t="s">
        <v>1</v>
      </c>
      <c r="F188" s="235" t="s">
        <v>219</v>
      </c>
      <c r="G188" s="233"/>
      <c r="H188" s="236">
        <v>3</v>
      </c>
      <c r="I188" s="237"/>
      <c r="J188" s="233"/>
      <c r="K188" s="233"/>
      <c r="L188" s="238"/>
      <c r="M188" s="239"/>
      <c r="N188" s="240"/>
      <c r="O188" s="240"/>
      <c r="P188" s="240"/>
      <c r="Q188" s="240"/>
      <c r="R188" s="240"/>
      <c r="S188" s="240"/>
      <c r="T188" s="241"/>
      <c r="AT188" s="242" t="s">
        <v>228</v>
      </c>
      <c r="AU188" s="242" t="s">
        <v>84</v>
      </c>
      <c r="AV188" s="14" t="s">
        <v>84</v>
      </c>
      <c r="AW188" s="14" t="s">
        <v>31</v>
      </c>
      <c r="AX188" s="14" t="s">
        <v>75</v>
      </c>
      <c r="AY188" s="242" t="s">
        <v>218</v>
      </c>
    </row>
    <row r="189" spans="1:65" s="2" customFormat="1" ht="21.75" customHeight="1">
      <c r="A189" s="34"/>
      <c r="B189" s="35"/>
      <c r="C189" s="208" t="s">
        <v>457</v>
      </c>
      <c r="D189" s="208" t="s">
        <v>221</v>
      </c>
      <c r="E189" s="209" t="s">
        <v>1608</v>
      </c>
      <c r="F189" s="210" t="s">
        <v>1609</v>
      </c>
      <c r="G189" s="211" t="s">
        <v>253</v>
      </c>
      <c r="H189" s="212">
        <v>2</v>
      </c>
      <c r="I189" s="213"/>
      <c r="J189" s="214">
        <f>ROUND(I189*H189,2)</f>
        <v>0</v>
      </c>
      <c r="K189" s="210" t="s">
        <v>225</v>
      </c>
      <c r="L189" s="39"/>
      <c r="M189" s="215" t="s">
        <v>1</v>
      </c>
      <c r="N189" s="216" t="s">
        <v>40</v>
      </c>
      <c r="O189" s="71"/>
      <c r="P189" s="217">
        <f>O189*H189</f>
        <v>0</v>
      </c>
      <c r="Q189" s="217">
        <v>0.37430000000000002</v>
      </c>
      <c r="R189" s="217">
        <f>Q189*H189</f>
        <v>0.74860000000000004</v>
      </c>
      <c r="S189" s="217">
        <v>0</v>
      </c>
      <c r="T189" s="218">
        <f>S189*H189</f>
        <v>0</v>
      </c>
      <c r="U189" s="34"/>
      <c r="V189" s="34"/>
      <c r="W189" s="34"/>
      <c r="X189" s="34"/>
      <c r="Y189" s="34"/>
      <c r="Z189" s="34"/>
      <c r="AA189" s="34"/>
      <c r="AB189" s="34"/>
      <c r="AC189" s="34"/>
      <c r="AD189" s="34"/>
      <c r="AE189" s="34"/>
      <c r="AR189" s="219" t="s">
        <v>593</v>
      </c>
      <c r="AT189" s="219" t="s">
        <v>221</v>
      </c>
      <c r="AU189" s="219" t="s">
        <v>84</v>
      </c>
      <c r="AY189" s="17" t="s">
        <v>218</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593</v>
      </c>
      <c r="BM189" s="219" t="s">
        <v>1610</v>
      </c>
    </row>
    <row r="190" spans="1:65" s="2" customFormat="1" ht="21.75" customHeight="1">
      <c r="A190" s="34"/>
      <c r="B190" s="35"/>
      <c r="C190" s="246" t="s">
        <v>465</v>
      </c>
      <c r="D190" s="246" t="s">
        <v>329</v>
      </c>
      <c r="E190" s="247" t="s">
        <v>1611</v>
      </c>
      <c r="F190" s="248" t="s">
        <v>1612</v>
      </c>
      <c r="G190" s="249" t="s">
        <v>253</v>
      </c>
      <c r="H190" s="250">
        <v>2</v>
      </c>
      <c r="I190" s="251"/>
      <c r="J190" s="252">
        <f>ROUND(I190*H190,2)</f>
        <v>0</v>
      </c>
      <c r="K190" s="248" t="s">
        <v>1</v>
      </c>
      <c r="L190" s="253"/>
      <c r="M190" s="254" t="s">
        <v>1</v>
      </c>
      <c r="N190" s="255" t="s">
        <v>40</v>
      </c>
      <c r="O190" s="71"/>
      <c r="P190" s="217">
        <f>O190*H190</f>
        <v>0</v>
      </c>
      <c r="Q190" s="217">
        <v>2.5000000000000001E-2</v>
      </c>
      <c r="R190" s="217">
        <f>Q190*H190</f>
        <v>0.05</v>
      </c>
      <c r="S190" s="217">
        <v>0</v>
      </c>
      <c r="T190" s="218">
        <f>S190*H190</f>
        <v>0</v>
      </c>
      <c r="U190" s="34"/>
      <c r="V190" s="34"/>
      <c r="W190" s="34"/>
      <c r="X190" s="34"/>
      <c r="Y190" s="34"/>
      <c r="Z190" s="34"/>
      <c r="AA190" s="34"/>
      <c r="AB190" s="34"/>
      <c r="AC190" s="34"/>
      <c r="AD190" s="34"/>
      <c r="AE190" s="34"/>
      <c r="AR190" s="219" t="s">
        <v>940</v>
      </c>
      <c r="AT190" s="219" t="s">
        <v>329</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940</v>
      </c>
      <c r="BM190" s="219" t="s">
        <v>1613</v>
      </c>
    </row>
    <row r="191" spans="1:65" s="14" customFormat="1" ht="11.25">
      <c r="B191" s="232"/>
      <c r="C191" s="233"/>
      <c r="D191" s="223" t="s">
        <v>228</v>
      </c>
      <c r="E191" s="234" t="s">
        <v>1</v>
      </c>
      <c r="F191" s="235" t="s">
        <v>84</v>
      </c>
      <c r="G191" s="233"/>
      <c r="H191" s="236">
        <v>2</v>
      </c>
      <c r="I191" s="237"/>
      <c r="J191" s="233"/>
      <c r="K191" s="233"/>
      <c r="L191" s="238"/>
      <c r="M191" s="239"/>
      <c r="N191" s="240"/>
      <c r="O191" s="240"/>
      <c r="P191" s="240"/>
      <c r="Q191" s="240"/>
      <c r="R191" s="240"/>
      <c r="S191" s="240"/>
      <c r="T191" s="241"/>
      <c r="AT191" s="242" t="s">
        <v>228</v>
      </c>
      <c r="AU191" s="242" t="s">
        <v>84</v>
      </c>
      <c r="AV191" s="14" t="s">
        <v>84</v>
      </c>
      <c r="AW191" s="14" t="s">
        <v>31</v>
      </c>
      <c r="AX191" s="14" t="s">
        <v>75</v>
      </c>
      <c r="AY191" s="242" t="s">
        <v>218</v>
      </c>
    </row>
    <row r="192" spans="1:65" s="2" customFormat="1" ht="21.75" customHeight="1">
      <c r="A192" s="34"/>
      <c r="B192" s="35"/>
      <c r="C192" s="208" t="s">
        <v>470</v>
      </c>
      <c r="D192" s="208" t="s">
        <v>221</v>
      </c>
      <c r="E192" s="209" t="s">
        <v>1614</v>
      </c>
      <c r="F192" s="210" t="s">
        <v>1615</v>
      </c>
      <c r="G192" s="211" t="s">
        <v>253</v>
      </c>
      <c r="H192" s="212">
        <v>35</v>
      </c>
      <c r="I192" s="213"/>
      <c r="J192" s="214">
        <f>ROUND(I192*H192,2)</f>
        <v>0</v>
      </c>
      <c r="K192" s="210" t="s">
        <v>225</v>
      </c>
      <c r="L192" s="39"/>
      <c r="M192" s="215" t="s">
        <v>1</v>
      </c>
      <c r="N192" s="216" t="s">
        <v>40</v>
      </c>
      <c r="O192" s="71"/>
      <c r="P192" s="217">
        <f>O192*H192</f>
        <v>0</v>
      </c>
      <c r="Q192" s="217">
        <v>0</v>
      </c>
      <c r="R192" s="217">
        <f>Q192*H192</f>
        <v>0</v>
      </c>
      <c r="S192" s="217">
        <v>0</v>
      </c>
      <c r="T192" s="218">
        <f>S192*H192</f>
        <v>0</v>
      </c>
      <c r="U192" s="34"/>
      <c r="V192" s="34"/>
      <c r="W192" s="34"/>
      <c r="X192" s="34"/>
      <c r="Y192" s="34"/>
      <c r="Z192" s="34"/>
      <c r="AA192" s="34"/>
      <c r="AB192" s="34"/>
      <c r="AC192" s="34"/>
      <c r="AD192" s="34"/>
      <c r="AE192" s="34"/>
      <c r="AR192" s="219" t="s">
        <v>323</v>
      </c>
      <c r="AT192" s="219" t="s">
        <v>221</v>
      </c>
      <c r="AU192" s="219" t="s">
        <v>84</v>
      </c>
      <c r="AY192" s="17" t="s">
        <v>218</v>
      </c>
      <c r="BE192" s="220">
        <f>IF(N192="základní",J192,0)</f>
        <v>0</v>
      </c>
      <c r="BF192" s="220">
        <f>IF(N192="snížená",J192,0)</f>
        <v>0</v>
      </c>
      <c r="BG192" s="220">
        <f>IF(N192="zákl. přenesená",J192,0)</f>
        <v>0</v>
      </c>
      <c r="BH192" s="220">
        <f>IF(N192="sníž. přenesená",J192,0)</f>
        <v>0</v>
      </c>
      <c r="BI192" s="220">
        <f>IF(N192="nulová",J192,0)</f>
        <v>0</v>
      </c>
      <c r="BJ192" s="17" t="s">
        <v>82</v>
      </c>
      <c r="BK192" s="220">
        <f>ROUND(I192*H192,2)</f>
        <v>0</v>
      </c>
      <c r="BL192" s="17" t="s">
        <v>323</v>
      </c>
      <c r="BM192" s="219" t="s">
        <v>1616</v>
      </c>
    </row>
    <row r="193" spans="1:65" s="14" customFormat="1" ht="11.25">
      <c r="B193" s="232"/>
      <c r="C193" s="233"/>
      <c r="D193" s="223" t="s">
        <v>228</v>
      </c>
      <c r="E193" s="234" t="s">
        <v>1</v>
      </c>
      <c r="F193" s="235" t="s">
        <v>434</v>
      </c>
      <c r="G193" s="233"/>
      <c r="H193" s="236">
        <v>35</v>
      </c>
      <c r="I193" s="237"/>
      <c r="J193" s="233"/>
      <c r="K193" s="233"/>
      <c r="L193" s="238"/>
      <c r="M193" s="239"/>
      <c r="N193" s="240"/>
      <c r="O193" s="240"/>
      <c r="P193" s="240"/>
      <c r="Q193" s="240"/>
      <c r="R193" s="240"/>
      <c r="S193" s="240"/>
      <c r="T193" s="241"/>
      <c r="AT193" s="242" t="s">
        <v>228</v>
      </c>
      <c r="AU193" s="242" t="s">
        <v>84</v>
      </c>
      <c r="AV193" s="14" t="s">
        <v>84</v>
      </c>
      <c r="AW193" s="14" t="s">
        <v>31</v>
      </c>
      <c r="AX193" s="14" t="s">
        <v>75</v>
      </c>
      <c r="AY193" s="242" t="s">
        <v>218</v>
      </c>
    </row>
    <row r="194" spans="1:65" s="2" customFormat="1" ht="21.75" customHeight="1">
      <c r="A194" s="34"/>
      <c r="B194" s="35"/>
      <c r="C194" s="208" t="s">
        <v>474</v>
      </c>
      <c r="D194" s="208" t="s">
        <v>221</v>
      </c>
      <c r="E194" s="209" t="s">
        <v>1617</v>
      </c>
      <c r="F194" s="210" t="s">
        <v>1618</v>
      </c>
      <c r="G194" s="211" t="s">
        <v>253</v>
      </c>
      <c r="H194" s="212">
        <v>10</v>
      </c>
      <c r="I194" s="213"/>
      <c r="J194" s="214">
        <f>ROUND(I194*H194,2)</f>
        <v>0</v>
      </c>
      <c r="K194" s="210" t="s">
        <v>225</v>
      </c>
      <c r="L194" s="39"/>
      <c r="M194" s="215" t="s">
        <v>1</v>
      </c>
      <c r="N194" s="216" t="s">
        <v>40</v>
      </c>
      <c r="O194" s="71"/>
      <c r="P194" s="217">
        <f>O194*H194</f>
        <v>0</v>
      </c>
      <c r="Q194" s="217">
        <v>0</v>
      </c>
      <c r="R194" s="217">
        <f>Q194*H194</f>
        <v>0</v>
      </c>
      <c r="S194" s="217">
        <v>0</v>
      </c>
      <c r="T194" s="218">
        <f>S194*H194</f>
        <v>0</v>
      </c>
      <c r="U194" s="34"/>
      <c r="V194" s="34"/>
      <c r="W194" s="34"/>
      <c r="X194" s="34"/>
      <c r="Y194" s="34"/>
      <c r="Z194" s="34"/>
      <c r="AA194" s="34"/>
      <c r="AB194" s="34"/>
      <c r="AC194" s="34"/>
      <c r="AD194" s="34"/>
      <c r="AE194" s="34"/>
      <c r="AR194" s="219" t="s">
        <v>323</v>
      </c>
      <c r="AT194" s="219" t="s">
        <v>221</v>
      </c>
      <c r="AU194" s="219" t="s">
        <v>84</v>
      </c>
      <c r="AY194" s="17" t="s">
        <v>218</v>
      </c>
      <c r="BE194" s="220">
        <f>IF(N194="základní",J194,0)</f>
        <v>0</v>
      </c>
      <c r="BF194" s="220">
        <f>IF(N194="snížená",J194,0)</f>
        <v>0</v>
      </c>
      <c r="BG194" s="220">
        <f>IF(N194="zákl. přenesená",J194,0)</f>
        <v>0</v>
      </c>
      <c r="BH194" s="220">
        <f>IF(N194="sníž. přenesená",J194,0)</f>
        <v>0</v>
      </c>
      <c r="BI194" s="220">
        <f>IF(N194="nulová",J194,0)</f>
        <v>0</v>
      </c>
      <c r="BJ194" s="17" t="s">
        <v>82</v>
      </c>
      <c r="BK194" s="220">
        <f>ROUND(I194*H194,2)</f>
        <v>0</v>
      </c>
      <c r="BL194" s="17" t="s">
        <v>323</v>
      </c>
      <c r="BM194" s="219" t="s">
        <v>1619</v>
      </c>
    </row>
    <row r="195" spans="1:65" s="14" customFormat="1" ht="11.25">
      <c r="B195" s="232"/>
      <c r="C195" s="233"/>
      <c r="D195" s="223" t="s">
        <v>228</v>
      </c>
      <c r="E195" s="234" t="s">
        <v>1</v>
      </c>
      <c r="F195" s="235" t="s">
        <v>288</v>
      </c>
      <c r="G195" s="233"/>
      <c r="H195" s="236">
        <v>10</v>
      </c>
      <c r="I195" s="237"/>
      <c r="J195" s="233"/>
      <c r="K195" s="233"/>
      <c r="L195" s="238"/>
      <c r="M195" s="239"/>
      <c r="N195" s="240"/>
      <c r="O195" s="240"/>
      <c r="P195" s="240"/>
      <c r="Q195" s="240"/>
      <c r="R195" s="240"/>
      <c r="S195" s="240"/>
      <c r="T195" s="241"/>
      <c r="AT195" s="242" t="s">
        <v>228</v>
      </c>
      <c r="AU195" s="242" t="s">
        <v>84</v>
      </c>
      <c r="AV195" s="14" t="s">
        <v>84</v>
      </c>
      <c r="AW195" s="14" t="s">
        <v>31</v>
      </c>
      <c r="AX195" s="14" t="s">
        <v>75</v>
      </c>
      <c r="AY195" s="242" t="s">
        <v>218</v>
      </c>
    </row>
    <row r="196" spans="1:65" s="2" customFormat="1" ht="21.75" customHeight="1">
      <c r="A196" s="34"/>
      <c r="B196" s="35"/>
      <c r="C196" s="208" t="s">
        <v>479</v>
      </c>
      <c r="D196" s="208" t="s">
        <v>221</v>
      </c>
      <c r="E196" s="209" t="s">
        <v>1620</v>
      </c>
      <c r="F196" s="210" t="s">
        <v>1621</v>
      </c>
      <c r="G196" s="211" t="s">
        <v>253</v>
      </c>
      <c r="H196" s="212">
        <v>2</v>
      </c>
      <c r="I196" s="213"/>
      <c r="J196" s="214">
        <f>ROUND(I196*H196,2)</f>
        <v>0</v>
      </c>
      <c r="K196" s="210" t="s">
        <v>225</v>
      </c>
      <c r="L196" s="39"/>
      <c r="M196" s="215" t="s">
        <v>1</v>
      </c>
      <c r="N196" s="216" t="s">
        <v>40</v>
      </c>
      <c r="O196" s="71"/>
      <c r="P196" s="217">
        <f>O196*H196</f>
        <v>0</v>
      </c>
      <c r="Q196" s="217">
        <v>0</v>
      </c>
      <c r="R196" s="217">
        <f>Q196*H196</f>
        <v>0</v>
      </c>
      <c r="S196" s="217">
        <v>0</v>
      </c>
      <c r="T196" s="218">
        <f>S196*H196</f>
        <v>0</v>
      </c>
      <c r="U196" s="34"/>
      <c r="V196" s="34"/>
      <c r="W196" s="34"/>
      <c r="X196" s="34"/>
      <c r="Y196" s="34"/>
      <c r="Z196" s="34"/>
      <c r="AA196" s="34"/>
      <c r="AB196" s="34"/>
      <c r="AC196" s="34"/>
      <c r="AD196" s="34"/>
      <c r="AE196" s="34"/>
      <c r="AR196" s="219" t="s">
        <v>323</v>
      </c>
      <c r="AT196" s="219" t="s">
        <v>221</v>
      </c>
      <c r="AU196" s="219" t="s">
        <v>84</v>
      </c>
      <c r="AY196" s="17" t="s">
        <v>218</v>
      </c>
      <c r="BE196" s="220">
        <f>IF(N196="základní",J196,0)</f>
        <v>0</v>
      </c>
      <c r="BF196" s="220">
        <f>IF(N196="snížená",J196,0)</f>
        <v>0</v>
      </c>
      <c r="BG196" s="220">
        <f>IF(N196="zákl. přenesená",J196,0)</f>
        <v>0</v>
      </c>
      <c r="BH196" s="220">
        <f>IF(N196="sníž. přenesená",J196,0)</f>
        <v>0</v>
      </c>
      <c r="BI196" s="220">
        <f>IF(N196="nulová",J196,0)</f>
        <v>0</v>
      </c>
      <c r="BJ196" s="17" t="s">
        <v>82</v>
      </c>
      <c r="BK196" s="220">
        <f>ROUND(I196*H196,2)</f>
        <v>0</v>
      </c>
      <c r="BL196" s="17" t="s">
        <v>323</v>
      </c>
      <c r="BM196" s="219" t="s">
        <v>1622</v>
      </c>
    </row>
    <row r="197" spans="1:65" s="14" customFormat="1" ht="11.25">
      <c r="B197" s="232"/>
      <c r="C197" s="233"/>
      <c r="D197" s="223" t="s">
        <v>228</v>
      </c>
      <c r="E197" s="234" t="s">
        <v>1</v>
      </c>
      <c r="F197" s="235" t="s">
        <v>84</v>
      </c>
      <c r="G197" s="233"/>
      <c r="H197" s="236">
        <v>2</v>
      </c>
      <c r="I197" s="237"/>
      <c r="J197" s="233"/>
      <c r="K197" s="233"/>
      <c r="L197" s="238"/>
      <c r="M197" s="239"/>
      <c r="N197" s="240"/>
      <c r="O197" s="240"/>
      <c r="P197" s="240"/>
      <c r="Q197" s="240"/>
      <c r="R197" s="240"/>
      <c r="S197" s="240"/>
      <c r="T197" s="241"/>
      <c r="AT197" s="242" t="s">
        <v>228</v>
      </c>
      <c r="AU197" s="242" t="s">
        <v>84</v>
      </c>
      <c r="AV197" s="14" t="s">
        <v>84</v>
      </c>
      <c r="AW197" s="14" t="s">
        <v>31</v>
      </c>
      <c r="AX197" s="14" t="s">
        <v>75</v>
      </c>
      <c r="AY197" s="242" t="s">
        <v>218</v>
      </c>
    </row>
    <row r="198" spans="1:65" s="2" customFormat="1" ht="21.75" customHeight="1">
      <c r="A198" s="34"/>
      <c r="B198" s="35"/>
      <c r="C198" s="208" t="s">
        <v>484</v>
      </c>
      <c r="D198" s="208" t="s">
        <v>221</v>
      </c>
      <c r="E198" s="209" t="s">
        <v>1623</v>
      </c>
      <c r="F198" s="210" t="s">
        <v>1624</v>
      </c>
      <c r="G198" s="211" t="s">
        <v>253</v>
      </c>
      <c r="H198" s="212">
        <v>1</v>
      </c>
      <c r="I198" s="213"/>
      <c r="J198" s="214">
        <f>ROUND(I198*H198,2)</f>
        <v>0</v>
      </c>
      <c r="K198" s="210" t="s">
        <v>225</v>
      </c>
      <c r="L198" s="39"/>
      <c r="M198" s="215" t="s">
        <v>1</v>
      </c>
      <c r="N198" s="216" t="s">
        <v>40</v>
      </c>
      <c r="O198" s="71"/>
      <c r="P198" s="217">
        <f>O198*H198</f>
        <v>0</v>
      </c>
      <c r="Q198" s="217">
        <v>0</v>
      </c>
      <c r="R198" s="217">
        <f>Q198*H198</f>
        <v>0</v>
      </c>
      <c r="S198" s="217">
        <v>0</v>
      </c>
      <c r="T198" s="218">
        <f>S198*H198</f>
        <v>0</v>
      </c>
      <c r="U198" s="34"/>
      <c r="V198" s="34"/>
      <c r="W198" s="34"/>
      <c r="X198" s="34"/>
      <c r="Y198" s="34"/>
      <c r="Z198" s="34"/>
      <c r="AA198" s="34"/>
      <c r="AB198" s="34"/>
      <c r="AC198" s="34"/>
      <c r="AD198" s="34"/>
      <c r="AE198" s="34"/>
      <c r="AR198" s="219" t="s">
        <v>323</v>
      </c>
      <c r="AT198" s="219" t="s">
        <v>221</v>
      </c>
      <c r="AU198" s="219" t="s">
        <v>84</v>
      </c>
      <c r="AY198" s="17" t="s">
        <v>218</v>
      </c>
      <c r="BE198" s="220">
        <f>IF(N198="základní",J198,0)</f>
        <v>0</v>
      </c>
      <c r="BF198" s="220">
        <f>IF(N198="snížená",J198,0)</f>
        <v>0</v>
      </c>
      <c r="BG198" s="220">
        <f>IF(N198="zákl. přenesená",J198,0)</f>
        <v>0</v>
      </c>
      <c r="BH198" s="220">
        <f>IF(N198="sníž. přenesená",J198,0)</f>
        <v>0</v>
      </c>
      <c r="BI198" s="220">
        <f>IF(N198="nulová",J198,0)</f>
        <v>0</v>
      </c>
      <c r="BJ198" s="17" t="s">
        <v>82</v>
      </c>
      <c r="BK198" s="220">
        <f>ROUND(I198*H198,2)</f>
        <v>0</v>
      </c>
      <c r="BL198" s="17" t="s">
        <v>323</v>
      </c>
      <c r="BM198" s="219" t="s">
        <v>1625</v>
      </c>
    </row>
    <row r="199" spans="1:65" s="14" customFormat="1" ht="11.25">
      <c r="B199" s="232"/>
      <c r="C199" s="233"/>
      <c r="D199" s="223" t="s">
        <v>228</v>
      </c>
      <c r="E199" s="234" t="s">
        <v>1</v>
      </c>
      <c r="F199" s="235" t="s">
        <v>82</v>
      </c>
      <c r="G199" s="233"/>
      <c r="H199" s="236">
        <v>1</v>
      </c>
      <c r="I199" s="237"/>
      <c r="J199" s="233"/>
      <c r="K199" s="233"/>
      <c r="L199" s="238"/>
      <c r="M199" s="239"/>
      <c r="N199" s="240"/>
      <c r="O199" s="240"/>
      <c r="P199" s="240"/>
      <c r="Q199" s="240"/>
      <c r="R199" s="240"/>
      <c r="S199" s="240"/>
      <c r="T199" s="241"/>
      <c r="AT199" s="242" t="s">
        <v>228</v>
      </c>
      <c r="AU199" s="242" t="s">
        <v>84</v>
      </c>
      <c r="AV199" s="14" t="s">
        <v>84</v>
      </c>
      <c r="AW199" s="14" t="s">
        <v>31</v>
      </c>
      <c r="AX199" s="14" t="s">
        <v>75</v>
      </c>
      <c r="AY199" s="242" t="s">
        <v>218</v>
      </c>
    </row>
    <row r="200" spans="1:65" s="2" customFormat="1" ht="21.75" customHeight="1">
      <c r="A200" s="34"/>
      <c r="B200" s="35"/>
      <c r="C200" s="208" t="s">
        <v>488</v>
      </c>
      <c r="D200" s="208" t="s">
        <v>221</v>
      </c>
      <c r="E200" s="209" t="s">
        <v>1626</v>
      </c>
      <c r="F200" s="210" t="s">
        <v>1627</v>
      </c>
      <c r="G200" s="211" t="s">
        <v>253</v>
      </c>
      <c r="H200" s="212">
        <v>4</v>
      </c>
      <c r="I200" s="213"/>
      <c r="J200" s="214">
        <f>ROUND(I200*H200,2)</f>
        <v>0</v>
      </c>
      <c r="K200" s="210" t="s">
        <v>225</v>
      </c>
      <c r="L200" s="39"/>
      <c r="M200" s="215" t="s">
        <v>1</v>
      </c>
      <c r="N200" s="216" t="s">
        <v>40</v>
      </c>
      <c r="O200" s="71"/>
      <c r="P200" s="217">
        <f>O200*H200</f>
        <v>0</v>
      </c>
      <c r="Q200" s="217">
        <v>0</v>
      </c>
      <c r="R200" s="217">
        <f>Q200*H200</f>
        <v>0</v>
      </c>
      <c r="S200" s="217">
        <v>0</v>
      </c>
      <c r="T200" s="218">
        <f>S200*H200</f>
        <v>0</v>
      </c>
      <c r="U200" s="34"/>
      <c r="V200" s="34"/>
      <c r="W200" s="34"/>
      <c r="X200" s="34"/>
      <c r="Y200" s="34"/>
      <c r="Z200" s="34"/>
      <c r="AA200" s="34"/>
      <c r="AB200" s="34"/>
      <c r="AC200" s="34"/>
      <c r="AD200" s="34"/>
      <c r="AE200" s="34"/>
      <c r="AR200" s="219" t="s">
        <v>323</v>
      </c>
      <c r="AT200" s="219" t="s">
        <v>221</v>
      </c>
      <c r="AU200" s="219" t="s">
        <v>84</v>
      </c>
      <c r="AY200" s="17" t="s">
        <v>218</v>
      </c>
      <c r="BE200" s="220">
        <f>IF(N200="základní",J200,0)</f>
        <v>0</v>
      </c>
      <c r="BF200" s="220">
        <f>IF(N200="snížená",J200,0)</f>
        <v>0</v>
      </c>
      <c r="BG200" s="220">
        <f>IF(N200="zákl. přenesená",J200,0)</f>
        <v>0</v>
      </c>
      <c r="BH200" s="220">
        <f>IF(N200="sníž. přenesená",J200,0)</f>
        <v>0</v>
      </c>
      <c r="BI200" s="220">
        <f>IF(N200="nulová",J200,0)</f>
        <v>0</v>
      </c>
      <c r="BJ200" s="17" t="s">
        <v>82</v>
      </c>
      <c r="BK200" s="220">
        <f>ROUND(I200*H200,2)</f>
        <v>0</v>
      </c>
      <c r="BL200" s="17" t="s">
        <v>323</v>
      </c>
      <c r="BM200" s="219" t="s">
        <v>1628</v>
      </c>
    </row>
    <row r="201" spans="1:65" s="2" customFormat="1" ht="21.75" customHeight="1">
      <c r="A201" s="34"/>
      <c r="B201" s="35"/>
      <c r="C201" s="246" t="s">
        <v>494</v>
      </c>
      <c r="D201" s="246" t="s">
        <v>329</v>
      </c>
      <c r="E201" s="247" t="s">
        <v>1629</v>
      </c>
      <c r="F201" s="248" t="s">
        <v>1630</v>
      </c>
      <c r="G201" s="249" t="s">
        <v>1293</v>
      </c>
      <c r="H201" s="250">
        <v>4</v>
      </c>
      <c r="I201" s="251"/>
      <c r="J201" s="252">
        <f>ROUND(I201*H201,2)</f>
        <v>0</v>
      </c>
      <c r="K201" s="248" t="s">
        <v>1</v>
      </c>
      <c r="L201" s="253"/>
      <c r="M201" s="254" t="s">
        <v>1</v>
      </c>
      <c r="N201" s="255"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940</v>
      </c>
      <c r="AT201" s="219" t="s">
        <v>329</v>
      </c>
      <c r="AU201" s="219" t="s">
        <v>84</v>
      </c>
      <c r="AY201" s="17" t="s">
        <v>218</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940</v>
      </c>
      <c r="BM201" s="219" t="s">
        <v>1631</v>
      </c>
    </row>
    <row r="202" spans="1:65" s="14" customFormat="1" ht="11.25">
      <c r="B202" s="232"/>
      <c r="C202" s="233"/>
      <c r="D202" s="223" t="s">
        <v>228</v>
      </c>
      <c r="E202" s="234" t="s">
        <v>1</v>
      </c>
      <c r="F202" s="235" t="s">
        <v>226</v>
      </c>
      <c r="G202" s="233"/>
      <c r="H202" s="236">
        <v>4</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2" customFormat="1" ht="16.5" customHeight="1">
      <c r="A203" s="34"/>
      <c r="B203" s="35"/>
      <c r="C203" s="246" t="s">
        <v>499</v>
      </c>
      <c r="D203" s="246" t="s">
        <v>329</v>
      </c>
      <c r="E203" s="247" t="s">
        <v>1632</v>
      </c>
      <c r="F203" s="248" t="s">
        <v>1633</v>
      </c>
      <c r="G203" s="249" t="s">
        <v>1293</v>
      </c>
      <c r="H203" s="250">
        <v>4</v>
      </c>
      <c r="I203" s="251"/>
      <c r="J203" s="252">
        <f>ROUND(I203*H203,2)</f>
        <v>0</v>
      </c>
      <c r="K203" s="248" t="s">
        <v>1</v>
      </c>
      <c r="L203" s="253"/>
      <c r="M203" s="254" t="s">
        <v>1</v>
      </c>
      <c r="N203" s="255"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940</v>
      </c>
      <c r="AT203" s="219" t="s">
        <v>329</v>
      </c>
      <c r="AU203" s="219" t="s">
        <v>84</v>
      </c>
      <c r="AY203" s="17" t="s">
        <v>218</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940</v>
      </c>
      <c r="BM203" s="219" t="s">
        <v>1634</v>
      </c>
    </row>
    <row r="204" spans="1:65" s="14" customFormat="1" ht="11.25">
      <c r="B204" s="232"/>
      <c r="C204" s="233"/>
      <c r="D204" s="223" t="s">
        <v>228</v>
      </c>
      <c r="E204" s="234" t="s">
        <v>1</v>
      </c>
      <c r="F204" s="235" t="s">
        <v>226</v>
      </c>
      <c r="G204" s="233"/>
      <c r="H204" s="236">
        <v>4</v>
      </c>
      <c r="I204" s="237"/>
      <c r="J204" s="233"/>
      <c r="K204" s="233"/>
      <c r="L204" s="238"/>
      <c r="M204" s="239"/>
      <c r="N204" s="240"/>
      <c r="O204" s="240"/>
      <c r="P204" s="240"/>
      <c r="Q204" s="240"/>
      <c r="R204" s="240"/>
      <c r="S204" s="240"/>
      <c r="T204" s="241"/>
      <c r="AT204" s="242" t="s">
        <v>228</v>
      </c>
      <c r="AU204" s="242" t="s">
        <v>84</v>
      </c>
      <c r="AV204" s="14" t="s">
        <v>84</v>
      </c>
      <c r="AW204" s="14" t="s">
        <v>31</v>
      </c>
      <c r="AX204" s="14" t="s">
        <v>75</v>
      </c>
      <c r="AY204" s="242" t="s">
        <v>218</v>
      </c>
    </row>
    <row r="205" spans="1:65" s="2" customFormat="1" ht="21.75" customHeight="1">
      <c r="A205" s="34"/>
      <c r="B205" s="35"/>
      <c r="C205" s="246" t="s">
        <v>503</v>
      </c>
      <c r="D205" s="246" t="s">
        <v>329</v>
      </c>
      <c r="E205" s="247" t="s">
        <v>1635</v>
      </c>
      <c r="F205" s="248" t="s">
        <v>1636</v>
      </c>
      <c r="G205" s="249" t="s">
        <v>1293</v>
      </c>
      <c r="H205" s="250">
        <v>4</v>
      </c>
      <c r="I205" s="251"/>
      <c r="J205" s="252">
        <f>ROUND(I205*H205,2)</f>
        <v>0</v>
      </c>
      <c r="K205" s="248" t="s">
        <v>1</v>
      </c>
      <c r="L205" s="253"/>
      <c r="M205" s="254" t="s">
        <v>1</v>
      </c>
      <c r="N205" s="255" t="s">
        <v>40</v>
      </c>
      <c r="O205" s="71"/>
      <c r="P205" s="217">
        <f>O205*H205</f>
        <v>0</v>
      </c>
      <c r="Q205" s="217">
        <v>0</v>
      </c>
      <c r="R205" s="217">
        <f>Q205*H205</f>
        <v>0</v>
      </c>
      <c r="S205" s="217">
        <v>0</v>
      </c>
      <c r="T205" s="218">
        <f>S205*H205</f>
        <v>0</v>
      </c>
      <c r="U205" s="34"/>
      <c r="V205" s="34"/>
      <c r="W205" s="34"/>
      <c r="X205" s="34"/>
      <c r="Y205" s="34"/>
      <c r="Z205" s="34"/>
      <c r="AA205" s="34"/>
      <c r="AB205" s="34"/>
      <c r="AC205" s="34"/>
      <c r="AD205" s="34"/>
      <c r="AE205" s="34"/>
      <c r="AR205" s="219" t="s">
        <v>940</v>
      </c>
      <c r="AT205" s="219" t="s">
        <v>329</v>
      </c>
      <c r="AU205" s="219" t="s">
        <v>84</v>
      </c>
      <c r="AY205" s="17" t="s">
        <v>218</v>
      </c>
      <c r="BE205" s="220">
        <f>IF(N205="základní",J205,0)</f>
        <v>0</v>
      </c>
      <c r="BF205" s="220">
        <f>IF(N205="snížená",J205,0)</f>
        <v>0</v>
      </c>
      <c r="BG205" s="220">
        <f>IF(N205="zákl. přenesená",J205,0)</f>
        <v>0</v>
      </c>
      <c r="BH205" s="220">
        <f>IF(N205="sníž. přenesená",J205,0)</f>
        <v>0</v>
      </c>
      <c r="BI205" s="220">
        <f>IF(N205="nulová",J205,0)</f>
        <v>0</v>
      </c>
      <c r="BJ205" s="17" t="s">
        <v>82</v>
      </c>
      <c r="BK205" s="220">
        <f>ROUND(I205*H205,2)</f>
        <v>0</v>
      </c>
      <c r="BL205" s="17" t="s">
        <v>940</v>
      </c>
      <c r="BM205" s="219" t="s">
        <v>1637</v>
      </c>
    </row>
    <row r="206" spans="1:65" s="14" customFormat="1" ht="11.25">
      <c r="B206" s="232"/>
      <c r="C206" s="233"/>
      <c r="D206" s="223" t="s">
        <v>228</v>
      </c>
      <c r="E206" s="234" t="s">
        <v>1</v>
      </c>
      <c r="F206" s="235" t="s">
        <v>226</v>
      </c>
      <c r="G206" s="233"/>
      <c r="H206" s="236">
        <v>4</v>
      </c>
      <c r="I206" s="237"/>
      <c r="J206" s="233"/>
      <c r="K206" s="233"/>
      <c r="L206" s="238"/>
      <c r="M206" s="239"/>
      <c r="N206" s="240"/>
      <c r="O206" s="240"/>
      <c r="P206" s="240"/>
      <c r="Q206" s="240"/>
      <c r="R206" s="240"/>
      <c r="S206" s="240"/>
      <c r="T206" s="241"/>
      <c r="AT206" s="242" t="s">
        <v>228</v>
      </c>
      <c r="AU206" s="242" t="s">
        <v>84</v>
      </c>
      <c r="AV206" s="14" t="s">
        <v>84</v>
      </c>
      <c r="AW206" s="14" t="s">
        <v>31</v>
      </c>
      <c r="AX206" s="14" t="s">
        <v>75</v>
      </c>
      <c r="AY206" s="242" t="s">
        <v>218</v>
      </c>
    </row>
    <row r="207" spans="1:65" s="2" customFormat="1" ht="21.75" customHeight="1">
      <c r="A207" s="34"/>
      <c r="B207" s="35"/>
      <c r="C207" s="208" t="s">
        <v>516</v>
      </c>
      <c r="D207" s="208" t="s">
        <v>221</v>
      </c>
      <c r="E207" s="209" t="s">
        <v>1638</v>
      </c>
      <c r="F207" s="210" t="s">
        <v>1639</v>
      </c>
      <c r="G207" s="211" t="s">
        <v>253</v>
      </c>
      <c r="H207" s="212">
        <v>1</v>
      </c>
      <c r="I207" s="213"/>
      <c r="J207" s="214">
        <f>ROUND(I207*H207,2)</f>
        <v>0</v>
      </c>
      <c r="K207" s="210" t="s">
        <v>225</v>
      </c>
      <c r="L207" s="39"/>
      <c r="M207" s="215" t="s">
        <v>1</v>
      </c>
      <c r="N207" s="216" t="s">
        <v>40</v>
      </c>
      <c r="O207" s="71"/>
      <c r="P207" s="217">
        <f>O207*H207</f>
        <v>0</v>
      </c>
      <c r="Q207" s="217">
        <v>0</v>
      </c>
      <c r="R207" s="217">
        <f>Q207*H207</f>
        <v>0</v>
      </c>
      <c r="S207" s="217">
        <v>0</v>
      </c>
      <c r="T207" s="218">
        <f>S207*H207</f>
        <v>0</v>
      </c>
      <c r="U207" s="34"/>
      <c r="V207" s="34"/>
      <c r="W207" s="34"/>
      <c r="X207" s="34"/>
      <c r="Y207" s="34"/>
      <c r="Z207" s="34"/>
      <c r="AA207" s="34"/>
      <c r="AB207" s="34"/>
      <c r="AC207" s="34"/>
      <c r="AD207" s="34"/>
      <c r="AE207" s="34"/>
      <c r="AR207" s="219" t="s">
        <v>323</v>
      </c>
      <c r="AT207" s="219" t="s">
        <v>221</v>
      </c>
      <c r="AU207" s="219" t="s">
        <v>84</v>
      </c>
      <c r="AY207" s="17" t="s">
        <v>218</v>
      </c>
      <c r="BE207" s="220">
        <f>IF(N207="základní",J207,0)</f>
        <v>0</v>
      </c>
      <c r="BF207" s="220">
        <f>IF(N207="snížená",J207,0)</f>
        <v>0</v>
      </c>
      <c r="BG207" s="220">
        <f>IF(N207="zákl. přenesená",J207,0)</f>
        <v>0</v>
      </c>
      <c r="BH207" s="220">
        <f>IF(N207="sníž. přenesená",J207,0)</f>
        <v>0</v>
      </c>
      <c r="BI207" s="220">
        <f>IF(N207="nulová",J207,0)</f>
        <v>0</v>
      </c>
      <c r="BJ207" s="17" t="s">
        <v>82</v>
      </c>
      <c r="BK207" s="220">
        <f>ROUND(I207*H207,2)</f>
        <v>0</v>
      </c>
      <c r="BL207" s="17" t="s">
        <v>323</v>
      </c>
      <c r="BM207" s="219" t="s">
        <v>1640</v>
      </c>
    </row>
    <row r="208" spans="1:65" s="2" customFormat="1" ht="21.75" customHeight="1">
      <c r="A208" s="34"/>
      <c r="B208" s="35"/>
      <c r="C208" s="246" t="s">
        <v>522</v>
      </c>
      <c r="D208" s="246" t="s">
        <v>329</v>
      </c>
      <c r="E208" s="247" t="s">
        <v>1641</v>
      </c>
      <c r="F208" s="248" t="s">
        <v>1642</v>
      </c>
      <c r="G208" s="249" t="s">
        <v>1293</v>
      </c>
      <c r="H208" s="250">
        <v>1</v>
      </c>
      <c r="I208" s="251"/>
      <c r="J208" s="252">
        <f>ROUND(I208*H208,2)</f>
        <v>0</v>
      </c>
      <c r="K208" s="248" t="s">
        <v>1</v>
      </c>
      <c r="L208" s="253"/>
      <c r="M208" s="254" t="s">
        <v>1</v>
      </c>
      <c r="N208" s="255" t="s">
        <v>40</v>
      </c>
      <c r="O208" s="71"/>
      <c r="P208" s="217">
        <f>O208*H208</f>
        <v>0</v>
      </c>
      <c r="Q208" s="217">
        <v>0</v>
      </c>
      <c r="R208" s="217">
        <f>Q208*H208</f>
        <v>0</v>
      </c>
      <c r="S208" s="217">
        <v>0</v>
      </c>
      <c r="T208" s="218">
        <f>S208*H208</f>
        <v>0</v>
      </c>
      <c r="U208" s="34"/>
      <c r="V208" s="34"/>
      <c r="W208" s="34"/>
      <c r="X208" s="34"/>
      <c r="Y208" s="34"/>
      <c r="Z208" s="34"/>
      <c r="AA208" s="34"/>
      <c r="AB208" s="34"/>
      <c r="AC208" s="34"/>
      <c r="AD208" s="34"/>
      <c r="AE208" s="34"/>
      <c r="AR208" s="219" t="s">
        <v>940</v>
      </c>
      <c r="AT208" s="219" t="s">
        <v>329</v>
      </c>
      <c r="AU208" s="219" t="s">
        <v>84</v>
      </c>
      <c r="AY208" s="17" t="s">
        <v>218</v>
      </c>
      <c r="BE208" s="220">
        <f>IF(N208="základní",J208,0)</f>
        <v>0</v>
      </c>
      <c r="BF208" s="220">
        <f>IF(N208="snížená",J208,0)</f>
        <v>0</v>
      </c>
      <c r="BG208" s="220">
        <f>IF(N208="zákl. přenesená",J208,0)</f>
        <v>0</v>
      </c>
      <c r="BH208" s="220">
        <f>IF(N208="sníž. přenesená",J208,0)</f>
        <v>0</v>
      </c>
      <c r="BI208" s="220">
        <f>IF(N208="nulová",J208,0)</f>
        <v>0</v>
      </c>
      <c r="BJ208" s="17" t="s">
        <v>82</v>
      </c>
      <c r="BK208" s="220">
        <f>ROUND(I208*H208,2)</f>
        <v>0</v>
      </c>
      <c r="BL208" s="17" t="s">
        <v>940</v>
      </c>
      <c r="BM208" s="219" t="s">
        <v>1643</v>
      </c>
    </row>
    <row r="209" spans="1:65" s="2" customFormat="1" ht="21.75" customHeight="1">
      <c r="A209" s="34"/>
      <c r="B209" s="35"/>
      <c r="C209" s="246" t="s">
        <v>530</v>
      </c>
      <c r="D209" s="246" t="s">
        <v>329</v>
      </c>
      <c r="E209" s="247" t="s">
        <v>1635</v>
      </c>
      <c r="F209" s="248" t="s">
        <v>1636</v>
      </c>
      <c r="G209" s="249" t="s">
        <v>1293</v>
      </c>
      <c r="H209" s="250">
        <v>1</v>
      </c>
      <c r="I209" s="251"/>
      <c r="J209" s="252">
        <f>ROUND(I209*H209,2)</f>
        <v>0</v>
      </c>
      <c r="K209" s="248" t="s">
        <v>1</v>
      </c>
      <c r="L209" s="253"/>
      <c r="M209" s="254" t="s">
        <v>1</v>
      </c>
      <c r="N209" s="255"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940</v>
      </c>
      <c r="AT209" s="219" t="s">
        <v>329</v>
      </c>
      <c r="AU209" s="219" t="s">
        <v>84</v>
      </c>
      <c r="AY209" s="17" t="s">
        <v>218</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940</v>
      </c>
      <c r="BM209" s="219" t="s">
        <v>1644</v>
      </c>
    </row>
    <row r="210" spans="1:65" s="14" customFormat="1" ht="11.25">
      <c r="B210" s="232"/>
      <c r="C210" s="233"/>
      <c r="D210" s="223" t="s">
        <v>228</v>
      </c>
      <c r="E210" s="234" t="s">
        <v>1</v>
      </c>
      <c r="F210" s="235" t="s">
        <v>82</v>
      </c>
      <c r="G210" s="233"/>
      <c r="H210" s="236">
        <v>1</v>
      </c>
      <c r="I210" s="237"/>
      <c r="J210" s="233"/>
      <c r="K210" s="233"/>
      <c r="L210" s="238"/>
      <c r="M210" s="239"/>
      <c r="N210" s="240"/>
      <c r="O210" s="240"/>
      <c r="P210" s="240"/>
      <c r="Q210" s="240"/>
      <c r="R210" s="240"/>
      <c r="S210" s="240"/>
      <c r="T210" s="241"/>
      <c r="AT210" s="242" t="s">
        <v>228</v>
      </c>
      <c r="AU210" s="242" t="s">
        <v>84</v>
      </c>
      <c r="AV210" s="14" t="s">
        <v>84</v>
      </c>
      <c r="AW210" s="14" t="s">
        <v>31</v>
      </c>
      <c r="AX210" s="14" t="s">
        <v>75</v>
      </c>
      <c r="AY210" s="242" t="s">
        <v>218</v>
      </c>
    </row>
    <row r="211" spans="1:65" s="2" customFormat="1" ht="16.5" customHeight="1">
      <c r="A211" s="34"/>
      <c r="B211" s="35"/>
      <c r="C211" s="208" t="s">
        <v>535</v>
      </c>
      <c r="D211" s="208" t="s">
        <v>221</v>
      </c>
      <c r="E211" s="209" t="s">
        <v>1645</v>
      </c>
      <c r="F211" s="210" t="s">
        <v>1646</v>
      </c>
      <c r="G211" s="211" t="s">
        <v>253</v>
      </c>
      <c r="H211" s="212">
        <v>1</v>
      </c>
      <c r="I211" s="213"/>
      <c r="J211" s="214">
        <f>ROUND(I211*H211,2)</f>
        <v>0</v>
      </c>
      <c r="K211" s="210" t="s">
        <v>1</v>
      </c>
      <c r="L211" s="39"/>
      <c r="M211" s="215" t="s">
        <v>1</v>
      </c>
      <c r="N211" s="216" t="s">
        <v>40</v>
      </c>
      <c r="O211" s="71"/>
      <c r="P211" s="217">
        <f>O211*H211</f>
        <v>0</v>
      </c>
      <c r="Q211" s="217">
        <v>0</v>
      </c>
      <c r="R211" s="217">
        <f>Q211*H211</f>
        <v>0</v>
      </c>
      <c r="S211" s="217">
        <v>0</v>
      </c>
      <c r="T211" s="218">
        <f>S211*H211</f>
        <v>0</v>
      </c>
      <c r="U211" s="34"/>
      <c r="V211" s="34"/>
      <c r="W211" s="34"/>
      <c r="X211" s="34"/>
      <c r="Y211" s="34"/>
      <c r="Z211" s="34"/>
      <c r="AA211" s="34"/>
      <c r="AB211" s="34"/>
      <c r="AC211" s="34"/>
      <c r="AD211" s="34"/>
      <c r="AE211" s="34"/>
      <c r="AR211" s="219" t="s">
        <v>323</v>
      </c>
      <c r="AT211" s="219" t="s">
        <v>221</v>
      </c>
      <c r="AU211" s="219" t="s">
        <v>84</v>
      </c>
      <c r="AY211" s="17" t="s">
        <v>218</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323</v>
      </c>
      <c r="BM211" s="219" t="s">
        <v>1647</v>
      </c>
    </row>
    <row r="212" spans="1:65" s="2" customFormat="1" ht="16.5" customHeight="1">
      <c r="A212" s="34"/>
      <c r="B212" s="35"/>
      <c r="C212" s="246" t="s">
        <v>539</v>
      </c>
      <c r="D212" s="246" t="s">
        <v>329</v>
      </c>
      <c r="E212" s="247" t="s">
        <v>1648</v>
      </c>
      <c r="F212" s="248" t="s">
        <v>1649</v>
      </c>
      <c r="G212" s="249" t="s">
        <v>1293</v>
      </c>
      <c r="H212" s="250">
        <v>1</v>
      </c>
      <c r="I212" s="251"/>
      <c r="J212" s="252">
        <f>ROUND(I212*H212,2)</f>
        <v>0</v>
      </c>
      <c r="K212" s="248" t="s">
        <v>1</v>
      </c>
      <c r="L212" s="253"/>
      <c r="M212" s="254" t="s">
        <v>1</v>
      </c>
      <c r="N212" s="255" t="s">
        <v>40</v>
      </c>
      <c r="O212" s="71"/>
      <c r="P212" s="217">
        <f>O212*H212</f>
        <v>0</v>
      </c>
      <c r="Q212" s="217">
        <v>0</v>
      </c>
      <c r="R212" s="217">
        <f>Q212*H212</f>
        <v>0</v>
      </c>
      <c r="S212" s="217">
        <v>0</v>
      </c>
      <c r="T212" s="218">
        <f>S212*H212</f>
        <v>0</v>
      </c>
      <c r="U212" s="34"/>
      <c r="V212" s="34"/>
      <c r="W212" s="34"/>
      <c r="X212" s="34"/>
      <c r="Y212" s="34"/>
      <c r="Z212" s="34"/>
      <c r="AA212" s="34"/>
      <c r="AB212" s="34"/>
      <c r="AC212" s="34"/>
      <c r="AD212" s="34"/>
      <c r="AE212" s="34"/>
      <c r="AR212" s="219" t="s">
        <v>415</v>
      </c>
      <c r="AT212" s="219" t="s">
        <v>329</v>
      </c>
      <c r="AU212" s="219" t="s">
        <v>84</v>
      </c>
      <c r="AY212" s="17" t="s">
        <v>218</v>
      </c>
      <c r="BE212" s="220">
        <f>IF(N212="základní",J212,0)</f>
        <v>0</v>
      </c>
      <c r="BF212" s="220">
        <f>IF(N212="snížená",J212,0)</f>
        <v>0</v>
      </c>
      <c r="BG212" s="220">
        <f>IF(N212="zákl. přenesená",J212,0)</f>
        <v>0</v>
      </c>
      <c r="BH212" s="220">
        <f>IF(N212="sníž. přenesená",J212,0)</f>
        <v>0</v>
      </c>
      <c r="BI212" s="220">
        <f>IF(N212="nulová",J212,0)</f>
        <v>0</v>
      </c>
      <c r="BJ212" s="17" t="s">
        <v>82</v>
      </c>
      <c r="BK212" s="220">
        <f>ROUND(I212*H212,2)</f>
        <v>0</v>
      </c>
      <c r="BL212" s="17" t="s">
        <v>323</v>
      </c>
      <c r="BM212" s="219" t="s">
        <v>1650</v>
      </c>
    </row>
    <row r="213" spans="1:65" s="14" customFormat="1" ht="11.25">
      <c r="B213" s="232"/>
      <c r="C213" s="233"/>
      <c r="D213" s="223" t="s">
        <v>228</v>
      </c>
      <c r="E213" s="234" t="s">
        <v>1</v>
      </c>
      <c r="F213" s="235" t="s">
        <v>82</v>
      </c>
      <c r="G213" s="233"/>
      <c r="H213" s="236">
        <v>1</v>
      </c>
      <c r="I213" s="237"/>
      <c r="J213" s="233"/>
      <c r="K213" s="233"/>
      <c r="L213" s="238"/>
      <c r="M213" s="239"/>
      <c r="N213" s="240"/>
      <c r="O213" s="240"/>
      <c r="P213" s="240"/>
      <c r="Q213" s="240"/>
      <c r="R213" s="240"/>
      <c r="S213" s="240"/>
      <c r="T213" s="241"/>
      <c r="AT213" s="242" t="s">
        <v>228</v>
      </c>
      <c r="AU213" s="242" t="s">
        <v>84</v>
      </c>
      <c r="AV213" s="14" t="s">
        <v>84</v>
      </c>
      <c r="AW213" s="14" t="s">
        <v>31</v>
      </c>
      <c r="AX213" s="14" t="s">
        <v>75</v>
      </c>
      <c r="AY213" s="242" t="s">
        <v>218</v>
      </c>
    </row>
    <row r="214" spans="1:65" s="2" customFormat="1" ht="21.75" customHeight="1">
      <c r="A214" s="34"/>
      <c r="B214" s="35"/>
      <c r="C214" s="208" t="s">
        <v>544</v>
      </c>
      <c r="D214" s="208" t="s">
        <v>221</v>
      </c>
      <c r="E214" s="209" t="s">
        <v>1651</v>
      </c>
      <c r="F214" s="210" t="s">
        <v>1652</v>
      </c>
      <c r="G214" s="211" t="s">
        <v>253</v>
      </c>
      <c r="H214" s="212">
        <v>4</v>
      </c>
      <c r="I214" s="213"/>
      <c r="J214" s="214">
        <f>ROUND(I214*H214,2)</f>
        <v>0</v>
      </c>
      <c r="K214" s="210" t="s">
        <v>225</v>
      </c>
      <c r="L214" s="39"/>
      <c r="M214" s="215" t="s">
        <v>1</v>
      </c>
      <c r="N214" s="216" t="s">
        <v>40</v>
      </c>
      <c r="O214" s="71"/>
      <c r="P214" s="217">
        <f>O214*H214</f>
        <v>0</v>
      </c>
      <c r="Q214" s="217">
        <v>0</v>
      </c>
      <c r="R214" s="217">
        <f>Q214*H214</f>
        <v>0</v>
      </c>
      <c r="S214" s="217">
        <v>0</v>
      </c>
      <c r="T214" s="218">
        <f>S214*H214</f>
        <v>0</v>
      </c>
      <c r="U214" s="34"/>
      <c r="V214" s="34"/>
      <c r="W214" s="34"/>
      <c r="X214" s="34"/>
      <c r="Y214" s="34"/>
      <c r="Z214" s="34"/>
      <c r="AA214" s="34"/>
      <c r="AB214" s="34"/>
      <c r="AC214" s="34"/>
      <c r="AD214" s="34"/>
      <c r="AE214" s="34"/>
      <c r="AR214" s="219" t="s">
        <v>323</v>
      </c>
      <c r="AT214" s="219" t="s">
        <v>221</v>
      </c>
      <c r="AU214" s="219" t="s">
        <v>84</v>
      </c>
      <c r="AY214" s="17" t="s">
        <v>218</v>
      </c>
      <c r="BE214" s="220">
        <f>IF(N214="základní",J214,0)</f>
        <v>0</v>
      </c>
      <c r="BF214" s="220">
        <f>IF(N214="snížená",J214,0)</f>
        <v>0</v>
      </c>
      <c r="BG214" s="220">
        <f>IF(N214="zákl. přenesená",J214,0)</f>
        <v>0</v>
      </c>
      <c r="BH214" s="220">
        <f>IF(N214="sníž. přenesená",J214,0)</f>
        <v>0</v>
      </c>
      <c r="BI214" s="220">
        <f>IF(N214="nulová",J214,0)</f>
        <v>0</v>
      </c>
      <c r="BJ214" s="17" t="s">
        <v>82</v>
      </c>
      <c r="BK214" s="220">
        <f>ROUND(I214*H214,2)</f>
        <v>0</v>
      </c>
      <c r="BL214" s="17" t="s">
        <v>323</v>
      </c>
      <c r="BM214" s="219" t="s">
        <v>1653</v>
      </c>
    </row>
    <row r="215" spans="1:65" s="2" customFormat="1" ht="21.75" customHeight="1">
      <c r="A215" s="34"/>
      <c r="B215" s="35"/>
      <c r="C215" s="246" t="s">
        <v>549</v>
      </c>
      <c r="D215" s="246" t="s">
        <v>329</v>
      </c>
      <c r="E215" s="247" t="s">
        <v>1654</v>
      </c>
      <c r="F215" s="248" t="s">
        <v>1655</v>
      </c>
      <c r="G215" s="249" t="s">
        <v>1293</v>
      </c>
      <c r="H215" s="250">
        <v>3</v>
      </c>
      <c r="I215" s="251"/>
      <c r="J215" s="252">
        <f>ROUND(I215*H215,2)</f>
        <v>0</v>
      </c>
      <c r="K215" s="248" t="s">
        <v>1</v>
      </c>
      <c r="L215" s="253"/>
      <c r="M215" s="254" t="s">
        <v>1</v>
      </c>
      <c r="N215" s="255" t="s">
        <v>40</v>
      </c>
      <c r="O215" s="71"/>
      <c r="P215" s="217">
        <f>O215*H215</f>
        <v>0</v>
      </c>
      <c r="Q215" s="217">
        <v>0</v>
      </c>
      <c r="R215" s="217">
        <f>Q215*H215</f>
        <v>0</v>
      </c>
      <c r="S215" s="217">
        <v>0</v>
      </c>
      <c r="T215" s="218">
        <f>S215*H215</f>
        <v>0</v>
      </c>
      <c r="U215" s="34"/>
      <c r="V215" s="34"/>
      <c r="W215" s="34"/>
      <c r="X215" s="34"/>
      <c r="Y215" s="34"/>
      <c r="Z215" s="34"/>
      <c r="AA215" s="34"/>
      <c r="AB215" s="34"/>
      <c r="AC215" s="34"/>
      <c r="AD215" s="34"/>
      <c r="AE215" s="34"/>
      <c r="AR215" s="219" t="s">
        <v>415</v>
      </c>
      <c r="AT215" s="219" t="s">
        <v>329</v>
      </c>
      <c r="AU215" s="219" t="s">
        <v>84</v>
      </c>
      <c r="AY215" s="17" t="s">
        <v>218</v>
      </c>
      <c r="BE215" s="220">
        <f>IF(N215="základní",J215,0)</f>
        <v>0</v>
      </c>
      <c r="BF215" s="220">
        <f>IF(N215="snížená",J215,0)</f>
        <v>0</v>
      </c>
      <c r="BG215" s="220">
        <f>IF(N215="zákl. přenesená",J215,0)</f>
        <v>0</v>
      </c>
      <c r="BH215" s="220">
        <f>IF(N215="sníž. přenesená",J215,0)</f>
        <v>0</v>
      </c>
      <c r="BI215" s="220">
        <f>IF(N215="nulová",J215,0)</f>
        <v>0</v>
      </c>
      <c r="BJ215" s="17" t="s">
        <v>82</v>
      </c>
      <c r="BK215" s="220">
        <f>ROUND(I215*H215,2)</f>
        <v>0</v>
      </c>
      <c r="BL215" s="17" t="s">
        <v>323</v>
      </c>
      <c r="BM215" s="219" t="s">
        <v>1656</v>
      </c>
    </row>
    <row r="216" spans="1:65" s="14" customFormat="1" ht="11.25">
      <c r="B216" s="232"/>
      <c r="C216" s="233"/>
      <c r="D216" s="223" t="s">
        <v>228</v>
      </c>
      <c r="E216" s="234" t="s">
        <v>1</v>
      </c>
      <c r="F216" s="235" t="s">
        <v>219</v>
      </c>
      <c r="G216" s="233"/>
      <c r="H216" s="236">
        <v>3</v>
      </c>
      <c r="I216" s="237"/>
      <c r="J216" s="233"/>
      <c r="K216" s="233"/>
      <c r="L216" s="238"/>
      <c r="M216" s="239"/>
      <c r="N216" s="240"/>
      <c r="O216" s="240"/>
      <c r="P216" s="240"/>
      <c r="Q216" s="240"/>
      <c r="R216" s="240"/>
      <c r="S216" s="240"/>
      <c r="T216" s="241"/>
      <c r="AT216" s="242" t="s">
        <v>228</v>
      </c>
      <c r="AU216" s="242" t="s">
        <v>84</v>
      </c>
      <c r="AV216" s="14" t="s">
        <v>84</v>
      </c>
      <c r="AW216" s="14" t="s">
        <v>31</v>
      </c>
      <c r="AX216" s="14" t="s">
        <v>75</v>
      </c>
      <c r="AY216" s="242" t="s">
        <v>218</v>
      </c>
    </row>
    <row r="217" spans="1:65" s="2" customFormat="1" ht="21.75" customHeight="1">
      <c r="A217" s="34"/>
      <c r="B217" s="35"/>
      <c r="C217" s="246" t="s">
        <v>554</v>
      </c>
      <c r="D217" s="246" t="s">
        <v>329</v>
      </c>
      <c r="E217" s="247" t="s">
        <v>1657</v>
      </c>
      <c r="F217" s="248" t="s">
        <v>1658</v>
      </c>
      <c r="G217" s="249" t="s">
        <v>1293</v>
      </c>
      <c r="H217" s="250">
        <v>1</v>
      </c>
      <c r="I217" s="251"/>
      <c r="J217" s="252">
        <f>ROUND(I217*H217,2)</f>
        <v>0</v>
      </c>
      <c r="K217" s="248" t="s">
        <v>1</v>
      </c>
      <c r="L217" s="253"/>
      <c r="M217" s="254" t="s">
        <v>1</v>
      </c>
      <c r="N217" s="255" t="s">
        <v>40</v>
      </c>
      <c r="O217" s="71"/>
      <c r="P217" s="217">
        <f>O217*H217</f>
        <v>0</v>
      </c>
      <c r="Q217" s="217">
        <v>0</v>
      </c>
      <c r="R217" s="217">
        <f>Q217*H217</f>
        <v>0</v>
      </c>
      <c r="S217" s="217">
        <v>0</v>
      </c>
      <c r="T217" s="218">
        <f>S217*H217</f>
        <v>0</v>
      </c>
      <c r="U217" s="34"/>
      <c r="V217" s="34"/>
      <c r="W217" s="34"/>
      <c r="X217" s="34"/>
      <c r="Y217" s="34"/>
      <c r="Z217" s="34"/>
      <c r="AA217" s="34"/>
      <c r="AB217" s="34"/>
      <c r="AC217" s="34"/>
      <c r="AD217" s="34"/>
      <c r="AE217" s="34"/>
      <c r="AR217" s="219" t="s">
        <v>415</v>
      </c>
      <c r="AT217" s="219" t="s">
        <v>329</v>
      </c>
      <c r="AU217" s="219" t="s">
        <v>84</v>
      </c>
      <c r="AY217" s="17" t="s">
        <v>218</v>
      </c>
      <c r="BE217" s="220">
        <f>IF(N217="základní",J217,0)</f>
        <v>0</v>
      </c>
      <c r="BF217" s="220">
        <f>IF(N217="snížená",J217,0)</f>
        <v>0</v>
      </c>
      <c r="BG217" s="220">
        <f>IF(N217="zákl. přenesená",J217,0)</f>
        <v>0</v>
      </c>
      <c r="BH217" s="220">
        <f>IF(N217="sníž. přenesená",J217,0)</f>
        <v>0</v>
      </c>
      <c r="BI217" s="220">
        <f>IF(N217="nulová",J217,0)</f>
        <v>0</v>
      </c>
      <c r="BJ217" s="17" t="s">
        <v>82</v>
      </c>
      <c r="BK217" s="220">
        <f>ROUND(I217*H217,2)</f>
        <v>0</v>
      </c>
      <c r="BL217" s="17" t="s">
        <v>323</v>
      </c>
      <c r="BM217" s="219" t="s">
        <v>1659</v>
      </c>
    </row>
    <row r="218" spans="1:65" s="14" customFormat="1" ht="11.25">
      <c r="B218" s="232"/>
      <c r="C218" s="233"/>
      <c r="D218" s="223" t="s">
        <v>228</v>
      </c>
      <c r="E218" s="234" t="s">
        <v>1</v>
      </c>
      <c r="F218" s="235" t="s">
        <v>82</v>
      </c>
      <c r="G218" s="233"/>
      <c r="H218" s="236">
        <v>1</v>
      </c>
      <c r="I218" s="237"/>
      <c r="J218" s="233"/>
      <c r="K218" s="233"/>
      <c r="L218" s="238"/>
      <c r="M218" s="239"/>
      <c r="N218" s="240"/>
      <c r="O218" s="240"/>
      <c r="P218" s="240"/>
      <c r="Q218" s="240"/>
      <c r="R218" s="240"/>
      <c r="S218" s="240"/>
      <c r="T218" s="241"/>
      <c r="AT218" s="242" t="s">
        <v>228</v>
      </c>
      <c r="AU218" s="242" t="s">
        <v>84</v>
      </c>
      <c r="AV218" s="14" t="s">
        <v>84</v>
      </c>
      <c r="AW218" s="14" t="s">
        <v>31</v>
      </c>
      <c r="AX218" s="14" t="s">
        <v>75</v>
      </c>
      <c r="AY218" s="242" t="s">
        <v>218</v>
      </c>
    </row>
    <row r="219" spans="1:65" s="2" customFormat="1" ht="21.75" customHeight="1">
      <c r="A219" s="34"/>
      <c r="B219" s="35"/>
      <c r="C219" s="208" t="s">
        <v>559</v>
      </c>
      <c r="D219" s="208" t="s">
        <v>221</v>
      </c>
      <c r="E219" s="209" t="s">
        <v>1660</v>
      </c>
      <c r="F219" s="210" t="s">
        <v>1661</v>
      </c>
      <c r="G219" s="211" t="s">
        <v>253</v>
      </c>
      <c r="H219" s="212">
        <v>2</v>
      </c>
      <c r="I219" s="213"/>
      <c r="J219" s="214">
        <f>ROUND(I219*H219,2)</f>
        <v>0</v>
      </c>
      <c r="K219" s="210" t="s">
        <v>225</v>
      </c>
      <c r="L219" s="39"/>
      <c r="M219" s="215" t="s">
        <v>1</v>
      </c>
      <c r="N219" s="216" t="s">
        <v>40</v>
      </c>
      <c r="O219" s="71"/>
      <c r="P219" s="217">
        <f>O219*H219</f>
        <v>0</v>
      </c>
      <c r="Q219" s="217">
        <v>0</v>
      </c>
      <c r="R219" s="217">
        <f>Q219*H219</f>
        <v>0</v>
      </c>
      <c r="S219" s="217">
        <v>0</v>
      </c>
      <c r="T219" s="218">
        <f>S219*H219</f>
        <v>0</v>
      </c>
      <c r="U219" s="34"/>
      <c r="V219" s="34"/>
      <c r="W219" s="34"/>
      <c r="X219" s="34"/>
      <c r="Y219" s="34"/>
      <c r="Z219" s="34"/>
      <c r="AA219" s="34"/>
      <c r="AB219" s="34"/>
      <c r="AC219" s="34"/>
      <c r="AD219" s="34"/>
      <c r="AE219" s="34"/>
      <c r="AR219" s="219" t="s">
        <v>323</v>
      </c>
      <c r="AT219" s="219" t="s">
        <v>221</v>
      </c>
      <c r="AU219" s="219" t="s">
        <v>84</v>
      </c>
      <c r="AY219" s="17" t="s">
        <v>218</v>
      </c>
      <c r="BE219" s="220">
        <f>IF(N219="základní",J219,0)</f>
        <v>0</v>
      </c>
      <c r="BF219" s="220">
        <f>IF(N219="snížená",J219,0)</f>
        <v>0</v>
      </c>
      <c r="BG219" s="220">
        <f>IF(N219="zákl. přenesená",J219,0)</f>
        <v>0</v>
      </c>
      <c r="BH219" s="220">
        <f>IF(N219="sníž. přenesená",J219,0)</f>
        <v>0</v>
      </c>
      <c r="BI219" s="220">
        <f>IF(N219="nulová",J219,0)</f>
        <v>0</v>
      </c>
      <c r="BJ219" s="17" t="s">
        <v>82</v>
      </c>
      <c r="BK219" s="220">
        <f>ROUND(I219*H219,2)</f>
        <v>0</v>
      </c>
      <c r="BL219" s="17" t="s">
        <v>323</v>
      </c>
      <c r="BM219" s="219" t="s">
        <v>1662</v>
      </c>
    </row>
    <row r="220" spans="1:65" s="2" customFormat="1" ht="21.75" customHeight="1">
      <c r="A220" s="34"/>
      <c r="B220" s="35"/>
      <c r="C220" s="246" t="s">
        <v>565</v>
      </c>
      <c r="D220" s="246" t="s">
        <v>329</v>
      </c>
      <c r="E220" s="247" t="s">
        <v>1663</v>
      </c>
      <c r="F220" s="248" t="s">
        <v>1664</v>
      </c>
      <c r="G220" s="249" t="s">
        <v>1293</v>
      </c>
      <c r="H220" s="250">
        <v>1</v>
      </c>
      <c r="I220" s="251"/>
      <c r="J220" s="252">
        <f>ROUND(I220*H220,2)</f>
        <v>0</v>
      </c>
      <c r="K220" s="248" t="s">
        <v>1</v>
      </c>
      <c r="L220" s="253"/>
      <c r="M220" s="254" t="s">
        <v>1</v>
      </c>
      <c r="N220" s="255" t="s">
        <v>40</v>
      </c>
      <c r="O220" s="71"/>
      <c r="P220" s="217">
        <f>O220*H220</f>
        <v>0</v>
      </c>
      <c r="Q220" s="217">
        <v>0</v>
      </c>
      <c r="R220" s="217">
        <f>Q220*H220</f>
        <v>0</v>
      </c>
      <c r="S220" s="217">
        <v>0</v>
      </c>
      <c r="T220" s="218">
        <f>S220*H220</f>
        <v>0</v>
      </c>
      <c r="U220" s="34"/>
      <c r="V220" s="34"/>
      <c r="W220" s="34"/>
      <c r="X220" s="34"/>
      <c r="Y220" s="34"/>
      <c r="Z220" s="34"/>
      <c r="AA220" s="34"/>
      <c r="AB220" s="34"/>
      <c r="AC220" s="34"/>
      <c r="AD220" s="34"/>
      <c r="AE220" s="34"/>
      <c r="AR220" s="219" t="s">
        <v>415</v>
      </c>
      <c r="AT220" s="219" t="s">
        <v>329</v>
      </c>
      <c r="AU220" s="219" t="s">
        <v>84</v>
      </c>
      <c r="AY220" s="17" t="s">
        <v>218</v>
      </c>
      <c r="BE220" s="220">
        <f>IF(N220="základní",J220,0)</f>
        <v>0</v>
      </c>
      <c r="BF220" s="220">
        <f>IF(N220="snížená",J220,0)</f>
        <v>0</v>
      </c>
      <c r="BG220" s="220">
        <f>IF(N220="zákl. přenesená",J220,0)</f>
        <v>0</v>
      </c>
      <c r="BH220" s="220">
        <f>IF(N220="sníž. přenesená",J220,0)</f>
        <v>0</v>
      </c>
      <c r="BI220" s="220">
        <f>IF(N220="nulová",J220,0)</f>
        <v>0</v>
      </c>
      <c r="BJ220" s="17" t="s">
        <v>82</v>
      </c>
      <c r="BK220" s="220">
        <f>ROUND(I220*H220,2)</f>
        <v>0</v>
      </c>
      <c r="BL220" s="17" t="s">
        <v>323</v>
      </c>
      <c r="BM220" s="219" t="s">
        <v>1665</v>
      </c>
    </row>
    <row r="221" spans="1:65" s="14" customFormat="1" ht="11.25">
      <c r="B221" s="232"/>
      <c r="C221" s="233"/>
      <c r="D221" s="223" t="s">
        <v>228</v>
      </c>
      <c r="E221" s="234" t="s">
        <v>1</v>
      </c>
      <c r="F221" s="235" t="s">
        <v>82</v>
      </c>
      <c r="G221" s="233"/>
      <c r="H221" s="236">
        <v>1</v>
      </c>
      <c r="I221" s="237"/>
      <c r="J221" s="233"/>
      <c r="K221" s="233"/>
      <c r="L221" s="238"/>
      <c r="M221" s="239"/>
      <c r="N221" s="240"/>
      <c r="O221" s="240"/>
      <c r="P221" s="240"/>
      <c r="Q221" s="240"/>
      <c r="R221" s="240"/>
      <c r="S221" s="240"/>
      <c r="T221" s="241"/>
      <c r="AT221" s="242" t="s">
        <v>228</v>
      </c>
      <c r="AU221" s="242" t="s">
        <v>84</v>
      </c>
      <c r="AV221" s="14" t="s">
        <v>84</v>
      </c>
      <c r="AW221" s="14" t="s">
        <v>31</v>
      </c>
      <c r="AX221" s="14" t="s">
        <v>75</v>
      </c>
      <c r="AY221" s="242" t="s">
        <v>218</v>
      </c>
    </row>
    <row r="222" spans="1:65" s="2" customFormat="1" ht="21.75" customHeight="1">
      <c r="A222" s="34"/>
      <c r="B222" s="35"/>
      <c r="C222" s="246" t="s">
        <v>570</v>
      </c>
      <c r="D222" s="246" t="s">
        <v>329</v>
      </c>
      <c r="E222" s="247" t="s">
        <v>1666</v>
      </c>
      <c r="F222" s="248" t="s">
        <v>1667</v>
      </c>
      <c r="G222" s="249" t="s">
        <v>1293</v>
      </c>
      <c r="H222" s="250">
        <v>1</v>
      </c>
      <c r="I222" s="251"/>
      <c r="J222" s="252">
        <f>ROUND(I222*H222,2)</f>
        <v>0</v>
      </c>
      <c r="K222" s="248" t="s">
        <v>1</v>
      </c>
      <c r="L222" s="253"/>
      <c r="M222" s="254" t="s">
        <v>1</v>
      </c>
      <c r="N222" s="255" t="s">
        <v>40</v>
      </c>
      <c r="O222" s="71"/>
      <c r="P222" s="217">
        <f>O222*H222</f>
        <v>0</v>
      </c>
      <c r="Q222" s="217">
        <v>0</v>
      </c>
      <c r="R222" s="217">
        <f>Q222*H222</f>
        <v>0</v>
      </c>
      <c r="S222" s="217">
        <v>0</v>
      </c>
      <c r="T222" s="218">
        <f>S222*H222</f>
        <v>0</v>
      </c>
      <c r="U222" s="34"/>
      <c r="V222" s="34"/>
      <c r="W222" s="34"/>
      <c r="X222" s="34"/>
      <c r="Y222" s="34"/>
      <c r="Z222" s="34"/>
      <c r="AA222" s="34"/>
      <c r="AB222" s="34"/>
      <c r="AC222" s="34"/>
      <c r="AD222" s="34"/>
      <c r="AE222" s="34"/>
      <c r="AR222" s="219" t="s">
        <v>415</v>
      </c>
      <c r="AT222" s="219" t="s">
        <v>329</v>
      </c>
      <c r="AU222" s="219" t="s">
        <v>84</v>
      </c>
      <c r="AY222" s="17" t="s">
        <v>218</v>
      </c>
      <c r="BE222" s="220">
        <f>IF(N222="základní",J222,0)</f>
        <v>0</v>
      </c>
      <c r="BF222" s="220">
        <f>IF(N222="snížená",J222,0)</f>
        <v>0</v>
      </c>
      <c r="BG222" s="220">
        <f>IF(N222="zákl. přenesená",J222,0)</f>
        <v>0</v>
      </c>
      <c r="BH222" s="220">
        <f>IF(N222="sníž. přenesená",J222,0)</f>
        <v>0</v>
      </c>
      <c r="BI222" s="220">
        <f>IF(N222="nulová",J222,0)</f>
        <v>0</v>
      </c>
      <c r="BJ222" s="17" t="s">
        <v>82</v>
      </c>
      <c r="BK222" s="220">
        <f>ROUND(I222*H222,2)</f>
        <v>0</v>
      </c>
      <c r="BL222" s="17" t="s">
        <v>323</v>
      </c>
      <c r="BM222" s="219" t="s">
        <v>1668</v>
      </c>
    </row>
    <row r="223" spans="1:65" s="14" customFormat="1" ht="11.25">
      <c r="B223" s="232"/>
      <c r="C223" s="233"/>
      <c r="D223" s="223" t="s">
        <v>228</v>
      </c>
      <c r="E223" s="234" t="s">
        <v>1</v>
      </c>
      <c r="F223" s="235" t="s">
        <v>82</v>
      </c>
      <c r="G223" s="233"/>
      <c r="H223" s="236">
        <v>1</v>
      </c>
      <c r="I223" s="237"/>
      <c r="J223" s="233"/>
      <c r="K223" s="233"/>
      <c r="L223" s="238"/>
      <c r="M223" s="239"/>
      <c r="N223" s="240"/>
      <c r="O223" s="240"/>
      <c r="P223" s="240"/>
      <c r="Q223" s="240"/>
      <c r="R223" s="240"/>
      <c r="S223" s="240"/>
      <c r="T223" s="241"/>
      <c r="AT223" s="242" t="s">
        <v>228</v>
      </c>
      <c r="AU223" s="242" t="s">
        <v>84</v>
      </c>
      <c r="AV223" s="14" t="s">
        <v>84</v>
      </c>
      <c r="AW223" s="14" t="s">
        <v>31</v>
      </c>
      <c r="AX223" s="14" t="s">
        <v>75</v>
      </c>
      <c r="AY223" s="242" t="s">
        <v>218</v>
      </c>
    </row>
    <row r="224" spans="1:65" s="2" customFormat="1" ht="21.75" customHeight="1">
      <c r="A224" s="34"/>
      <c r="B224" s="35"/>
      <c r="C224" s="208" t="s">
        <v>576</v>
      </c>
      <c r="D224" s="208" t="s">
        <v>221</v>
      </c>
      <c r="E224" s="209" t="s">
        <v>1669</v>
      </c>
      <c r="F224" s="210" t="s">
        <v>1670</v>
      </c>
      <c r="G224" s="211" t="s">
        <v>253</v>
      </c>
      <c r="H224" s="212">
        <v>2</v>
      </c>
      <c r="I224" s="213"/>
      <c r="J224" s="214">
        <f>ROUND(I224*H224,2)</f>
        <v>0</v>
      </c>
      <c r="K224" s="210" t="s">
        <v>225</v>
      </c>
      <c r="L224" s="39"/>
      <c r="M224" s="215" t="s">
        <v>1</v>
      </c>
      <c r="N224" s="216" t="s">
        <v>40</v>
      </c>
      <c r="O224" s="71"/>
      <c r="P224" s="217">
        <f>O224*H224</f>
        <v>0</v>
      </c>
      <c r="Q224" s="217">
        <v>0</v>
      </c>
      <c r="R224" s="217">
        <f>Q224*H224</f>
        <v>0</v>
      </c>
      <c r="S224" s="217">
        <v>0</v>
      </c>
      <c r="T224" s="218">
        <f>S224*H224</f>
        <v>0</v>
      </c>
      <c r="U224" s="34"/>
      <c r="V224" s="34"/>
      <c r="W224" s="34"/>
      <c r="X224" s="34"/>
      <c r="Y224" s="34"/>
      <c r="Z224" s="34"/>
      <c r="AA224" s="34"/>
      <c r="AB224" s="34"/>
      <c r="AC224" s="34"/>
      <c r="AD224" s="34"/>
      <c r="AE224" s="34"/>
      <c r="AR224" s="219" t="s">
        <v>323</v>
      </c>
      <c r="AT224" s="219" t="s">
        <v>221</v>
      </c>
      <c r="AU224" s="219" t="s">
        <v>84</v>
      </c>
      <c r="AY224" s="17" t="s">
        <v>218</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323</v>
      </c>
      <c r="BM224" s="219" t="s">
        <v>1671</v>
      </c>
    </row>
    <row r="225" spans="1:65" s="2" customFormat="1" ht="21.75" customHeight="1">
      <c r="A225" s="34"/>
      <c r="B225" s="35"/>
      <c r="C225" s="246" t="s">
        <v>286</v>
      </c>
      <c r="D225" s="246" t="s">
        <v>329</v>
      </c>
      <c r="E225" s="247" t="s">
        <v>1672</v>
      </c>
      <c r="F225" s="248" t="s">
        <v>1673</v>
      </c>
      <c r="G225" s="249" t="s">
        <v>1293</v>
      </c>
      <c r="H225" s="250">
        <v>1</v>
      </c>
      <c r="I225" s="251"/>
      <c r="J225" s="252">
        <f>ROUND(I225*H225,2)</f>
        <v>0</v>
      </c>
      <c r="K225" s="248" t="s">
        <v>1</v>
      </c>
      <c r="L225" s="253"/>
      <c r="M225" s="254" t="s">
        <v>1</v>
      </c>
      <c r="N225" s="255" t="s">
        <v>40</v>
      </c>
      <c r="O225" s="71"/>
      <c r="P225" s="217">
        <f>O225*H225</f>
        <v>0</v>
      </c>
      <c r="Q225" s="217">
        <v>0</v>
      </c>
      <c r="R225" s="217">
        <f>Q225*H225</f>
        <v>0</v>
      </c>
      <c r="S225" s="217">
        <v>0</v>
      </c>
      <c r="T225" s="218">
        <f>S225*H225</f>
        <v>0</v>
      </c>
      <c r="U225" s="34"/>
      <c r="V225" s="34"/>
      <c r="W225" s="34"/>
      <c r="X225" s="34"/>
      <c r="Y225" s="34"/>
      <c r="Z225" s="34"/>
      <c r="AA225" s="34"/>
      <c r="AB225" s="34"/>
      <c r="AC225" s="34"/>
      <c r="AD225" s="34"/>
      <c r="AE225" s="34"/>
      <c r="AR225" s="219" t="s">
        <v>415</v>
      </c>
      <c r="AT225" s="219" t="s">
        <v>329</v>
      </c>
      <c r="AU225" s="219" t="s">
        <v>84</v>
      </c>
      <c r="AY225" s="17" t="s">
        <v>218</v>
      </c>
      <c r="BE225" s="220">
        <f>IF(N225="základní",J225,0)</f>
        <v>0</v>
      </c>
      <c r="BF225" s="220">
        <f>IF(N225="snížená",J225,0)</f>
        <v>0</v>
      </c>
      <c r="BG225" s="220">
        <f>IF(N225="zákl. přenesená",J225,0)</f>
        <v>0</v>
      </c>
      <c r="BH225" s="220">
        <f>IF(N225="sníž. přenesená",J225,0)</f>
        <v>0</v>
      </c>
      <c r="BI225" s="220">
        <f>IF(N225="nulová",J225,0)</f>
        <v>0</v>
      </c>
      <c r="BJ225" s="17" t="s">
        <v>82</v>
      </c>
      <c r="BK225" s="220">
        <f>ROUND(I225*H225,2)</f>
        <v>0</v>
      </c>
      <c r="BL225" s="17" t="s">
        <v>323</v>
      </c>
      <c r="BM225" s="219" t="s">
        <v>1674</v>
      </c>
    </row>
    <row r="226" spans="1:65" s="14" customFormat="1" ht="11.25">
      <c r="B226" s="232"/>
      <c r="C226" s="233"/>
      <c r="D226" s="223" t="s">
        <v>228</v>
      </c>
      <c r="E226" s="234" t="s">
        <v>1</v>
      </c>
      <c r="F226" s="235" t="s">
        <v>82</v>
      </c>
      <c r="G226" s="233"/>
      <c r="H226" s="236">
        <v>1</v>
      </c>
      <c r="I226" s="237"/>
      <c r="J226" s="233"/>
      <c r="K226" s="233"/>
      <c r="L226" s="238"/>
      <c r="M226" s="239"/>
      <c r="N226" s="240"/>
      <c r="O226" s="240"/>
      <c r="P226" s="240"/>
      <c r="Q226" s="240"/>
      <c r="R226" s="240"/>
      <c r="S226" s="240"/>
      <c r="T226" s="241"/>
      <c r="AT226" s="242" t="s">
        <v>228</v>
      </c>
      <c r="AU226" s="242" t="s">
        <v>84</v>
      </c>
      <c r="AV226" s="14" t="s">
        <v>84</v>
      </c>
      <c r="AW226" s="14" t="s">
        <v>31</v>
      </c>
      <c r="AX226" s="14" t="s">
        <v>75</v>
      </c>
      <c r="AY226" s="242" t="s">
        <v>218</v>
      </c>
    </row>
    <row r="227" spans="1:65" s="2" customFormat="1" ht="21.75" customHeight="1">
      <c r="A227" s="34"/>
      <c r="B227" s="35"/>
      <c r="C227" s="246" t="s">
        <v>345</v>
      </c>
      <c r="D227" s="246" t="s">
        <v>329</v>
      </c>
      <c r="E227" s="247" t="s">
        <v>1675</v>
      </c>
      <c r="F227" s="248" t="s">
        <v>1676</v>
      </c>
      <c r="G227" s="249" t="s">
        <v>1293</v>
      </c>
      <c r="H227" s="250">
        <v>1</v>
      </c>
      <c r="I227" s="251"/>
      <c r="J227" s="252">
        <f>ROUND(I227*H227,2)</f>
        <v>0</v>
      </c>
      <c r="K227" s="248" t="s">
        <v>1</v>
      </c>
      <c r="L227" s="253"/>
      <c r="M227" s="254" t="s">
        <v>1</v>
      </c>
      <c r="N227" s="255"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415</v>
      </c>
      <c r="AT227" s="219" t="s">
        <v>329</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323</v>
      </c>
      <c r="BM227" s="219" t="s">
        <v>1677</v>
      </c>
    </row>
    <row r="228" spans="1:65" s="14" customFormat="1" ht="11.25">
      <c r="B228" s="232"/>
      <c r="C228" s="233"/>
      <c r="D228" s="223" t="s">
        <v>228</v>
      </c>
      <c r="E228" s="234" t="s">
        <v>1</v>
      </c>
      <c r="F228" s="235" t="s">
        <v>82</v>
      </c>
      <c r="G228" s="233"/>
      <c r="H228" s="236">
        <v>1</v>
      </c>
      <c r="I228" s="237"/>
      <c r="J228" s="233"/>
      <c r="K228" s="233"/>
      <c r="L228" s="238"/>
      <c r="M228" s="239"/>
      <c r="N228" s="240"/>
      <c r="O228" s="240"/>
      <c r="P228" s="240"/>
      <c r="Q228" s="240"/>
      <c r="R228" s="240"/>
      <c r="S228" s="240"/>
      <c r="T228" s="241"/>
      <c r="AT228" s="242" t="s">
        <v>228</v>
      </c>
      <c r="AU228" s="242" t="s">
        <v>84</v>
      </c>
      <c r="AV228" s="14" t="s">
        <v>84</v>
      </c>
      <c r="AW228" s="14" t="s">
        <v>31</v>
      </c>
      <c r="AX228" s="14" t="s">
        <v>75</v>
      </c>
      <c r="AY228" s="242" t="s">
        <v>218</v>
      </c>
    </row>
    <row r="229" spans="1:65" s="2" customFormat="1" ht="16.5" customHeight="1">
      <c r="A229" s="34"/>
      <c r="B229" s="35"/>
      <c r="C229" s="208" t="s">
        <v>384</v>
      </c>
      <c r="D229" s="208" t="s">
        <v>221</v>
      </c>
      <c r="E229" s="209" t="s">
        <v>1678</v>
      </c>
      <c r="F229" s="210" t="s">
        <v>1679</v>
      </c>
      <c r="G229" s="211" t="s">
        <v>1421</v>
      </c>
      <c r="H229" s="212">
        <v>5</v>
      </c>
      <c r="I229" s="213"/>
      <c r="J229" s="214">
        <f>ROUND(I229*H229,2)</f>
        <v>0</v>
      </c>
      <c r="K229" s="210" t="s">
        <v>1</v>
      </c>
      <c r="L229" s="39"/>
      <c r="M229" s="215" t="s">
        <v>1</v>
      </c>
      <c r="N229" s="216" t="s">
        <v>40</v>
      </c>
      <c r="O229" s="71"/>
      <c r="P229" s="217">
        <f>O229*H229</f>
        <v>0</v>
      </c>
      <c r="Q229" s="217">
        <v>0</v>
      </c>
      <c r="R229" s="217">
        <f>Q229*H229</f>
        <v>0</v>
      </c>
      <c r="S229" s="217">
        <v>0</v>
      </c>
      <c r="T229" s="218">
        <f>S229*H229</f>
        <v>0</v>
      </c>
      <c r="U229" s="34"/>
      <c r="V229" s="34"/>
      <c r="W229" s="34"/>
      <c r="X229" s="34"/>
      <c r="Y229" s="34"/>
      <c r="Z229" s="34"/>
      <c r="AA229" s="34"/>
      <c r="AB229" s="34"/>
      <c r="AC229" s="34"/>
      <c r="AD229" s="34"/>
      <c r="AE229" s="34"/>
      <c r="AR229" s="219" t="s">
        <v>940</v>
      </c>
      <c r="AT229" s="219" t="s">
        <v>221</v>
      </c>
      <c r="AU229" s="219" t="s">
        <v>84</v>
      </c>
      <c r="AY229" s="17" t="s">
        <v>218</v>
      </c>
      <c r="BE229" s="220">
        <f>IF(N229="základní",J229,0)</f>
        <v>0</v>
      </c>
      <c r="BF229" s="220">
        <f>IF(N229="snížená",J229,0)</f>
        <v>0</v>
      </c>
      <c r="BG229" s="220">
        <f>IF(N229="zákl. přenesená",J229,0)</f>
        <v>0</v>
      </c>
      <c r="BH229" s="220">
        <f>IF(N229="sníž. přenesená",J229,0)</f>
        <v>0</v>
      </c>
      <c r="BI229" s="220">
        <f>IF(N229="nulová",J229,0)</f>
        <v>0</v>
      </c>
      <c r="BJ229" s="17" t="s">
        <v>82</v>
      </c>
      <c r="BK229" s="220">
        <f>ROUND(I229*H229,2)</f>
        <v>0</v>
      </c>
      <c r="BL229" s="17" t="s">
        <v>940</v>
      </c>
      <c r="BM229" s="219" t="s">
        <v>1680</v>
      </c>
    </row>
    <row r="230" spans="1:65" s="14" customFormat="1" ht="11.25">
      <c r="B230" s="232"/>
      <c r="C230" s="233"/>
      <c r="D230" s="223" t="s">
        <v>228</v>
      </c>
      <c r="E230" s="234" t="s">
        <v>1</v>
      </c>
      <c r="F230" s="235" t="s">
        <v>250</v>
      </c>
      <c r="G230" s="233"/>
      <c r="H230" s="236">
        <v>5</v>
      </c>
      <c r="I230" s="237"/>
      <c r="J230" s="233"/>
      <c r="K230" s="233"/>
      <c r="L230" s="238"/>
      <c r="M230" s="239"/>
      <c r="N230" s="240"/>
      <c r="O230" s="240"/>
      <c r="P230" s="240"/>
      <c r="Q230" s="240"/>
      <c r="R230" s="240"/>
      <c r="S230" s="240"/>
      <c r="T230" s="241"/>
      <c r="AT230" s="242" t="s">
        <v>228</v>
      </c>
      <c r="AU230" s="242" t="s">
        <v>84</v>
      </c>
      <c r="AV230" s="14" t="s">
        <v>84</v>
      </c>
      <c r="AW230" s="14" t="s">
        <v>31</v>
      </c>
      <c r="AX230" s="14" t="s">
        <v>75</v>
      </c>
      <c r="AY230" s="242" t="s">
        <v>218</v>
      </c>
    </row>
    <row r="231" spans="1:65" s="2" customFormat="1" ht="16.5" customHeight="1">
      <c r="A231" s="34"/>
      <c r="B231" s="35"/>
      <c r="C231" s="208" t="s">
        <v>593</v>
      </c>
      <c r="D231" s="208" t="s">
        <v>221</v>
      </c>
      <c r="E231" s="209" t="s">
        <v>1681</v>
      </c>
      <c r="F231" s="210" t="s">
        <v>1682</v>
      </c>
      <c r="G231" s="211" t="s">
        <v>1421</v>
      </c>
      <c r="H231" s="212">
        <v>3</v>
      </c>
      <c r="I231" s="213"/>
      <c r="J231" s="214">
        <f>ROUND(I231*H231,2)</f>
        <v>0</v>
      </c>
      <c r="K231" s="210" t="s">
        <v>1</v>
      </c>
      <c r="L231" s="39"/>
      <c r="M231" s="215" t="s">
        <v>1</v>
      </c>
      <c r="N231" s="216" t="s">
        <v>40</v>
      </c>
      <c r="O231" s="71"/>
      <c r="P231" s="217">
        <f>O231*H231</f>
        <v>0</v>
      </c>
      <c r="Q231" s="217">
        <v>0</v>
      </c>
      <c r="R231" s="217">
        <f>Q231*H231</f>
        <v>0</v>
      </c>
      <c r="S231" s="217">
        <v>0</v>
      </c>
      <c r="T231" s="218">
        <f>S231*H231</f>
        <v>0</v>
      </c>
      <c r="U231" s="34"/>
      <c r="V231" s="34"/>
      <c r="W231" s="34"/>
      <c r="X231" s="34"/>
      <c r="Y231" s="34"/>
      <c r="Z231" s="34"/>
      <c r="AA231" s="34"/>
      <c r="AB231" s="34"/>
      <c r="AC231" s="34"/>
      <c r="AD231" s="34"/>
      <c r="AE231" s="34"/>
      <c r="AR231" s="219" t="s">
        <v>940</v>
      </c>
      <c r="AT231" s="219" t="s">
        <v>221</v>
      </c>
      <c r="AU231" s="219" t="s">
        <v>84</v>
      </c>
      <c r="AY231" s="17" t="s">
        <v>218</v>
      </c>
      <c r="BE231" s="220">
        <f>IF(N231="základní",J231,0)</f>
        <v>0</v>
      </c>
      <c r="BF231" s="220">
        <f>IF(N231="snížená",J231,0)</f>
        <v>0</v>
      </c>
      <c r="BG231" s="220">
        <f>IF(N231="zákl. přenesená",J231,0)</f>
        <v>0</v>
      </c>
      <c r="BH231" s="220">
        <f>IF(N231="sníž. přenesená",J231,0)</f>
        <v>0</v>
      </c>
      <c r="BI231" s="220">
        <f>IF(N231="nulová",J231,0)</f>
        <v>0</v>
      </c>
      <c r="BJ231" s="17" t="s">
        <v>82</v>
      </c>
      <c r="BK231" s="220">
        <f>ROUND(I231*H231,2)</f>
        <v>0</v>
      </c>
      <c r="BL231" s="17" t="s">
        <v>940</v>
      </c>
      <c r="BM231" s="219" t="s">
        <v>1683</v>
      </c>
    </row>
    <row r="232" spans="1:65" s="14" customFormat="1" ht="11.25">
      <c r="B232" s="232"/>
      <c r="C232" s="233"/>
      <c r="D232" s="223" t="s">
        <v>228</v>
      </c>
      <c r="E232" s="234" t="s">
        <v>1</v>
      </c>
      <c r="F232" s="235" t="s">
        <v>219</v>
      </c>
      <c r="G232" s="233"/>
      <c r="H232" s="236">
        <v>3</v>
      </c>
      <c r="I232" s="237"/>
      <c r="J232" s="233"/>
      <c r="K232" s="233"/>
      <c r="L232" s="238"/>
      <c r="M232" s="239"/>
      <c r="N232" s="240"/>
      <c r="O232" s="240"/>
      <c r="P232" s="240"/>
      <c r="Q232" s="240"/>
      <c r="R232" s="240"/>
      <c r="S232" s="240"/>
      <c r="T232" s="241"/>
      <c r="AT232" s="242" t="s">
        <v>228</v>
      </c>
      <c r="AU232" s="242" t="s">
        <v>84</v>
      </c>
      <c r="AV232" s="14" t="s">
        <v>84</v>
      </c>
      <c r="AW232" s="14" t="s">
        <v>31</v>
      </c>
      <c r="AX232" s="14" t="s">
        <v>75</v>
      </c>
      <c r="AY232" s="242" t="s">
        <v>218</v>
      </c>
    </row>
    <row r="233" spans="1:65" s="2" customFormat="1" ht="21.75" customHeight="1">
      <c r="A233" s="34"/>
      <c r="B233" s="35"/>
      <c r="C233" s="208" t="s">
        <v>599</v>
      </c>
      <c r="D233" s="208" t="s">
        <v>221</v>
      </c>
      <c r="E233" s="209" t="s">
        <v>1684</v>
      </c>
      <c r="F233" s="210" t="s">
        <v>1685</v>
      </c>
      <c r="G233" s="211" t="s">
        <v>253</v>
      </c>
      <c r="H233" s="212">
        <v>1</v>
      </c>
      <c r="I233" s="213"/>
      <c r="J233" s="214">
        <f>ROUND(I233*H233,2)</f>
        <v>0</v>
      </c>
      <c r="K233" s="210" t="s">
        <v>225</v>
      </c>
      <c r="L233" s="39"/>
      <c r="M233" s="215" t="s">
        <v>1</v>
      </c>
      <c r="N233" s="216" t="s">
        <v>40</v>
      </c>
      <c r="O233" s="71"/>
      <c r="P233" s="217">
        <f>O233*H233</f>
        <v>0</v>
      </c>
      <c r="Q233" s="217">
        <v>0</v>
      </c>
      <c r="R233" s="217">
        <f>Q233*H233</f>
        <v>0</v>
      </c>
      <c r="S233" s="217">
        <v>0</v>
      </c>
      <c r="T233" s="218">
        <f>S233*H233</f>
        <v>0</v>
      </c>
      <c r="U233" s="34"/>
      <c r="V233" s="34"/>
      <c r="W233" s="34"/>
      <c r="X233" s="34"/>
      <c r="Y233" s="34"/>
      <c r="Z233" s="34"/>
      <c r="AA233" s="34"/>
      <c r="AB233" s="34"/>
      <c r="AC233" s="34"/>
      <c r="AD233" s="34"/>
      <c r="AE233" s="34"/>
      <c r="AR233" s="219" t="s">
        <v>323</v>
      </c>
      <c r="AT233" s="219" t="s">
        <v>221</v>
      </c>
      <c r="AU233" s="219" t="s">
        <v>84</v>
      </c>
      <c r="AY233" s="17" t="s">
        <v>218</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323</v>
      </c>
      <c r="BM233" s="219" t="s">
        <v>1686</v>
      </c>
    </row>
    <row r="234" spans="1:65" s="14" customFormat="1" ht="11.25">
      <c r="B234" s="232"/>
      <c r="C234" s="233"/>
      <c r="D234" s="223" t="s">
        <v>228</v>
      </c>
      <c r="E234" s="234" t="s">
        <v>1</v>
      </c>
      <c r="F234" s="235" t="s">
        <v>82</v>
      </c>
      <c r="G234" s="233"/>
      <c r="H234" s="236">
        <v>1</v>
      </c>
      <c r="I234" s="237"/>
      <c r="J234" s="233"/>
      <c r="K234" s="233"/>
      <c r="L234" s="238"/>
      <c r="M234" s="239"/>
      <c r="N234" s="240"/>
      <c r="O234" s="240"/>
      <c r="P234" s="240"/>
      <c r="Q234" s="240"/>
      <c r="R234" s="240"/>
      <c r="S234" s="240"/>
      <c r="T234" s="241"/>
      <c r="AT234" s="242" t="s">
        <v>228</v>
      </c>
      <c r="AU234" s="242" t="s">
        <v>84</v>
      </c>
      <c r="AV234" s="14" t="s">
        <v>84</v>
      </c>
      <c r="AW234" s="14" t="s">
        <v>31</v>
      </c>
      <c r="AX234" s="14" t="s">
        <v>75</v>
      </c>
      <c r="AY234" s="242" t="s">
        <v>218</v>
      </c>
    </row>
    <row r="235" spans="1:65" s="2" customFormat="1" ht="16.5" customHeight="1">
      <c r="A235" s="34"/>
      <c r="B235" s="35"/>
      <c r="C235" s="208" t="s">
        <v>603</v>
      </c>
      <c r="D235" s="208" t="s">
        <v>221</v>
      </c>
      <c r="E235" s="209" t="s">
        <v>1687</v>
      </c>
      <c r="F235" s="210" t="s">
        <v>1688</v>
      </c>
      <c r="G235" s="211" t="s">
        <v>1421</v>
      </c>
      <c r="H235" s="212">
        <v>2</v>
      </c>
      <c r="I235" s="213"/>
      <c r="J235" s="214">
        <f>ROUND(I235*H235,2)</f>
        <v>0</v>
      </c>
      <c r="K235" s="210" t="s">
        <v>1</v>
      </c>
      <c r="L235" s="39"/>
      <c r="M235" s="215" t="s">
        <v>1</v>
      </c>
      <c r="N235" s="216" t="s">
        <v>40</v>
      </c>
      <c r="O235" s="71"/>
      <c r="P235" s="217">
        <f>O235*H235</f>
        <v>0</v>
      </c>
      <c r="Q235" s="217">
        <v>0</v>
      </c>
      <c r="R235" s="217">
        <f>Q235*H235</f>
        <v>0</v>
      </c>
      <c r="S235" s="217">
        <v>0</v>
      </c>
      <c r="T235" s="218">
        <f>S235*H235</f>
        <v>0</v>
      </c>
      <c r="U235" s="34"/>
      <c r="V235" s="34"/>
      <c r="W235" s="34"/>
      <c r="X235" s="34"/>
      <c r="Y235" s="34"/>
      <c r="Z235" s="34"/>
      <c r="AA235" s="34"/>
      <c r="AB235" s="34"/>
      <c r="AC235" s="34"/>
      <c r="AD235" s="34"/>
      <c r="AE235" s="34"/>
      <c r="AR235" s="219" t="s">
        <v>593</v>
      </c>
      <c r="AT235" s="219" t="s">
        <v>221</v>
      </c>
      <c r="AU235" s="219" t="s">
        <v>84</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593</v>
      </c>
      <c r="BM235" s="219" t="s">
        <v>1689</v>
      </c>
    </row>
    <row r="236" spans="1:65" s="14" customFormat="1" ht="11.25">
      <c r="B236" s="232"/>
      <c r="C236" s="233"/>
      <c r="D236" s="223" t="s">
        <v>228</v>
      </c>
      <c r="E236" s="234" t="s">
        <v>1</v>
      </c>
      <c r="F236" s="235" t="s">
        <v>84</v>
      </c>
      <c r="G236" s="233"/>
      <c r="H236" s="236">
        <v>2</v>
      </c>
      <c r="I236" s="237"/>
      <c r="J236" s="233"/>
      <c r="K236" s="233"/>
      <c r="L236" s="238"/>
      <c r="M236" s="239"/>
      <c r="N236" s="240"/>
      <c r="O236" s="240"/>
      <c r="P236" s="240"/>
      <c r="Q236" s="240"/>
      <c r="R236" s="240"/>
      <c r="S236" s="240"/>
      <c r="T236" s="241"/>
      <c r="AT236" s="242" t="s">
        <v>228</v>
      </c>
      <c r="AU236" s="242" t="s">
        <v>84</v>
      </c>
      <c r="AV236" s="14" t="s">
        <v>84</v>
      </c>
      <c r="AW236" s="14" t="s">
        <v>31</v>
      </c>
      <c r="AX236" s="14" t="s">
        <v>75</v>
      </c>
      <c r="AY236" s="242" t="s">
        <v>218</v>
      </c>
    </row>
    <row r="237" spans="1:65" s="12" customFormat="1" ht="22.9" customHeight="1">
      <c r="B237" s="192"/>
      <c r="C237" s="193"/>
      <c r="D237" s="194" t="s">
        <v>74</v>
      </c>
      <c r="E237" s="206" t="s">
        <v>1690</v>
      </c>
      <c r="F237" s="206" t="s">
        <v>1691</v>
      </c>
      <c r="G237" s="193"/>
      <c r="H237" s="193"/>
      <c r="I237" s="196"/>
      <c r="J237" s="207">
        <f>BK237</f>
        <v>0</v>
      </c>
      <c r="K237" s="193"/>
      <c r="L237" s="198"/>
      <c r="M237" s="199"/>
      <c r="N237" s="200"/>
      <c r="O237" s="200"/>
      <c r="P237" s="201">
        <f>P238+P241</f>
        <v>0</v>
      </c>
      <c r="Q237" s="200"/>
      <c r="R237" s="201">
        <f>R238+R241</f>
        <v>0</v>
      </c>
      <c r="S237" s="200"/>
      <c r="T237" s="202">
        <f>T238+T241</f>
        <v>0</v>
      </c>
      <c r="AR237" s="203" t="s">
        <v>219</v>
      </c>
      <c r="AT237" s="204" t="s">
        <v>74</v>
      </c>
      <c r="AU237" s="204" t="s">
        <v>82</v>
      </c>
      <c r="AY237" s="203" t="s">
        <v>218</v>
      </c>
      <c r="BK237" s="205">
        <f>BK238+BK241</f>
        <v>0</v>
      </c>
    </row>
    <row r="238" spans="1:65" s="12" customFormat="1" ht="20.85" customHeight="1">
      <c r="B238" s="192"/>
      <c r="C238" s="193"/>
      <c r="D238" s="194" t="s">
        <v>74</v>
      </c>
      <c r="E238" s="206" t="s">
        <v>1692</v>
      </c>
      <c r="F238" s="206" t="s">
        <v>1693</v>
      </c>
      <c r="G238" s="193"/>
      <c r="H238" s="193"/>
      <c r="I238" s="196"/>
      <c r="J238" s="207">
        <f>BK238</f>
        <v>0</v>
      </c>
      <c r="K238" s="193"/>
      <c r="L238" s="198"/>
      <c r="M238" s="199"/>
      <c r="N238" s="200"/>
      <c r="O238" s="200"/>
      <c r="P238" s="201">
        <f>SUM(P239:P240)</f>
        <v>0</v>
      </c>
      <c r="Q238" s="200"/>
      <c r="R238" s="201">
        <f>SUM(R239:R240)</f>
        <v>0</v>
      </c>
      <c r="S238" s="200"/>
      <c r="T238" s="202">
        <f>SUM(T239:T240)</f>
        <v>0</v>
      </c>
      <c r="AR238" s="203" t="s">
        <v>219</v>
      </c>
      <c r="AT238" s="204" t="s">
        <v>74</v>
      </c>
      <c r="AU238" s="204" t="s">
        <v>84</v>
      </c>
      <c r="AY238" s="203" t="s">
        <v>218</v>
      </c>
      <c r="BK238" s="205">
        <f>SUM(BK239:BK240)</f>
        <v>0</v>
      </c>
    </row>
    <row r="239" spans="1:65" s="2" customFormat="1" ht="16.5" customHeight="1">
      <c r="A239" s="34"/>
      <c r="B239" s="35"/>
      <c r="C239" s="208" t="s">
        <v>607</v>
      </c>
      <c r="D239" s="208" t="s">
        <v>221</v>
      </c>
      <c r="E239" s="209" t="s">
        <v>1694</v>
      </c>
      <c r="F239" s="210" t="s">
        <v>1695</v>
      </c>
      <c r="G239" s="211" t="s">
        <v>253</v>
      </c>
      <c r="H239" s="212">
        <v>1</v>
      </c>
      <c r="I239" s="213"/>
      <c r="J239" s="214">
        <f>ROUND(I239*H239,2)</f>
        <v>0</v>
      </c>
      <c r="K239" s="210" t="s">
        <v>1</v>
      </c>
      <c r="L239" s="39"/>
      <c r="M239" s="215" t="s">
        <v>1</v>
      </c>
      <c r="N239" s="216" t="s">
        <v>40</v>
      </c>
      <c r="O239" s="71"/>
      <c r="P239" s="217">
        <f>O239*H239</f>
        <v>0</v>
      </c>
      <c r="Q239" s="217">
        <v>0</v>
      </c>
      <c r="R239" s="217">
        <f>Q239*H239</f>
        <v>0</v>
      </c>
      <c r="S239" s="217">
        <v>0</v>
      </c>
      <c r="T239" s="218">
        <f>S239*H239</f>
        <v>0</v>
      </c>
      <c r="U239" s="34"/>
      <c r="V239" s="34"/>
      <c r="W239" s="34"/>
      <c r="X239" s="34"/>
      <c r="Y239" s="34"/>
      <c r="Z239" s="34"/>
      <c r="AA239" s="34"/>
      <c r="AB239" s="34"/>
      <c r="AC239" s="34"/>
      <c r="AD239" s="34"/>
      <c r="AE239" s="34"/>
      <c r="AR239" s="219" t="s">
        <v>323</v>
      </c>
      <c r="AT239" s="219" t="s">
        <v>221</v>
      </c>
      <c r="AU239" s="219" t="s">
        <v>219</v>
      </c>
      <c r="AY239" s="17" t="s">
        <v>218</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323</v>
      </c>
      <c r="BM239" s="219" t="s">
        <v>1696</v>
      </c>
    </row>
    <row r="240" spans="1:65" s="2" customFormat="1" ht="21.75" customHeight="1">
      <c r="A240" s="34"/>
      <c r="B240" s="35"/>
      <c r="C240" s="246" t="s">
        <v>613</v>
      </c>
      <c r="D240" s="246" t="s">
        <v>329</v>
      </c>
      <c r="E240" s="247" t="s">
        <v>1697</v>
      </c>
      <c r="F240" s="248" t="s">
        <v>1698</v>
      </c>
      <c r="G240" s="249" t="s">
        <v>1293</v>
      </c>
      <c r="H240" s="250">
        <v>1</v>
      </c>
      <c r="I240" s="251"/>
      <c r="J240" s="252">
        <f>ROUND(I240*H240,2)</f>
        <v>0</v>
      </c>
      <c r="K240" s="248" t="s">
        <v>1</v>
      </c>
      <c r="L240" s="253"/>
      <c r="M240" s="254" t="s">
        <v>1</v>
      </c>
      <c r="N240" s="255" t="s">
        <v>40</v>
      </c>
      <c r="O240" s="71"/>
      <c r="P240" s="217">
        <f>O240*H240</f>
        <v>0</v>
      </c>
      <c r="Q240" s="217">
        <v>0</v>
      </c>
      <c r="R240" s="217">
        <f>Q240*H240</f>
        <v>0</v>
      </c>
      <c r="S240" s="217">
        <v>0</v>
      </c>
      <c r="T240" s="218">
        <f>S240*H240</f>
        <v>0</v>
      </c>
      <c r="U240" s="34"/>
      <c r="V240" s="34"/>
      <c r="W240" s="34"/>
      <c r="X240" s="34"/>
      <c r="Y240" s="34"/>
      <c r="Z240" s="34"/>
      <c r="AA240" s="34"/>
      <c r="AB240" s="34"/>
      <c r="AC240" s="34"/>
      <c r="AD240" s="34"/>
      <c r="AE240" s="34"/>
      <c r="AR240" s="219" t="s">
        <v>940</v>
      </c>
      <c r="AT240" s="219" t="s">
        <v>329</v>
      </c>
      <c r="AU240" s="219" t="s">
        <v>219</v>
      </c>
      <c r="AY240" s="17" t="s">
        <v>218</v>
      </c>
      <c r="BE240" s="220">
        <f>IF(N240="základní",J240,0)</f>
        <v>0</v>
      </c>
      <c r="BF240" s="220">
        <f>IF(N240="snížená",J240,0)</f>
        <v>0</v>
      </c>
      <c r="BG240" s="220">
        <f>IF(N240="zákl. přenesená",J240,0)</f>
        <v>0</v>
      </c>
      <c r="BH240" s="220">
        <f>IF(N240="sníž. přenesená",J240,0)</f>
        <v>0</v>
      </c>
      <c r="BI240" s="220">
        <f>IF(N240="nulová",J240,0)</f>
        <v>0</v>
      </c>
      <c r="BJ240" s="17" t="s">
        <v>82</v>
      </c>
      <c r="BK240" s="220">
        <f>ROUND(I240*H240,2)</f>
        <v>0</v>
      </c>
      <c r="BL240" s="17" t="s">
        <v>940</v>
      </c>
      <c r="BM240" s="219" t="s">
        <v>1699</v>
      </c>
    </row>
    <row r="241" spans="1:65" s="12" customFormat="1" ht="20.85" customHeight="1">
      <c r="B241" s="192"/>
      <c r="C241" s="193"/>
      <c r="D241" s="194" t="s">
        <v>74</v>
      </c>
      <c r="E241" s="206" t="s">
        <v>1700</v>
      </c>
      <c r="F241" s="206" t="s">
        <v>1701</v>
      </c>
      <c r="G241" s="193"/>
      <c r="H241" s="193"/>
      <c r="I241" s="196"/>
      <c r="J241" s="207">
        <f>BK241</f>
        <v>0</v>
      </c>
      <c r="K241" s="193"/>
      <c r="L241" s="198"/>
      <c r="M241" s="199"/>
      <c r="N241" s="200"/>
      <c r="O241" s="200"/>
      <c r="P241" s="201">
        <f>P242</f>
        <v>0</v>
      </c>
      <c r="Q241" s="200"/>
      <c r="R241" s="201">
        <f>R242</f>
        <v>0</v>
      </c>
      <c r="S241" s="200"/>
      <c r="T241" s="202">
        <f>T242</f>
        <v>0</v>
      </c>
      <c r="AR241" s="203" t="s">
        <v>219</v>
      </c>
      <c r="AT241" s="204" t="s">
        <v>74</v>
      </c>
      <c r="AU241" s="204" t="s">
        <v>84</v>
      </c>
      <c r="AY241" s="203" t="s">
        <v>218</v>
      </c>
      <c r="BK241" s="205">
        <f>BK242</f>
        <v>0</v>
      </c>
    </row>
    <row r="242" spans="1:65" s="2" customFormat="1" ht="21.75" customHeight="1">
      <c r="A242" s="34"/>
      <c r="B242" s="35"/>
      <c r="C242" s="246" t="s">
        <v>619</v>
      </c>
      <c r="D242" s="246" t="s">
        <v>329</v>
      </c>
      <c r="E242" s="247" t="s">
        <v>1700</v>
      </c>
      <c r="F242" s="248" t="s">
        <v>1702</v>
      </c>
      <c r="G242" s="249" t="s">
        <v>1293</v>
      </c>
      <c r="H242" s="250">
        <v>1</v>
      </c>
      <c r="I242" s="251"/>
      <c r="J242" s="252">
        <f>ROUND(I242*H242,2)</f>
        <v>0</v>
      </c>
      <c r="K242" s="248" t="s">
        <v>1</v>
      </c>
      <c r="L242" s="253"/>
      <c r="M242" s="273" t="s">
        <v>1</v>
      </c>
      <c r="N242" s="274" t="s">
        <v>40</v>
      </c>
      <c r="O242" s="275"/>
      <c r="P242" s="276">
        <f>O242*H242</f>
        <v>0</v>
      </c>
      <c r="Q242" s="276">
        <v>0</v>
      </c>
      <c r="R242" s="276">
        <f>Q242*H242</f>
        <v>0</v>
      </c>
      <c r="S242" s="276">
        <v>0</v>
      </c>
      <c r="T242" s="277">
        <f>S242*H242</f>
        <v>0</v>
      </c>
      <c r="U242" s="34"/>
      <c r="V242" s="34"/>
      <c r="W242" s="34"/>
      <c r="X242" s="34"/>
      <c r="Y242" s="34"/>
      <c r="Z242" s="34"/>
      <c r="AA242" s="34"/>
      <c r="AB242" s="34"/>
      <c r="AC242" s="34"/>
      <c r="AD242" s="34"/>
      <c r="AE242" s="34"/>
      <c r="AR242" s="219" t="s">
        <v>1703</v>
      </c>
      <c r="AT242" s="219" t="s">
        <v>329</v>
      </c>
      <c r="AU242" s="219" t="s">
        <v>219</v>
      </c>
      <c r="AY242" s="17" t="s">
        <v>218</v>
      </c>
      <c r="BE242" s="220">
        <f>IF(N242="základní",J242,0)</f>
        <v>0</v>
      </c>
      <c r="BF242" s="220">
        <f>IF(N242="snížená",J242,0)</f>
        <v>0</v>
      </c>
      <c r="BG242" s="220">
        <f>IF(N242="zákl. přenesená",J242,0)</f>
        <v>0</v>
      </c>
      <c r="BH242" s="220">
        <f>IF(N242="sníž. přenesená",J242,0)</f>
        <v>0</v>
      </c>
      <c r="BI242" s="220">
        <f>IF(N242="nulová",J242,0)</f>
        <v>0</v>
      </c>
      <c r="BJ242" s="17" t="s">
        <v>82</v>
      </c>
      <c r="BK242" s="220">
        <f>ROUND(I242*H242,2)</f>
        <v>0</v>
      </c>
      <c r="BL242" s="17" t="s">
        <v>593</v>
      </c>
      <c r="BM242" s="219" t="s">
        <v>1704</v>
      </c>
    </row>
    <row r="243" spans="1:65" s="2" customFormat="1" ht="6.95" customHeight="1">
      <c r="A243" s="34"/>
      <c r="B243" s="54"/>
      <c r="C243" s="55"/>
      <c r="D243" s="55"/>
      <c r="E243" s="55"/>
      <c r="F243" s="55"/>
      <c r="G243" s="55"/>
      <c r="H243" s="55"/>
      <c r="I243" s="158"/>
      <c r="J243" s="55"/>
      <c r="K243" s="55"/>
      <c r="L243" s="39"/>
      <c r="M243" s="34"/>
      <c r="O243" s="34"/>
      <c r="P243" s="34"/>
      <c r="Q243" s="34"/>
      <c r="R243" s="34"/>
      <c r="S243" s="34"/>
      <c r="T243" s="34"/>
      <c r="U243" s="34"/>
      <c r="V243" s="34"/>
      <c r="W243" s="34"/>
      <c r="X243" s="34"/>
      <c r="Y243" s="34"/>
      <c r="Z243" s="34"/>
      <c r="AA243" s="34"/>
      <c r="AB243" s="34"/>
      <c r="AC243" s="34"/>
      <c r="AD243" s="34"/>
      <c r="AE243" s="34"/>
    </row>
  </sheetData>
  <sheetProtection algorithmName="SHA-512" hashValue="OkhsdR7MAAFtB9rnILcRziufI5wCQu/oUHFRJtN4DdAuGm7YbepqBbMmh5frdm2ADSD5ax/S35kCHE/8iubl5w==" saltValue="ODqMFQ59BNELf1X3v+kFKxNa7zORxZy40XNjnavWuoI9R9zs2xPPjWZapl1b0ozt6v7O0lcCTwh6tbXbqjVxdA==" spinCount="100000" sheet="1" objects="1" scenarios="1" formatColumns="0" formatRows="0" autoFilter="0"/>
  <autoFilter ref="C124:K242"/>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8"/>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104</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24.75" customHeight="1">
      <c r="A11" s="34"/>
      <c r="B11" s="39"/>
      <c r="C11" s="34"/>
      <c r="D11" s="34"/>
      <c r="E11" s="328" t="s">
        <v>1705</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1706</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1707</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ROUND((SUM(BE123:BE137)),  2)</f>
        <v>0</v>
      </c>
      <c r="G35" s="34"/>
      <c r="H35" s="34"/>
      <c r="I35" s="137">
        <v>0.21</v>
      </c>
      <c r="J35" s="136">
        <f>ROUND(((SUM(BE123:BE137))*I35),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ROUND((SUM(BF123:BF137)),  2)</f>
        <v>0</v>
      </c>
      <c r="G36" s="34"/>
      <c r="H36" s="34"/>
      <c r="I36" s="137">
        <v>0.15</v>
      </c>
      <c r="J36" s="136">
        <f>ROUND(((SUM(BF123:BF137))*I36),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ROUND((SUM(BG123:BG137)),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ROUND((SUM(BH123:BH137)),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ROUND((SUM(BI123:BI137)),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24.75" customHeight="1">
      <c r="A89" s="34"/>
      <c r="B89" s="35"/>
      <c r="C89" s="36"/>
      <c r="D89" s="36"/>
      <c r="E89" s="287" t="str">
        <f>E11</f>
        <v>D1_03_4h1-D13 - Slaboproudá elektrotechnika – SK, EKV, DT, CCTV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Jan Fikejs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1708</v>
      </c>
      <c r="E99" s="170"/>
      <c r="F99" s="170"/>
      <c r="G99" s="170"/>
      <c r="H99" s="170"/>
      <c r="I99" s="171"/>
      <c r="J99" s="172">
        <f>J124</f>
        <v>0</v>
      </c>
      <c r="K99" s="168"/>
      <c r="L99" s="173"/>
    </row>
    <row r="100" spans="1:47" s="9" customFormat="1" ht="24.95" customHeight="1">
      <c r="B100" s="167"/>
      <c r="C100" s="168"/>
      <c r="D100" s="169" t="s">
        <v>1709</v>
      </c>
      <c r="E100" s="170"/>
      <c r="F100" s="170"/>
      <c r="G100" s="170"/>
      <c r="H100" s="170"/>
      <c r="I100" s="171"/>
      <c r="J100" s="172">
        <f>J129</f>
        <v>0</v>
      </c>
      <c r="K100" s="168"/>
      <c r="L100" s="173"/>
    </row>
    <row r="101" spans="1:47" s="9" customFormat="1" ht="24.95" customHeight="1">
      <c r="B101" s="167"/>
      <c r="C101" s="168"/>
      <c r="D101" s="169" t="s">
        <v>1710</v>
      </c>
      <c r="E101" s="170"/>
      <c r="F101" s="170"/>
      <c r="G101" s="170"/>
      <c r="H101" s="170"/>
      <c r="I101" s="171"/>
      <c r="J101" s="172">
        <f>J135</f>
        <v>0</v>
      </c>
      <c r="K101" s="168"/>
      <c r="L101" s="173"/>
    </row>
    <row r="102" spans="1:47"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164</v>
      </c>
      <c r="D112" s="22"/>
      <c r="E112" s="22"/>
      <c r="F112" s="22"/>
      <c r="G112" s="22"/>
      <c r="H112" s="22"/>
      <c r="I112" s="115"/>
      <c r="J112" s="22"/>
      <c r="K112" s="22"/>
      <c r="L112" s="20"/>
    </row>
    <row r="113" spans="1:65" s="2" customFormat="1" ht="16.5" customHeight="1">
      <c r="A113" s="34"/>
      <c r="B113" s="35"/>
      <c r="C113" s="36"/>
      <c r="D113" s="36"/>
      <c r="E113" s="332" t="s">
        <v>165</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24.75" customHeight="1">
      <c r="A115" s="34"/>
      <c r="B115" s="35"/>
      <c r="C115" s="36"/>
      <c r="D115" s="36"/>
      <c r="E115" s="287" t="str">
        <f>E11</f>
        <v>D1_03_4h1-D13 - Slaboproudá elektrotechnika – SK, EKV, DT, CCTV - Dotazy 2020_11_03</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123" t="s">
        <v>22</v>
      </c>
      <c r="J117" s="66">
        <f>IF(J14="","",J14)</f>
        <v>44166</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c r="A120" s="34"/>
      <c r="B120" s="35"/>
      <c r="C120" s="29" t="s">
        <v>27</v>
      </c>
      <c r="D120" s="36"/>
      <c r="E120" s="36"/>
      <c r="F120" s="27" t="str">
        <f>IF(E20="","",E20)</f>
        <v>Vyplň údaj</v>
      </c>
      <c r="G120" s="36"/>
      <c r="H120" s="36"/>
      <c r="I120" s="123" t="s">
        <v>32</v>
      </c>
      <c r="J120" s="32" t="str">
        <f>E26</f>
        <v>Jan Fikejs</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c r="A122" s="180"/>
      <c r="B122" s="181"/>
      <c r="C122" s="182" t="s">
        <v>204</v>
      </c>
      <c r="D122" s="183" t="s">
        <v>60</v>
      </c>
      <c r="E122" s="183" t="s">
        <v>56</v>
      </c>
      <c r="F122" s="183" t="s">
        <v>57</v>
      </c>
      <c r="G122" s="183" t="s">
        <v>205</v>
      </c>
      <c r="H122" s="183" t="s">
        <v>206</v>
      </c>
      <c r="I122" s="184" t="s">
        <v>207</v>
      </c>
      <c r="J122" s="183" t="s">
        <v>170</v>
      </c>
      <c r="K122" s="185" t="s">
        <v>208</v>
      </c>
      <c r="L122" s="186"/>
      <c r="M122" s="75" t="s">
        <v>1</v>
      </c>
      <c r="N122" s="76" t="s">
        <v>39</v>
      </c>
      <c r="O122" s="76" t="s">
        <v>209</v>
      </c>
      <c r="P122" s="76" t="s">
        <v>210</v>
      </c>
      <c r="Q122" s="76" t="s">
        <v>211</v>
      </c>
      <c r="R122" s="76" t="s">
        <v>212</v>
      </c>
      <c r="S122" s="76" t="s">
        <v>213</v>
      </c>
      <c r="T122" s="77" t="s">
        <v>214</v>
      </c>
      <c r="U122" s="180"/>
      <c r="V122" s="180"/>
      <c r="W122" s="180"/>
      <c r="X122" s="180"/>
      <c r="Y122" s="180"/>
      <c r="Z122" s="180"/>
      <c r="AA122" s="180"/>
      <c r="AB122" s="180"/>
      <c r="AC122" s="180"/>
      <c r="AD122" s="180"/>
      <c r="AE122" s="180"/>
    </row>
    <row r="123" spans="1:65" s="2" customFormat="1" ht="22.9" customHeight="1">
      <c r="A123" s="34"/>
      <c r="B123" s="35"/>
      <c r="C123" s="82" t="s">
        <v>215</v>
      </c>
      <c r="D123" s="36"/>
      <c r="E123" s="36"/>
      <c r="F123" s="36"/>
      <c r="G123" s="36"/>
      <c r="H123" s="36"/>
      <c r="I123" s="122"/>
      <c r="J123" s="187">
        <f>BK123</f>
        <v>0</v>
      </c>
      <c r="K123" s="36"/>
      <c r="L123" s="39"/>
      <c r="M123" s="78"/>
      <c r="N123" s="188"/>
      <c r="O123" s="79"/>
      <c r="P123" s="189">
        <f>P124+P129+P135</f>
        <v>0</v>
      </c>
      <c r="Q123" s="79"/>
      <c r="R123" s="189">
        <f>R124+R129+R135</f>
        <v>0</v>
      </c>
      <c r="S123" s="79"/>
      <c r="T123" s="190">
        <f>T124+T129+T135</f>
        <v>0</v>
      </c>
      <c r="U123" s="34"/>
      <c r="V123" s="34"/>
      <c r="W123" s="34"/>
      <c r="X123" s="34"/>
      <c r="Y123" s="34"/>
      <c r="Z123" s="34"/>
      <c r="AA123" s="34"/>
      <c r="AB123" s="34"/>
      <c r="AC123" s="34"/>
      <c r="AD123" s="34"/>
      <c r="AE123" s="34"/>
      <c r="AT123" s="17" t="s">
        <v>74</v>
      </c>
      <c r="AU123" s="17" t="s">
        <v>172</v>
      </c>
      <c r="BK123" s="191">
        <f>BK124+BK129+BK135</f>
        <v>0</v>
      </c>
    </row>
    <row r="124" spans="1:65" s="12" customFormat="1" ht="25.9" customHeight="1">
      <c r="B124" s="192"/>
      <c r="C124" s="193"/>
      <c r="D124" s="194" t="s">
        <v>74</v>
      </c>
      <c r="E124" s="195" t="s">
        <v>1711</v>
      </c>
      <c r="F124" s="195" t="s">
        <v>1712</v>
      </c>
      <c r="G124" s="193"/>
      <c r="H124" s="193"/>
      <c r="I124" s="196"/>
      <c r="J124" s="197">
        <f>BK124</f>
        <v>0</v>
      </c>
      <c r="K124" s="193"/>
      <c r="L124" s="198"/>
      <c r="M124" s="199"/>
      <c r="N124" s="200"/>
      <c r="O124" s="200"/>
      <c r="P124" s="201">
        <f>SUM(P125:P128)</f>
        <v>0</v>
      </c>
      <c r="Q124" s="200"/>
      <c r="R124" s="201">
        <f>SUM(R125:R128)</f>
        <v>0</v>
      </c>
      <c r="S124" s="200"/>
      <c r="T124" s="202">
        <f>SUM(T125:T128)</f>
        <v>0</v>
      </c>
      <c r="AR124" s="203" t="s">
        <v>82</v>
      </c>
      <c r="AT124" s="204" t="s">
        <v>74</v>
      </c>
      <c r="AU124" s="204" t="s">
        <v>75</v>
      </c>
      <c r="AY124" s="203" t="s">
        <v>218</v>
      </c>
      <c r="BK124" s="205">
        <f>SUM(BK125:BK128)</f>
        <v>0</v>
      </c>
    </row>
    <row r="125" spans="1:65" s="2" customFormat="1" ht="44.25" customHeight="1">
      <c r="A125" s="34"/>
      <c r="B125" s="35"/>
      <c r="C125" s="208" t="s">
        <v>82</v>
      </c>
      <c r="D125" s="208" t="s">
        <v>221</v>
      </c>
      <c r="E125" s="209" t="s">
        <v>1713</v>
      </c>
      <c r="F125" s="210" t="s">
        <v>1714</v>
      </c>
      <c r="G125" s="211" t="s">
        <v>1293</v>
      </c>
      <c r="H125" s="212">
        <v>4</v>
      </c>
      <c r="I125" s="213"/>
      <c r="J125" s="214">
        <f>ROUND(I125*H125,2)</f>
        <v>0</v>
      </c>
      <c r="K125" s="210" t="s">
        <v>1</v>
      </c>
      <c r="L125" s="39"/>
      <c r="M125" s="215" t="s">
        <v>1</v>
      </c>
      <c r="N125" s="216" t="s">
        <v>40</v>
      </c>
      <c r="O125" s="71"/>
      <c r="P125" s="217">
        <f>O125*H125</f>
        <v>0</v>
      </c>
      <c r="Q125" s="217">
        <v>0</v>
      </c>
      <c r="R125" s="217">
        <f>Q125*H125</f>
        <v>0</v>
      </c>
      <c r="S125" s="217">
        <v>0</v>
      </c>
      <c r="T125" s="218">
        <f>S125*H125</f>
        <v>0</v>
      </c>
      <c r="U125" s="34"/>
      <c r="V125" s="34"/>
      <c r="W125" s="34"/>
      <c r="X125" s="34"/>
      <c r="Y125" s="34"/>
      <c r="Z125" s="34"/>
      <c r="AA125" s="34"/>
      <c r="AB125" s="34"/>
      <c r="AC125" s="34"/>
      <c r="AD125" s="34"/>
      <c r="AE125" s="34"/>
      <c r="AR125" s="219" t="s">
        <v>226</v>
      </c>
      <c r="AT125" s="219" t="s">
        <v>221</v>
      </c>
      <c r="AU125" s="219" t="s">
        <v>82</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226</v>
      </c>
      <c r="BM125" s="219" t="s">
        <v>84</v>
      </c>
    </row>
    <row r="126" spans="1:65" s="2" customFormat="1" ht="21.75" customHeight="1">
      <c r="A126" s="34"/>
      <c r="B126" s="35"/>
      <c r="C126" s="208" t="s">
        <v>84</v>
      </c>
      <c r="D126" s="208" t="s">
        <v>221</v>
      </c>
      <c r="E126" s="209" t="s">
        <v>1715</v>
      </c>
      <c r="F126" s="210" t="s">
        <v>1716</v>
      </c>
      <c r="G126" s="211" t="s">
        <v>1293</v>
      </c>
      <c r="H126" s="212">
        <v>2</v>
      </c>
      <c r="I126" s="213"/>
      <c r="J126" s="214">
        <f>ROUND(I126*H126,2)</f>
        <v>0</v>
      </c>
      <c r="K126" s="210" t="s">
        <v>1</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226</v>
      </c>
      <c r="AT126" s="219" t="s">
        <v>221</v>
      </c>
      <c r="AU126" s="219" t="s">
        <v>82</v>
      </c>
      <c r="AY126" s="17" t="s">
        <v>218</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226</v>
      </c>
      <c r="BM126" s="219" t="s">
        <v>226</v>
      </c>
    </row>
    <row r="127" spans="1:65" s="2" customFormat="1" ht="16.5" customHeight="1">
      <c r="A127" s="34"/>
      <c r="B127" s="35"/>
      <c r="C127" s="208" t="s">
        <v>219</v>
      </c>
      <c r="D127" s="208" t="s">
        <v>221</v>
      </c>
      <c r="E127" s="209" t="s">
        <v>1717</v>
      </c>
      <c r="F127" s="210" t="s">
        <v>1718</v>
      </c>
      <c r="G127" s="211" t="s">
        <v>260</v>
      </c>
      <c r="H127" s="212">
        <v>40</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226</v>
      </c>
      <c r="AT127" s="219" t="s">
        <v>221</v>
      </c>
      <c r="AU127" s="219" t="s">
        <v>82</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226</v>
      </c>
      <c r="BM127" s="219" t="s">
        <v>257</v>
      </c>
    </row>
    <row r="128" spans="1:65" s="2" customFormat="1" ht="21.75" customHeight="1">
      <c r="A128" s="34"/>
      <c r="B128" s="35"/>
      <c r="C128" s="208" t="s">
        <v>226</v>
      </c>
      <c r="D128" s="208" t="s">
        <v>221</v>
      </c>
      <c r="E128" s="209" t="s">
        <v>1719</v>
      </c>
      <c r="F128" s="210" t="s">
        <v>1720</v>
      </c>
      <c r="G128" s="211" t="s">
        <v>260</v>
      </c>
      <c r="H128" s="212">
        <v>73</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82</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269</v>
      </c>
    </row>
    <row r="129" spans="1:65" s="12" customFormat="1" ht="25.9" customHeight="1">
      <c r="B129" s="192"/>
      <c r="C129" s="193"/>
      <c r="D129" s="194" t="s">
        <v>74</v>
      </c>
      <c r="E129" s="195" t="s">
        <v>1721</v>
      </c>
      <c r="F129" s="195" t="s">
        <v>1722</v>
      </c>
      <c r="G129" s="193"/>
      <c r="H129" s="193"/>
      <c r="I129" s="196"/>
      <c r="J129" s="197">
        <f>BK129</f>
        <v>0</v>
      </c>
      <c r="K129" s="193"/>
      <c r="L129" s="198"/>
      <c r="M129" s="199"/>
      <c r="N129" s="200"/>
      <c r="O129" s="200"/>
      <c r="P129" s="201">
        <f>SUM(P130:P134)</f>
        <v>0</v>
      </c>
      <c r="Q129" s="200"/>
      <c r="R129" s="201">
        <f>SUM(R130:R134)</f>
        <v>0</v>
      </c>
      <c r="S129" s="200"/>
      <c r="T129" s="202">
        <f>SUM(T130:T134)</f>
        <v>0</v>
      </c>
      <c r="AR129" s="203" t="s">
        <v>82</v>
      </c>
      <c r="AT129" s="204" t="s">
        <v>74</v>
      </c>
      <c r="AU129" s="204" t="s">
        <v>75</v>
      </c>
      <c r="AY129" s="203" t="s">
        <v>218</v>
      </c>
      <c r="BK129" s="205">
        <f>SUM(BK130:BK134)</f>
        <v>0</v>
      </c>
    </row>
    <row r="130" spans="1:65" s="2" customFormat="1" ht="21.75" customHeight="1">
      <c r="A130" s="34"/>
      <c r="B130" s="35"/>
      <c r="C130" s="208" t="s">
        <v>250</v>
      </c>
      <c r="D130" s="208" t="s">
        <v>221</v>
      </c>
      <c r="E130" s="209" t="s">
        <v>1723</v>
      </c>
      <c r="F130" s="210" t="s">
        <v>1724</v>
      </c>
      <c r="G130" s="211" t="s">
        <v>1293</v>
      </c>
      <c r="H130" s="212">
        <v>52</v>
      </c>
      <c r="I130" s="213"/>
      <c r="J130" s="214">
        <f>ROUND(I130*H130,2)</f>
        <v>0</v>
      </c>
      <c r="K130" s="210" t="s">
        <v>1</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226</v>
      </c>
      <c r="AT130" s="219" t="s">
        <v>221</v>
      </c>
      <c r="AU130" s="219" t="s">
        <v>82</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288</v>
      </c>
    </row>
    <row r="131" spans="1:65" s="2" customFormat="1" ht="16.5" customHeight="1">
      <c r="A131" s="34"/>
      <c r="B131" s="35"/>
      <c r="C131" s="208" t="s">
        <v>257</v>
      </c>
      <c r="D131" s="208" t="s">
        <v>221</v>
      </c>
      <c r="E131" s="209" t="s">
        <v>1725</v>
      </c>
      <c r="F131" s="210" t="s">
        <v>1726</v>
      </c>
      <c r="G131" s="211" t="s">
        <v>260</v>
      </c>
      <c r="H131" s="212">
        <v>12</v>
      </c>
      <c r="I131" s="213"/>
      <c r="J131" s="214">
        <f>ROUND(I131*H131,2)</f>
        <v>0</v>
      </c>
      <c r="K131" s="210" t="s">
        <v>1</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226</v>
      </c>
      <c r="AT131" s="219" t="s">
        <v>221</v>
      </c>
      <c r="AU131" s="219" t="s">
        <v>82</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226</v>
      </c>
      <c r="BM131" s="219" t="s">
        <v>303</v>
      </c>
    </row>
    <row r="132" spans="1:65" s="2" customFormat="1" ht="16.5" customHeight="1">
      <c r="A132" s="34"/>
      <c r="B132" s="35"/>
      <c r="C132" s="208" t="s">
        <v>264</v>
      </c>
      <c r="D132" s="208" t="s">
        <v>221</v>
      </c>
      <c r="E132" s="209" t="s">
        <v>1727</v>
      </c>
      <c r="F132" s="210" t="s">
        <v>1728</v>
      </c>
      <c r="G132" s="211" t="s">
        <v>1293</v>
      </c>
      <c r="H132" s="212">
        <v>12</v>
      </c>
      <c r="I132" s="213"/>
      <c r="J132" s="214">
        <f>ROUND(I132*H132,2)</f>
        <v>0</v>
      </c>
      <c r="K132" s="210" t="s">
        <v>1</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226</v>
      </c>
      <c r="AT132" s="219" t="s">
        <v>221</v>
      </c>
      <c r="AU132" s="219" t="s">
        <v>82</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226</v>
      </c>
      <c r="BM132" s="219" t="s">
        <v>313</v>
      </c>
    </row>
    <row r="133" spans="1:65" s="2" customFormat="1" ht="16.5" customHeight="1">
      <c r="A133" s="34"/>
      <c r="B133" s="35"/>
      <c r="C133" s="208" t="s">
        <v>269</v>
      </c>
      <c r="D133" s="208" t="s">
        <v>221</v>
      </c>
      <c r="E133" s="209" t="s">
        <v>1729</v>
      </c>
      <c r="F133" s="210" t="s">
        <v>1730</v>
      </c>
      <c r="G133" s="211" t="s">
        <v>1293</v>
      </c>
      <c r="H133" s="212">
        <v>1</v>
      </c>
      <c r="I133" s="213"/>
      <c r="J133" s="214">
        <f>ROUND(I133*H133,2)</f>
        <v>0</v>
      </c>
      <c r="K133" s="210" t="s">
        <v>1</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226</v>
      </c>
      <c r="AT133" s="219" t="s">
        <v>221</v>
      </c>
      <c r="AU133" s="219" t="s">
        <v>82</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226</v>
      </c>
      <c r="BM133" s="219" t="s">
        <v>323</v>
      </c>
    </row>
    <row r="134" spans="1:65" s="2" customFormat="1" ht="16.5" customHeight="1">
      <c r="A134" s="34"/>
      <c r="B134" s="35"/>
      <c r="C134" s="208" t="s">
        <v>275</v>
      </c>
      <c r="D134" s="208" t="s">
        <v>221</v>
      </c>
      <c r="E134" s="209" t="s">
        <v>1731</v>
      </c>
      <c r="F134" s="210" t="s">
        <v>1732</v>
      </c>
      <c r="G134" s="211" t="s">
        <v>1293</v>
      </c>
      <c r="H134" s="212">
        <v>1</v>
      </c>
      <c r="I134" s="213"/>
      <c r="J134" s="214">
        <f>ROUND(I134*H134,2)</f>
        <v>0</v>
      </c>
      <c r="K134" s="210" t="s">
        <v>1</v>
      </c>
      <c r="L134" s="39"/>
      <c r="M134" s="215" t="s">
        <v>1</v>
      </c>
      <c r="N134" s="216" t="s">
        <v>40</v>
      </c>
      <c r="O134" s="71"/>
      <c r="P134" s="217">
        <f>O134*H134</f>
        <v>0</v>
      </c>
      <c r="Q134" s="217">
        <v>0</v>
      </c>
      <c r="R134" s="217">
        <f>Q134*H134</f>
        <v>0</v>
      </c>
      <c r="S134" s="217">
        <v>0</v>
      </c>
      <c r="T134" s="218">
        <f>S134*H134</f>
        <v>0</v>
      </c>
      <c r="U134" s="34"/>
      <c r="V134" s="34"/>
      <c r="W134" s="34"/>
      <c r="X134" s="34"/>
      <c r="Y134" s="34"/>
      <c r="Z134" s="34"/>
      <c r="AA134" s="34"/>
      <c r="AB134" s="34"/>
      <c r="AC134" s="34"/>
      <c r="AD134" s="34"/>
      <c r="AE134" s="34"/>
      <c r="AR134" s="219" t="s">
        <v>226</v>
      </c>
      <c r="AT134" s="219" t="s">
        <v>221</v>
      </c>
      <c r="AU134" s="219" t="s">
        <v>82</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226</v>
      </c>
      <c r="BM134" s="219" t="s">
        <v>334</v>
      </c>
    </row>
    <row r="135" spans="1:65" s="12" customFormat="1" ht="25.9" customHeight="1">
      <c r="B135" s="192"/>
      <c r="C135" s="193"/>
      <c r="D135" s="194" t="s">
        <v>74</v>
      </c>
      <c r="E135" s="195" t="s">
        <v>1733</v>
      </c>
      <c r="F135" s="195" t="s">
        <v>1734</v>
      </c>
      <c r="G135" s="193"/>
      <c r="H135" s="193"/>
      <c r="I135" s="196"/>
      <c r="J135" s="197">
        <f>BK135</f>
        <v>0</v>
      </c>
      <c r="K135" s="193"/>
      <c r="L135" s="198"/>
      <c r="M135" s="199"/>
      <c r="N135" s="200"/>
      <c r="O135" s="200"/>
      <c r="P135" s="201">
        <f>SUM(P136:P137)</f>
        <v>0</v>
      </c>
      <c r="Q135" s="200"/>
      <c r="R135" s="201">
        <f>SUM(R136:R137)</f>
        <v>0</v>
      </c>
      <c r="S135" s="200"/>
      <c r="T135" s="202">
        <f>SUM(T136:T137)</f>
        <v>0</v>
      </c>
      <c r="AR135" s="203" t="s">
        <v>82</v>
      </c>
      <c r="AT135" s="204" t="s">
        <v>74</v>
      </c>
      <c r="AU135" s="204" t="s">
        <v>75</v>
      </c>
      <c r="AY135" s="203" t="s">
        <v>218</v>
      </c>
      <c r="BK135" s="205">
        <f>SUM(BK136:BK137)</f>
        <v>0</v>
      </c>
    </row>
    <row r="136" spans="1:65" s="2" customFormat="1" ht="21.75" customHeight="1">
      <c r="A136" s="34"/>
      <c r="B136" s="35"/>
      <c r="C136" s="208" t="s">
        <v>288</v>
      </c>
      <c r="D136" s="208" t="s">
        <v>221</v>
      </c>
      <c r="E136" s="209" t="s">
        <v>1735</v>
      </c>
      <c r="F136" s="210" t="s">
        <v>1736</v>
      </c>
      <c r="G136" s="211" t="s">
        <v>253</v>
      </c>
      <c r="H136" s="212">
        <v>1</v>
      </c>
      <c r="I136" s="213"/>
      <c r="J136" s="214">
        <f>ROUND(I136*H136,2)</f>
        <v>0</v>
      </c>
      <c r="K136" s="210" t="s">
        <v>1</v>
      </c>
      <c r="L136" s="39"/>
      <c r="M136" s="215" t="s">
        <v>1</v>
      </c>
      <c r="N136" s="216"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226</v>
      </c>
      <c r="AT136" s="219" t="s">
        <v>221</v>
      </c>
      <c r="AU136" s="219" t="s">
        <v>82</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226</v>
      </c>
      <c r="BM136" s="219" t="s">
        <v>347</v>
      </c>
    </row>
    <row r="137" spans="1:65" s="2" customFormat="1" ht="16.5" customHeight="1">
      <c r="A137" s="34"/>
      <c r="B137" s="35"/>
      <c r="C137" s="208" t="s">
        <v>295</v>
      </c>
      <c r="D137" s="208" t="s">
        <v>221</v>
      </c>
      <c r="E137" s="209" t="s">
        <v>1737</v>
      </c>
      <c r="F137" s="210" t="s">
        <v>1738</v>
      </c>
      <c r="G137" s="211" t="s">
        <v>253</v>
      </c>
      <c r="H137" s="212">
        <v>1</v>
      </c>
      <c r="I137" s="213"/>
      <c r="J137" s="214">
        <f>ROUND(I137*H137,2)</f>
        <v>0</v>
      </c>
      <c r="K137" s="210" t="s">
        <v>1</v>
      </c>
      <c r="L137" s="39"/>
      <c r="M137" s="278" t="s">
        <v>1</v>
      </c>
      <c r="N137" s="279" t="s">
        <v>40</v>
      </c>
      <c r="O137" s="275"/>
      <c r="P137" s="276">
        <f>O137*H137</f>
        <v>0</v>
      </c>
      <c r="Q137" s="276">
        <v>0</v>
      </c>
      <c r="R137" s="276">
        <f>Q137*H137</f>
        <v>0</v>
      </c>
      <c r="S137" s="276">
        <v>0</v>
      </c>
      <c r="T137" s="277">
        <f>S137*H137</f>
        <v>0</v>
      </c>
      <c r="U137" s="34"/>
      <c r="V137" s="34"/>
      <c r="W137" s="34"/>
      <c r="X137" s="34"/>
      <c r="Y137" s="34"/>
      <c r="Z137" s="34"/>
      <c r="AA137" s="34"/>
      <c r="AB137" s="34"/>
      <c r="AC137" s="34"/>
      <c r="AD137" s="34"/>
      <c r="AE137" s="34"/>
      <c r="AR137" s="219" t="s">
        <v>226</v>
      </c>
      <c r="AT137" s="219" t="s">
        <v>221</v>
      </c>
      <c r="AU137" s="219" t="s">
        <v>82</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226</v>
      </c>
      <c r="BM137" s="219" t="s">
        <v>356</v>
      </c>
    </row>
    <row r="138" spans="1:65" s="2" customFormat="1" ht="6.95" customHeight="1">
      <c r="A138" s="34"/>
      <c r="B138" s="54"/>
      <c r="C138" s="55"/>
      <c r="D138" s="55"/>
      <c r="E138" s="55"/>
      <c r="F138" s="55"/>
      <c r="G138" s="55"/>
      <c r="H138" s="55"/>
      <c r="I138" s="158"/>
      <c r="J138" s="55"/>
      <c r="K138" s="55"/>
      <c r="L138" s="39"/>
      <c r="M138" s="34"/>
      <c r="O138" s="34"/>
      <c r="P138" s="34"/>
      <c r="Q138" s="34"/>
      <c r="R138" s="34"/>
      <c r="S138" s="34"/>
      <c r="T138" s="34"/>
      <c r="U138" s="34"/>
      <c r="V138" s="34"/>
      <c r="W138" s="34"/>
      <c r="X138" s="34"/>
      <c r="Y138" s="34"/>
      <c r="Z138" s="34"/>
      <c r="AA138" s="34"/>
      <c r="AB138" s="34"/>
      <c r="AC138" s="34"/>
      <c r="AD138" s="34"/>
      <c r="AE138" s="34"/>
    </row>
  </sheetData>
  <sheetProtection algorithmName="SHA-512" hashValue="X5xALdKCQUck2SPFo/UgEhyQLh+vPpvCxXvowQNzxACumhBPtNUbtKzZbCStWOKhlQgbZRthxND5PqE+Fu/4sg==" saltValue="1BXzYjMmu9f6KTBvI6MI6gp7hajRyosMzJ5u/+SPscg0nqELicgDgVqnCV61naF07JaxlMjvmiohJjLssut4Eg==" spinCount="100000" sheet="1" objects="1" scenarios="1" formatColumns="0" formatRows="0" autoFilter="0"/>
  <autoFilter ref="C122:K137"/>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7"/>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107</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24.75" customHeight="1">
      <c r="A11" s="34"/>
      <c r="B11" s="39"/>
      <c r="C11" s="34"/>
      <c r="D11" s="34"/>
      <c r="E11" s="328" t="s">
        <v>1739</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1706</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1707</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ROUND((SUM(BE123:BE146)),  2)</f>
        <v>0</v>
      </c>
      <c r="G35" s="34"/>
      <c r="H35" s="34"/>
      <c r="I35" s="137">
        <v>0.21</v>
      </c>
      <c r="J35" s="136">
        <f>ROUND(((SUM(BE123:BE146))*I35),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ROUND((SUM(BF123:BF146)),  2)</f>
        <v>0</v>
      </c>
      <c r="G36" s="34"/>
      <c r="H36" s="34"/>
      <c r="I36" s="137">
        <v>0.15</v>
      </c>
      <c r="J36" s="136">
        <f>ROUND(((SUM(BF123:BF146))*I36),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ROUND((SUM(BG123:BG146)),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ROUND((SUM(BH123:BH146)),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ROUND((SUM(BI123:BI146)),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24.75" customHeight="1">
      <c r="A89" s="34"/>
      <c r="B89" s="35"/>
      <c r="C89" s="36"/>
      <c r="D89" s="36"/>
      <c r="E89" s="287" t="str">
        <f>E11</f>
        <v>D1_03_4h3-D13 - Elektrická požární signalizace (EPS) a evakuační rozhlas (EVAC)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Jan Fikejs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1740</v>
      </c>
      <c r="E99" s="170"/>
      <c r="F99" s="170"/>
      <c r="G99" s="170"/>
      <c r="H99" s="170"/>
      <c r="I99" s="171"/>
      <c r="J99" s="172">
        <f>J124</f>
        <v>0</v>
      </c>
      <c r="K99" s="168"/>
      <c r="L99" s="173"/>
    </row>
    <row r="100" spans="1:47" s="9" customFormat="1" ht="24.95" customHeight="1">
      <c r="B100" s="167"/>
      <c r="C100" s="168"/>
      <c r="D100" s="169" t="s">
        <v>1741</v>
      </c>
      <c r="E100" s="170"/>
      <c r="F100" s="170"/>
      <c r="G100" s="170"/>
      <c r="H100" s="170"/>
      <c r="I100" s="171"/>
      <c r="J100" s="172">
        <f>J138</f>
        <v>0</v>
      </c>
      <c r="K100" s="168"/>
      <c r="L100" s="173"/>
    </row>
    <row r="101" spans="1:47" s="9" customFormat="1" ht="24.95" customHeight="1">
      <c r="B101" s="167"/>
      <c r="C101" s="168"/>
      <c r="D101" s="169" t="s">
        <v>1710</v>
      </c>
      <c r="E101" s="170"/>
      <c r="F101" s="170"/>
      <c r="G101" s="170"/>
      <c r="H101" s="170"/>
      <c r="I101" s="171"/>
      <c r="J101" s="172">
        <f>J144</f>
        <v>0</v>
      </c>
      <c r="K101" s="168"/>
      <c r="L101" s="173"/>
    </row>
    <row r="102" spans="1:47"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164</v>
      </c>
      <c r="D112" s="22"/>
      <c r="E112" s="22"/>
      <c r="F112" s="22"/>
      <c r="G112" s="22"/>
      <c r="H112" s="22"/>
      <c r="I112" s="115"/>
      <c r="J112" s="22"/>
      <c r="K112" s="22"/>
      <c r="L112" s="20"/>
    </row>
    <row r="113" spans="1:65" s="2" customFormat="1" ht="16.5" customHeight="1">
      <c r="A113" s="34"/>
      <c r="B113" s="35"/>
      <c r="C113" s="36"/>
      <c r="D113" s="36"/>
      <c r="E113" s="332" t="s">
        <v>165</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24.75" customHeight="1">
      <c r="A115" s="34"/>
      <c r="B115" s="35"/>
      <c r="C115" s="36"/>
      <c r="D115" s="36"/>
      <c r="E115" s="287" t="str">
        <f>E11</f>
        <v>D1_03_4h3-D13 - Elektrická požární signalizace (EPS) a evakuační rozhlas (EVAC) - Dotazy 2020_11_03</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123" t="s">
        <v>22</v>
      </c>
      <c r="J117" s="66">
        <f>IF(J14="","",J14)</f>
        <v>44166</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c r="A120" s="34"/>
      <c r="B120" s="35"/>
      <c r="C120" s="29" t="s">
        <v>27</v>
      </c>
      <c r="D120" s="36"/>
      <c r="E120" s="36"/>
      <c r="F120" s="27" t="str">
        <f>IF(E20="","",E20)</f>
        <v>Vyplň údaj</v>
      </c>
      <c r="G120" s="36"/>
      <c r="H120" s="36"/>
      <c r="I120" s="123" t="s">
        <v>32</v>
      </c>
      <c r="J120" s="32" t="str">
        <f>E26</f>
        <v>Jan Fikejs</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c r="A122" s="180"/>
      <c r="B122" s="181"/>
      <c r="C122" s="182" t="s">
        <v>204</v>
      </c>
      <c r="D122" s="183" t="s">
        <v>60</v>
      </c>
      <c r="E122" s="183" t="s">
        <v>56</v>
      </c>
      <c r="F122" s="183" t="s">
        <v>57</v>
      </c>
      <c r="G122" s="183" t="s">
        <v>205</v>
      </c>
      <c r="H122" s="183" t="s">
        <v>206</v>
      </c>
      <c r="I122" s="184" t="s">
        <v>207</v>
      </c>
      <c r="J122" s="183" t="s">
        <v>170</v>
      </c>
      <c r="K122" s="185" t="s">
        <v>208</v>
      </c>
      <c r="L122" s="186"/>
      <c r="M122" s="75" t="s">
        <v>1</v>
      </c>
      <c r="N122" s="76" t="s">
        <v>39</v>
      </c>
      <c r="O122" s="76" t="s">
        <v>209</v>
      </c>
      <c r="P122" s="76" t="s">
        <v>210</v>
      </c>
      <c r="Q122" s="76" t="s">
        <v>211</v>
      </c>
      <c r="R122" s="76" t="s">
        <v>212</v>
      </c>
      <c r="S122" s="76" t="s">
        <v>213</v>
      </c>
      <c r="T122" s="77" t="s">
        <v>214</v>
      </c>
      <c r="U122" s="180"/>
      <c r="V122" s="180"/>
      <c r="W122" s="180"/>
      <c r="X122" s="180"/>
      <c r="Y122" s="180"/>
      <c r="Z122" s="180"/>
      <c r="AA122" s="180"/>
      <c r="AB122" s="180"/>
      <c r="AC122" s="180"/>
      <c r="AD122" s="180"/>
      <c r="AE122" s="180"/>
    </row>
    <row r="123" spans="1:65" s="2" customFormat="1" ht="22.9" customHeight="1">
      <c r="A123" s="34"/>
      <c r="B123" s="35"/>
      <c r="C123" s="82" t="s">
        <v>215</v>
      </c>
      <c r="D123" s="36"/>
      <c r="E123" s="36"/>
      <c r="F123" s="36"/>
      <c r="G123" s="36"/>
      <c r="H123" s="36"/>
      <c r="I123" s="122"/>
      <c r="J123" s="187">
        <f>BK123</f>
        <v>0</v>
      </c>
      <c r="K123" s="36"/>
      <c r="L123" s="39"/>
      <c r="M123" s="78"/>
      <c r="N123" s="188"/>
      <c r="O123" s="79"/>
      <c r="P123" s="189">
        <f>P124+P138+P144</f>
        <v>0</v>
      </c>
      <c r="Q123" s="79"/>
      <c r="R123" s="189">
        <f>R124+R138+R144</f>
        <v>0</v>
      </c>
      <c r="S123" s="79"/>
      <c r="T123" s="190">
        <f>T124+T138+T144</f>
        <v>0</v>
      </c>
      <c r="U123" s="34"/>
      <c r="V123" s="34"/>
      <c r="W123" s="34"/>
      <c r="X123" s="34"/>
      <c r="Y123" s="34"/>
      <c r="Z123" s="34"/>
      <c r="AA123" s="34"/>
      <c r="AB123" s="34"/>
      <c r="AC123" s="34"/>
      <c r="AD123" s="34"/>
      <c r="AE123" s="34"/>
      <c r="AT123" s="17" t="s">
        <v>74</v>
      </c>
      <c r="AU123" s="17" t="s">
        <v>172</v>
      </c>
      <c r="BK123" s="191">
        <f>BK124+BK138+BK144</f>
        <v>0</v>
      </c>
    </row>
    <row r="124" spans="1:65" s="12" customFormat="1" ht="25.9" customHeight="1">
      <c r="B124" s="192"/>
      <c r="C124" s="193"/>
      <c r="D124" s="194" t="s">
        <v>74</v>
      </c>
      <c r="E124" s="195" t="s">
        <v>1711</v>
      </c>
      <c r="F124" s="195" t="s">
        <v>1742</v>
      </c>
      <c r="G124" s="193"/>
      <c r="H124" s="193"/>
      <c r="I124" s="196"/>
      <c r="J124" s="197">
        <f>BK124</f>
        <v>0</v>
      </c>
      <c r="K124" s="193"/>
      <c r="L124" s="198"/>
      <c r="M124" s="199"/>
      <c r="N124" s="200"/>
      <c r="O124" s="200"/>
      <c r="P124" s="201">
        <f>SUM(P125:P137)</f>
        <v>0</v>
      </c>
      <c r="Q124" s="200"/>
      <c r="R124" s="201">
        <f>SUM(R125:R137)</f>
        <v>0</v>
      </c>
      <c r="S124" s="200"/>
      <c r="T124" s="202">
        <f>SUM(T125:T137)</f>
        <v>0</v>
      </c>
      <c r="AR124" s="203" t="s">
        <v>82</v>
      </c>
      <c r="AT124" s="204" t="s">
        <v>74</v>
      </c>
      <c r="AU124" s="204" t="s">
        <v>75</v>
      </c>
      <c r="AY124" s="203" t="s">
        <v>218</v>
      </c>
      <c r="BK124" s="205">
        <f>SUM(BK125:BK137)</f>
        <v>0</v>
      </c>
    </row>
    <row r="125" spans="1:65" s="2" customFormat="1" ht="16.5" customHeight="1">
      <c r="A125" s="34"/>
      <c r="B125" s="35"/>
      <c r="C125" s="208" t="s">
        <v>82</v>
      </c>
      <c r="D125" s="208" t="s">
        <v>221</v>
      </c>
      <c r="E125" s="209" t="s">
        <v>1743</v>
      </c>
      <c r="F125" s="210" t="s">
        <v>1744</v>
      </c>
      <c r="G125" s="211" t="s">
        <v>1293</v>
      </c>
      <c r="H125" s="212">
        <v>3</v>
      </c>
      <c r="I125" s="213"/>
      <c r="J125" s="214">
        <f t="shared" ref="J125:J137" si="0">ROUND(I125*H125,2)</f>
        <v>0</v>
      </c>
      <c r="K125" s="210" t="s">
        <v>1</v>
      </c>
      <c r="L125" s="39"/>
      <c r="M125" s="215" t="s">
        <v>1</v>
      </c>
      <c r="N125" s="216" t="s">
        <v>40</v>
      </c>
      <c r="O125" s="71"/>
      <c r="P125" s="217">
        <f t="shared" ref="P125:P137" si="1">O125*H125</f>
        <v>0</v>
      </c>
      <c r="Q125" s="217">
        <v>0</v>
      </c>
      <c r="R125" s="217">
        <f t="shared" ref="R125:R137" si="2">Q125*H125</f>
        <v>0</v>
      </c>
      <c r="S125" s="217">
        <v>0</v>
      </c>
      <c r="T125" s="218">
        <f t="shared" ref="T125:T137" si="3">S125*H125</f>
        <v>0</v>
      </c>
      <c r="U125" s="34"/>
      <c r="V125" s="34"/>
      <c r="W125" s="34"/>
      <c r="X125" s="34"/>
      <c r="Y125" s="34"/>
      <c r="Z125" s="34"/>
      <c r="AA125" s="34"/>
      <c r="AB125" s="34"/>
      <c r="AC125" s="34"/>
      <c r="AD125" s="34"/>
      <c r="AE125" s="34"/>
      <c r="AR125" s="219" t="s">
        <v>226</v>
      </c>
      <c r="AT125" s="219" t="s">
        <v>221</v>
      </c>
      <c r="AU125" s="219" t="s">
        <v>82</v>
      </c>
      <c r="AY125" s="17" t="s">
        <v>218</v>
      </c>
      <c r="BE125" s="220">
        <f t="shared" ref="BE125:BE137" si="4">IF(N125="základní",J125,0)</f>
        <v>0</v>
      </c>
      <c r="BF125" s="220">
        <f t="shared" ref="BF125:BF137" si="5">IF(N125="snížená",J125,0)</f>
        <v>0</v>
      </c>
      <c r="BG125" s="220">
        <f t="shared" ref="BG125:BG137" si="6">IF(N125="zákl. přenesená",J125,0)</f>
        <v>0</v>
      </c>
      <c r="BH125" s="220">
        <f t="shared" ref="BH125:BH137" si="7">IF(N125="sníž. přenesená",J125,0)</f>
        <v>0</v>
      </c>
      <c r="BI125" s="220">
        <f t="shared" ref="BI125:BI137" si="8">IF(N125="nulová",J125,0)</f>
        <v>0</v>
      </c>
      <c r="BJ125" s="17" t="s">
        <v>82</v>
      </c>
      <c r="BK125" s="220">
        <f t="shared" ref="BK125:BK137" si="9">ROUND(I125*H125,2)</f>
        <v>0</v>
      </c>
      <c r="BL125" s="17" t="s">
        <v>226</v>
      </c>
      <c r="BM125" s="219" t="s">
        <v>84</v>
      </c>
    </row>
    <row r="126" spans="1:65" s="2" customFormat="1" ht="16.5" customHeight="1">
      <c r="A126" s="34"/>
      <c r="B126" s="35"/>
      <c r="C126" s="208" t="s">
        <v>84</v>
      </c>
      <c r="D126" s="208" t="s">
        <v>221</v>
      </c>
      <c r="E126" s="209" t="s">
        <v>1745</v>
      </c>
      <c r="F126" s="210" t="s">
        <v>1746</v>
      </c>
      <c r="G126" s="211" t="s">
        <v>1293</v>
      </c>
      <c r="H126" s="212">
        <v>3</v>
      </c>
      <c r="I126" s="213"/>
      <c r="J126" s="214">
        <f t="shared" si="0"/>
        <v>0</v>
      </c>
      <c r="K126" s="210" t="s">
        <v>1</v>
      </c>
      <c r="L126" s="39"/>
      <c r="M126" s="215" t="s">
        <v>1</v>
      </c>
      <c r="N126" s="216" t="s">
        <v>40</v>
      </c>
      <c r="O126" s="71"/>
      <c r="P126" s="217">
        <f t="shared" si="1"/>
        <v>0</v>
      </c>
      <c r="Q126" s="217">
        <v>0</v>
      </c>
      <c r="R126" s="217">
        <f t="shared" si="2"/>
        <v>0</v>
      </c>
      <c r="S126" s="217">
        <v>0</v>
      </c>
      <c r="T126" s="218">
        <f t="shared" si="3"/>
        <v>0</v>
      </c>
      <c r="U126" s="34"/>
      <c r="V126" s="34"/>
      <c r="W126" s="34"/>
      <c r="X126" s="34"/>
      <c r="Y126" s="34"/>
      <c r="Z126" s="34"/>
      <c r="AA126" s="34"/>
      <c r="AB126" s="34"/>
      <c r="AC126" s="34"/>
      <c r="AD126" s="34"/>
      <c r="AE126" s="34"/>
      <c r="AR126" s="219" t="s">
        <v>226</v>
      </c>
      <c r="AT126" s="219" t="s">
        <v>221</v>
      </c>
      <c r="AU126" s="219" t="s">
        <v>82</v>
      </c>
      <c r="AY126" s="17" t="s">
        <v>218</v>
      </c>
      <c r="BE126" s="220">
        <f t="shared" si="4"/>
        <v>0</v>
      </c>
      <c r="BF126" s="220">
        <f t="shared" si="5"/>
        <v>0</v>
      </c>
      <c r="BG126" s="220">
        <f t="shared" si="6"/>
        <v>0</v>
      </c>
      <c r="BH126" s="220">
        <f t="shared" si="7"/>
        <v>0</v>
      </c>
      <c r="BI126" s="220">
        <f t="shared" si="8"/>
        <v>0</v>
      </c>
      <c r="BJ126" s="17" t="s">
        <v>82</v>
      </c>
      <c r="BK126" s="220">
        <f t="shared" si="9"/>
        <v>0</v>
      </c>
      <c r="BL126" s="17" t="s">
        <v>226</v>
      </c>
      <c r="BM126" s="219" t="s">
        <v>226</v>
      </c>
    </row>
    <row r="127" spans="1:65" s="2" customFormat="1" ht="21.75" customHeight="1">
      <c r="A127" s="34"/>
      <c r="B127" s="35"/>
      <c r="C127" s="208" t="s">
        <v>219</v>
      </c>
      <c r="D127" s="208" t="s">
        <v>221</v>
      </c>
      <c r="E127" s="209" t="s">
        <v>1747</v>
      </c>
      <c r="F127" s="210" t="s">
        <v>1748</v>
      </c>
      <c r="G127" s="211" t="s">
        <v>1293</v>
      </c>
      <c r="H127" s="212">
        <v>3</v>
      </c>
      <c r="I127" s="213"/>
      <c r="J127" s="214">
        <f t="shared" si="0"/>
        <v>0</v>
      </c>
      <c r="K127" s="210" t="s">
        <v>1</v>
      </c>
      <c r="L127" s="39"/>
      <c r="M127" s="215" t="s">
        <v>1</v>
      </c>
      <c r="N127" s="216" t="s">
        <v>40</v>
      </c>
      <c r="O127" s="71"/>
      <c r="P127" s="217">
        <f t="shared" si="1"/>
        <v>0</v>
      </c>
      <c r="Q127" s="217">
        <v>0</v>
      </c>
      <c r="R127" s="217">
        <f t="shared" si="2"/>
        <v>0</v>
      </c>
      <c r="S127" s="217">
        <v>0</v>
      </c>
      <c r="T127" s="218">
        <f t="shared" si="3"/>
        <v>0</v>
      </c>
      <c r="U127" s="34"/>
      <c r="V127" s="34"/>
      <c r="W127" s="34"/>
      <c r="X127" s="34"/>
      <c r="Y127" s="34"/>
      <c r="Z127" s="34"/>
      <c r="AA127" s="34"/>
      <c r="AB127" s="34"/>
      <c r="AC127" s="34"/>
      <c r="AD127" s="34"/>
      <c r="AE127" s="34"/>
      <c r="AR127" s="219" t="s">
        <v>226</v>
      </c>
      <c r="AT127" s="219" t="s">
        <v>221</v>
      </c>
      <c r="AU127" s="219" t="s">
        <v>82</v>
      </c>
      <c r="AY127" s="17" t="s">
        <v>218</v>
      </c>
      <c r="BE127" s="220">
        <f t="shared" si="4"/>
        <v>0</v>
      </c>
      <c r="BF127" s="220">
        <f t="shared" si="5"/>
        <v>0</v>
      </c>
      <c r="BG127" s="220">
        <f t="shared" si="6"/>
        <v>0</v>
      </c>
      <c r="BH127" s="220">
        <f t="shared" si="7"/>
        <v>0</v>
      </c>
      <c r="BI127" s="220">
        <f t="shared" si="8"/>
        <v>0</v>
      </c>
      <c r="BJ127" s="17" t="s">
        <v>82</v>
      </c>
      <c r="BK127" s="220">
        <f t="shared" si="9"/>
        <v>0</v>
      </c>
      <c r="BL127" s="17" t="s">
        <v>226</v>
      </c>
      <c r="BM127" s="219" t="s">
        <v>257</v>
      </c>
    </row>
    <row r="128" spans="1:65" s="2" customFormat="1" ht="16.5" customHeight="1">
      <c r="A128" s="34"/>
      <c r="B128" s="35"/>
      <c r="C128" s="208" t="s">
        <v>226</v>
      </c>
      <c r="D128" s="208" t="s">
        <v>221</v>
      </c>
      <c r="E128" s="209" t="s">
        <v>1749</v>
      </c>
      <c r="F128" s="210" t="s">
        <v>1750</v>
      </c>
      <c r="G128" s="211" t="s">
        <v>1293</v>
      </c>
      <c r="H128" s="212">
        <v>2</v>
      </c>
      <c r="I128" s="213"/>
      <c r="J128" s="214">
        <f t="shared" si="0"/>
        <v>0</v>
      </c>
      <c r="K128" s="210" t="s">
        <v>1</v>
      </c>
      <c r="L128" s="39"/>
      <c r="M128" s="215" t="s">
        <v>1</v>
      </c>
      <c r="N128" s="216" t="s">
        <v>40</v>
      </c>
      <c r="O128" s="71"/>
      <c r="P128" s="217">
        <f t="shared" si="1"/>
        <v>0</v>
      </c>
      <c r="Q128" s="217">
        <v>0</v>
      </c>
      <c r="R128" s="217">
        <f t="shared" si="2"/>
        <v>0</v>
      </c>
      <c r="S128" s="217">
        <v>0</v>
      </c>
      <c r="T128" s="218">
        <f t="shared" si="3"/>
        <v>0</v>
      </c>
      <c r="U128" s="34"/>
      <c r="V128" s="34"/>
      <c r="W128" s="34"/>
      <c r="X128" s="34"/>
      <c r="Y128" s="34"/>
      <c r="Z128" s="34"/>
      <c r="AA128" s="34"/>
      <c r="AB128" s="34"/>
      <c r="AC128" s="34"/>
      <c r="AD128" s="34"/>
      <c r="AE128" s="34"/>
      <c r="AR128" s="219" t="s">
        <v>226</v>
      </c>
      <c r="AT128" s="219" t="s">
        <v>221</v>
      </c>
      <c r="AU128" s="219" t="s">
        <v>82</v>
      </c>
      <c r="AY128" s="17" t="s">
        <v>218</v>
      </c>
      <c r="BE128" s="220">
        <f t="shared" si="4"/>
        <v>0</v>
      </c>
      <c r="BF128" s="220">
        <f t="shared" si="5"/>
        <v>0</v>
      </c>
      <c r="BG128" s="220">
        <f t="shared" si="6"/>
        <v>0</v>
      </c>
      <c r="BH128" s="220">
        <f t="shared" si="7"/>
        <v>0</v>
      </c>
      <c r="BI128" s="220">
        <f t="shared" si="8"/>
        <v>0</v>
      </c>
      <c r="BJ128" s="17" t="s">
        <v>82</v>
      </c>
      <c r="BK128" s="220">
        <f t="shared" si="9"/>
        <v>0</v>
      </c>
      <c r="BL128" s="17" t="s">
        <v>226</v>
      </c>
      <c r="BM128" s="219" t="s">
        <v>269</v>
      </c>
    </row>
    <row r="129" spans="1:65" s="2" customFormat="1" ht="16.5" customHeight="1">
      <c r="A129" s="34"/>
      <c r="B129" s="35"/>
      <c r="C129" s="208" t="s">
        <v>250</v>
      </c>
      <c r="D129" s="208" t="s">
        <v>221</v>
      </c>
      <c r="E129" s="209" t="s">
        <v>1751</v>
      </c>
      <c r="F129" s="210" t="s">
        <v>1752</v>
      </c>
      <c r="G129" s="211" t="s">
        <v>260</v>
      </c>
      <c r="H129" s="212">
        <v>64</v>
      </c>
      <c r="I129" s="213"/>
      <c r="J129" s="214">
        <f t="shared" si="0"/>
        <v>0</v>
      </c>
      <c r="K129" s="210" t="s">
        <v>1</v>
      </c>
      <c r="L129" s="39"/>
      <c r="M129" s="215" t="s">
        <v>1</v>
      </c>
      <c r="N129" s="216" t="s">
        <v>40</v>
      </c>
      <c r="O129" s="71"/>
      <c r="P129" s="217">
        <f t="shared" si="1"/>
        <v>0</v>
      </c>
      <c r="Q129" s="217">
        <v>0</v>
      </c>
      <c r="R129" s="217">
        <f t="shared" si="2"/>
        <v>0</v>
      </c>
      <c r="S129" s="217">
        <v>0</v>
      </c>
      <c r="T129" s="218">
        <f t="shared" si="3"/>
        <v>0</v>
      </c>
      <c r="U129" s="34"/>
      <c r="V129" s="34"/>
      <c r="W129" s="34"/>
      <c r="X129" s="34"/>
      <c r="Y129" s="34"/>
      <c r="Z129" s="34"/>
      <c r="AA129" s="34"/>
      <c r="AB129" s="34"/>
      <c r="AC129" s="34"/>
      <c r="AD129" s="34"/>
      <c r="AE129" s="34"/>
      <c r="AR129" s="219" t="s">
        <v>226</v>
      </c>
      <c r="AT129" s="219" t="s">
        <v>221</v>
      </c>
      <c r="AU129" s="219" t="s">
        <v>82</v>
      </c>
      <c r="AY129" s="17" t="s">
        <v>218</v>
      </c>
      <c r="BE129" s="220">
        <f t="shared" si="4"/>
        <v>0</v>
      </c>
      <c r="BF129" s="220">
        <f t="shared" si="5"/>
        <v>0</v>
      </c>
      <c r="BG129" s="220">
        <f t="shared" si="6"/>
        <v>0</v>
      </c>
      <c r="BH129" s="220">
        <f t="shared" si="7"/>
        <v>0</v>
      </c>
      <c r="BI129" s="220">
        <f t="shared" si="8"/>
        <v>0</v>
      </c>
      <c r="BJ129" s="17" t="s">
        <v>82</v>
      </c>
      <c r="BK129" s="220">
        <f t="shared" si="9"/>
        <v>0</v>
      </c>
      <c r="BL129" s="17" t="s">
        <v>226</v>
      </c>
      <c r="BM129" s="219" t="s">
        <v>288</v>
      </c>
    </row>
    <row r="130" spans="1:65" s="2" customFormat="1" ht="21.75" customHeight="1">
      <c r="A130" s="34"/>
      <c r="B130" s="35"/>
      <c r="C130" s="208" t="s">
        <v>257</v>
      </c>
      <c r="D130" s="208" t="s">
        <v>221</v>
      </c>
      <c r="E130" s="209" t="s">
        <v>1753</v>
      </c>
      <c r="F130" s="210" t="s">
        <v>1754</v>
      </c>
      <c r="G130" s="211" t="s">
        <v>260</v>
      </c>
      <c r="H130" s="212">
        <v>40</v>
      </c>
      <c r="I130" s="213"/>
      <c r="J130" s="214">
        <f t="shared" si="0"/>
        <v>0</v>
      </c>
      <c r="K130" s="210" t="s">
        <v>1</v>
      </c>
      <c r="L130" s="39"/>
      <c r="M130" s="215" t="s">
        <v>1</v>
      </c>
      <c r="N130" s="216" t="s">
        <v>40</v>
      </c>
      <c r="O130" s="71"/>
      <c r="P130" s="217">
        <f t="shared" si="1"/>
        <v>0</v>
      </c>
      <c r="Q130" s="217">
        <v>0</v>
      </c>
      <c r="R130" s="217">
        <f t="shared" si="2"/>
        <v>0</v>
      </c>
      <c r="S130" s="217">
        <v>0</v>
      </c>
      <c r="T130" s="218">
        <f t="shared" si="3"/>
        <v>0</v>
      </c>
      <c r="U130" s="34"/>
      <c r="V130" s="34"/>
      <c r="W130" s="34"/>
      <c r="X130" s="34"/>
      <c r="Y130" s="34"/>
      <c r="Z130" s="34"/>
      <c r="AA130" s="34"/>
      <c r="AB130" s="34"/>
      <c r="AC130" s="34"/>
      <c r="AD130" s="34"/>
      <c r="AE130" s="34"/>
      <c r="AR130" s="219" t="s">
        <v>226</v>
      </c>
      <c r="AT130" s="219" t="s">
        <v>221</v>
      </c>
      <c r="AU130" s="219" t="s">
        <v>82</v>
      </c>
      <c r="AY130" s="17" t="s">
        <v>218</v>
      </c>
      <c r="BE130" s="220">
        <f t="shared" si="4"/>
        <v>0</v>
      </c>
      <c r="BF130" s="220">
        <f t="shared" si="5"/>
        <v>0</v>
      </c>
      <c r="BG130" s="220">
        <f t="shared" si="6"/>
        <v>0</v>
      </c>
      <c r="BH130" s="220">
        <f t="shared" si="7"/>
        <v>0</v>
      </c>
      <c r="BI130" s="220">
        <f t="shared" si="8"/>
        <v>0</v>
      </c>
      <c r="BJ130" s="17" t="s">
        <v>82</v>
      </c>
      <c r="BK130" s="220">
        <f t="shared" si="9"/>
        <v>0</v>
      </c>
      <c r="BL130" s="17" t="s">
        <v>226</v>
      </c>
      <c r="BM130" s="219" t="s">
        <v>303</v>
      </c>
    </row>
    <row r="131" spans="1:65" s="2" customFormat="1" ht="21.75" customHeight="1">
      <c r="A131" s="34"/>
      <c r="B131" s="35"/>
      <c r="C131" s="208" t="s">
        <v>264</v>
      </c>
      <c r="D131" s="208" t="s">
        <v>221</v>
      </c>
      <c r="E131" s="209" t="s">
        <v>1755</v>
      </c>
      <c r="F131" s="210" t="s">
        <v>1756</v>
      </c>
      <c r="G131" s="211" t="s">
        <v>1293</v>
      </c>
      <c r="H131" s="212">
        <v>102</v>
      </c>
      <c r="I131" s="213"/>
      <c r="J131" s="214">
        <f t="shared" si="0"/>
        <v>0</v>
      </c>
      <c r="K131" s="210" t="s">
        <v>1</v>
      </c>
      <c r="L131" s="39"/>
      <c r="M131" s="215" t="s">
        <v>1</v>
      </c>
      <c r="N131" s="216" t="s">
        <v>40</v>
      </c>
      <c r="O131" s="71"/>
      <c r="P131" s="217">
        <f t="shared" si="1"/>
        <v>0</v>
      </c>
      <c r="Q131" s="217">
        <v>0</v>
      </c>
      <c r="R131" s="217">
        <f t="shared" si="2"/>
        <v>0</v>
      </c>
      <c r="S131" s="217">
        <v>0</v>
      </c>
      <c r="T131" s="218">
        <f t="shared" si="3"/>
        <v>0</v>
      </c>
      <c r="U131" s="34"/>
      <c r="V131" s="34"/>
      <c r="W131" s="34"/>
      <c r="X131" s="34"/>
      <c r="Y131" s="34"/>
      <c r="Z131" s="34"/>
      <c r="AA131" s="34"/>
      <c r="AB131" s="34"/>
      <c r="AC131" s="34"/>
      <c r="AD131" s="34"/>
      <c r="AE131" s="34"/>
      <c r="AR131" s="219" t="s">
        <v>226</v>
      </c>
      <c r="AT131" s="219" t="s">
        <v>221</v>
      </c>
      <c r="AU131" s="219" t="s">
        <v>82</v>
      </c>
      <c r="AY131" s="17" t="s">
        <v>218</v>
      </c>
      <c r="BE131" s="220">
        <f t="shared" si="4"/>
        <v>0</v>
      </c>
      <c r="BF131" s="220">
        <f t="shared" si="5"/>
        <v>0</v>
      </c>
      <c r="BG131" s="220">
        <f t="shared" si="6"/>
        <v>0</v>
      </c>
      <c r="BH131" s="220">
        <f t="shared" si="7"/>
        <v>0</v>
      </c>
      <c r="BI131" s="220">
        <f t="shared" si="8"/>
        <v>0</v>
      </c>
      <c r="BJ131" s="17" t="s">
        <v>82</v>
      </c>
      <c r="BK131" s="220">
        <f t="shared" si="9"/>
        <v>0</v>
      </c>
      <c r="BL131" s="17" t="s">
        <v>226</v>
      </c>
      <c r="BM131" s="219" t="s">
        <v>313</v>
      </c>
    </row>
    <row r="132" spans="1:65" s="2" customFormat="1" ht="44.25" customHeight="1">
      <c r="A132" s="34"/>
      <c r="B132" s="35"/>
      <c r="C132" s="208" t="s">
        <v>269</v>
      </c>
      <c r="D132" s="208" t="s">
        <v>221</v>
      </c>
      <c r="E132" s="209" t="s">
        <v>1757</v>
      </c>
      <c r="F132" s="210" t="s">
        <v>1758</v>
      </c>
      <c r="G132" s="211" t="s">
        <v>1293</v>
      </c>
      <c r="H132" s="212">
        <v>67</v>
      </c>
      <c r="I132" s="213"/>
      <c r="J132" s="214">
        <f t="shared" si="0"/>
        <v>0</v>
      </c>
      <c r="K132" s="210" t="s">
        <v>1</v>
      </c>
      <c r="L132" s="39"/>
      <c r="M132" s="215" t="s">
        <v>1</v>
      </c>
      <c r="N132" s="216" t="s">
        <v>40</v>
      </c>
      <c r="O132" s="71"/>
      <c r="P132" s="217">
        <f t="shared" si="1"/>
        <v>0</v>
      </c>
      <c r="Q132" s="217">
        <v>0</v>
      </c>
      <c r="R132" s="217">
        <f t="shared" si="2"/>
        <v>0</v>
      </c>
      <c r="S132" s="217">
        <v>0</v>
      </c>
      <c r="T132" s="218">
        <f t="shared" si="3"/>
        <v>0</v>
      </c>
      <c r="U132" s="34"/>
      <c r="V132" s="34"/>
      <c r="W132" s="34"/>
      <c r="X132" s="34"/>
      <c r="Y132" s="34"/>
      <c r="Z132" s="34"/>
      <c r="AA132" s="34"/>
      <c r="AB132" s="34"/>
      <c r="AC132" s="34"/>
      <c r="AD132" s="34"/>
      <c r="AE132" s="34"/>
      <c r="AR132" s="219" t="s">
        <v>226</v>
      </c>
      <c r="AT132" s="219" t="s">
        <v>221</v>
      </c>
      <c r="AU132" s="219" t="s">
        <v>82</v>
      </c>
      <c r="AY132" s="17" t="s">
        <v>218</v>
      </c>
      <c r="BE132" s="220">
        <f t="shared" si="4"/>
        <v>0</v>
      </c>
      <c r="BF132" s="220">
        <f t="shared" si="5"/>
        <v>0</v>
      </c>
      <c r="BG132" s="220">
        <f t="shared" si="6"/>
        <v>0</v>
      </c>
      <c r="BH132" s="220">
        <f t="shared" si="7"/>
        <v>0</v>
      </c>
      <c r="BI132" s="220">
        <f t="shared" si="8"/>
        <v>0</v>
      </c>
      <c r="BJ132" s="17" t="s">
        <v>82</v>
      </c>
      <c r="BK132" s="220">
        <f t="shared" si="9"/>
        <v>0</v>
      </c>
      <c r="BL132" s="17" t="s">
        <v>226</v>
      </c>
      <c r="BM132" s="219" t="s">
        <v>323</v>
      </c>
    </row>
    <row r="133" spans="1:65" s="2" customFormat="1" ht="55.5" customHeight="1">
      <c r="A133" s="34"/>
      <c r="B133" s="35"/>
      <c r="C133" s="208" t="s">
        <v>275</v>
      </c>
      <c r="D133" s="208" t="s">
        <v>221</v>
      </c>
      <c r="E133" s="209" t="s">
        <v>1759</v>
      </c>
      <c r="F133" s="210" t="s">
        <v>1760</v>
      </c>
      <c r="G133" s="211" t="s">
        <v>1293</v>
      </c>
      <c r="H133" s="212">
        <v>67</v>
      </c>
      <c r="I133" s="213"/>
      <c r="J133" s="214">
        <f t="shared" si="0"/>
        <v>0</v>
      </c>
      <c r="K133" s="210" t="s">
        <v>1</v>
      </c>
      <c r="L133" s="39"/>
      <c r="M133" s="215" t="s">
        <v>1</v>
      </c>
      <c r="N133" s="216" t="s">
        <v>40</v>
      </c>
      <c r="O133" s="71"/>
      <c r="P133" s="217">
        <f t="shared" si="1"/>
        <v>0</v>
      </c>
      <c r="Q133" s="217">
        <v>0</v>
      </c>
      <c r="R133" s="217">
        <f t="shared" si="2"/>
        <v>0</v>
      </c>
      <c r="S133" s="217">
        <v>0</v>
      </c>
      <c r="T133" s="218">
        <f t="shared" si="3"/>
        <v>0</v>
      </c>
      <c r="U133" s="34"/>
      <c r="V133" s="34"/>
      <c r="W133" s="34"/>
      <c r="X133" s="34"/>
      <c r="Y133" s="34"/>
      <c r="Z133" s="34"/>
      <c r="AA133" s="34"/>
      <c r="AB133" s="34"/>
      <c r="AC133" s="34"/>
      <c r="AD133" s="34"/>
      <c r="AE133" s="34"/>
      <c r="AR133" s="219" t="s">
        <v>226</v>
      </c>
      <c r="AT133" s="219" t="s">
        <v>221</v>
      </c>
      <c r="AU133" s="219" t="s">
        <v>82</v>
      </c>
      <c r="AY133" s="17" t="s">
        <v>218</v>
      </c>
      <c r="BE133" s="220">
        <f t="shared" si="4"/>
        <v>0</v>
      </c>
      <c r="BF133" s="220">
        <f t="shared" si="5"/>
        <v>0</v>
      </c>
      <c r="BG133" s="220">
        <f t="shared" si="6"/>
        <v>0</v>
      </c>
      <c r="BH133" s="220">
        <f t="shared" si="7"/>
        <v>0</v>
      </c>
      <c r="BI133" s="220">
        <f t="shared" si="8"/>
        <v>0</v>
      </c>
      <c r="BJ133" s="17" t="s">
        <v>82</v>
      </c>
      <c r="BK133" s="220">
        <f t="shared" si="9"/>
        <v>0</v>
      </c>
      <c r="BL133" s="17" t="s">
        <v>226</v>
      </c>
      <c r="BM133" s="219" t="s">
        <v>334</v>
      </c>
    </row>
    <row r="134" spans="1:65" s="2" customFormat="1" ht="16.5" customHeight="1">
      <c r="A134" s="34"/>
      <c r="B134" s="35"/>
      <c r="C134" s="208" t="s">
        <v>288</v>
      </c>
      <c r="D134" s="208" t="s">
        <v>221</v>
      </c>
      <c r="E134" s="209" t="s">
        <v>1761</v>
      </c>
      <c r="F134" s="210" t="s">
        <v>1762</v>
      </c>
      <c r="G134" s="211" t="s">
        <v>1293</v>
      </c>
      <c r="H134" s="212">
        <v>6</v>
      </c>
      <c r="I134" s="213"/>
      <c r="J134" s="214">
        <f t="shared" si="0"/>
        <v>0</v>
      </c>
      <c r="K134" s="210" t="s">
        <v>1</v>
      </c>
      <c r="L134" s="39"/>
      <c r="M134" s="215" t="s">
        <v>1</v>
      </c>
      <c r="N134" s="216" t="s">
        <v>40</v>
      </c>
      <c r="O134" s="71"/>
      <c r="P134" s="217">
        <f t="shared" si="1"/>
        <v>0</v>
      </c>
      <c r="Q134" s="217">
        <v>0</v>
      </c>
      <c r="R134" s="217">
        <f t="shared" si="2"/>
        <v>0</v>
      </c>
      <c r="S134" s="217">
        <v>0</v>
      </c>
      <c r="T134" s="218">
        <f t="shared" si="3"/>
        <v>0</v>
      </c>
      <c r="U134" s="34"/>
      <c r="V134" s="34"/>
      <c r="W134" s="34"/>
      <c r="X134" s="34"/>
      <c r="Y134" s="34"/>
      <c r="Z134" s="34"/>
      <c r="AA134" s="34"/>
      <c r="AB134" s="34"/>
      <c r="AC134" s="34"/>
      <c r="AD134" s="34"/>
      <c r="AE134" s="34"/>
      <c r="AR134" s="219" t="s">
        <v>226</v>
      </c>
      <c r="AT134" s="219" t="s">
        <v>221</v>
      </c>
      <c r="AU134" s="219" t="s">
        <v>82</v>
      </c>
      <c r="AY134" s="17" t="s">
        <v>218</v>
      </c>
      <c r="BE134" s="220">
        <f t="shared" si="4"/>
        <v>0</v>
      </c>
      <c r="BF134" s="220">
        <f t="shared" si="5"/>
        <v>0</v>
      </c>
      <c r="BG134" s="220">
        <f t="shared" si="6"/>
        <v>0</v>
      </c>
      <c r="BH134" s="220">
        <f t="shared" si="7"/>
        <v>0</v>
      </c>
      <c r="BI134" s="220">
        <f t="shared" si="8"/>
        <v>0</v>
      </c>
      <c r="BJ134" s="17" t="s">
        <v>82</v>
      </c>
      <c r="BK134" s="220">
        <f t="shared" si="9"/>
        <v>0</v>
      </c>
      <c r="BL134" s="17" t="s">
        <v>226</v>
      </c>
      <c r="BM134" s="219" t="s">
        <v>347</v>
      </c>
    </row>
    <row r="135" spans="1:65" s="2" customFormat="1" ht="16.5" customHeight="1">
      <c r="A135" s="34"/>
      <c r="B135" s="35"/>
      <c r="C135" s="208" t="s">
        <v>295</v>
      </c>
      <c r="D135" s="208" t="s">
        <v>221</v>
      </c>
      <c r="E135" s="209" t="s">
        <v>1763</v>
      </c>
      <c r="F135" s="210" t="s">
        <v>1764</v>
      </c>
      <c r="G135" s="211" t="s">
        <v>260</v>
      </c>
      <c r="H135" s="212">
        <v>6</v>
      </c>
      <c r="I135" s="213"/>
      <c r="J135" s="214">
        <f t="shared" si="0"/>
        <v>0</v>
      </c>
      <c r="K135" s="210" t="s">
        <v>1</v>
      </c>
      <c r="L135" s="39"/>
      <c r="M135" s="215" t="s">
        <v>1</v>
      </c>
      <c r="N135" s="216" t="s">
        <v>40</v>
      </c>
      <c r="O135" s="71"/>
      <c r="P135" s="217">
        <f t="shared" si="1"/>
        <v>0</v>
      </c>
      <c r="Q135" s="217">
        <v>0</v>
      </c>
      <c r="R135" s="217">
        <f t="shared" si="2"/>
        <v>0</v>
      </c>
      <c r="S135" s="217">
        <v>0</v>
      </c>
      <c r="T135" s="218">
        <f t="shared" si="3"/>
        <v>0</v>
      </c>
      <c r="U135" s="34"/>
      <c r="V135" s="34"/>
      <c r="W135" s="34"/>
      <c r="X135" s="34"/>
      <c r="Y135" s="34"/>
      <c r="Z135" s="34"/>
      <c r="AA135" s="34"/>
      <c r="AB135" s="34"/>
      <c r="AC135" s="34"/>
      <c r="AD135" s="34"/>
      <c r="AE135" s="34"/>
      <c r="AR135" s="219" t="s">
        <v>226</v>
      </c>
      <c r="AT135" s="219" t="s">
        <v>221</v>
      </c>
      <c r="AU135" s="219" t="s">
        <v>82</v>
      </c>
      <c r="AY135" s="17" t="s">
        <v>218</v>
      </c>
      <c r="BE135" s="220">
        <f t="shared" si="4"/>
        <v>0</v>
      </c>
      <c r="BF135" s="220">
        <f t="shared" si="5"/>
        <v>0</v>
      </c>
      <c r="BG135" s="220">
        <f t="shared" si="6"/>
        <v>0</v>
      </c>
      <c r="BH135" s="220">
        <f t="shared" si="7"/>
        <v>0</v>
      </c>
      <c r="BI135" s="220">
        <f t="shared" si="8"/>
        <v>0</v>
      </c>
      <c r="BJ135" s="17" t="s">
        <v>82</v>
      </c>
      <c r="BK135" s="220">
        <f t="shared" si="9"/>
        <v>0</v>
      </c>
      <c r="BL135" s="17" t="s">
        <v>226</v>
      </c>
      <c r="BM135" s="219" t="s">
        <v>356</v>
      </c>
    </row>
    <row r="136" spans="1:65" s="2" customFormat="1" ht="16.5" customHeight="1">
      <c r="A136" s="34"/>
      <c r="B136" s="35"/>
      <c r="C136" s="208" t="s">
        <v>303</v>
      </c>
      <c r="D136" s="208" t="s">
        <v>221</v>
      </c>
      <c r="E136" s="209" t="s">
        <v>1765</v>
      </c>
      <c r="F136" s="210" t="s">
        <v>1728</v>
      </c>
      <c r="G136" s="211" t="s">
        <v>260</v>
      </c>
      <c r="H136" s="212">
        <v>6</v>
      </c>
      <c r="I136" s="213"/>
      <c r="J136" s="214">
        <f t="shared" si="0"/>
        <v>0</v>
      </c>
      <c r="K136" s="210" t="s">
        <v>1</v>
      </c>
      <c r="L136" s="39"/>
      <c r="M136" s="215" t="s">
        <v>1</v>
      </c>
      <c r="N136" s="216" t="s">
        <v>40</v>
      </c>
      <c r="O136" s="71"/>
      <c r="P136" s="217">
        <f t="shared" si="1"/>
        <v>0</v>
      </c>
      <c r="Q136" s="217">
        <v>0</v>
      </c>
      <c r="R136" s="217">
        <f t="shared" si="2"/>
        <v>0</v>
      </c>
      <c r="S136" s="217">
        <v>0</v>
      </c>
      <c r="T136" s="218">
        <f t="shared" si="3"/>
        <v>0</v>
      </c>
      <c r="U136" s="34"/>
      <c r="V136" s="34"/>
      <c r="W136" s="34"/>
      <c r="X136" s="34"/>
      <c r="Y136" s="34"/>
      <c r="Z136" s="34"/>
      <c r="AA136" s="34"/>
      <c r="AB136" s="34"/>
      <c r="AC136" s="34"/>
      <c r="AD136" s="34"/>
      <c r="AE136" s="34"/>
      <c r="AR136" s="219" t="s">
        <v>226</v>
      </c>
      <c r="AT136" s="219" t="s">
        <v>221</v>
      </c>
      <c r="AU136" s="219" t="s">
        <v>82</v>
      </c>
      <c r="AY136" s="17" t="s">
        <v>218</v>
      </c>
      <c r="BE136" s="220">
        <f t="shared" si="4"/>
        <v>0</v>
      </c>
      <c r="BF136" s="220">
        <f t="shared" si="5"/>
        <v>0</v>
      </c>
      <c r="BG136" s="220">
        <f t="shared" si="6"/>
        <v>0</v>
      </c>
      <c r="BH136" s="220">
        <f t="shared" si="7"/>
        <v>0</v>
      </c>
      <c r="BI136" s="220">
        <f t="shared" si="8"/>
        <v>0</v>
      </c>
      <c r="BJ136" s="17" t="s">
        <v>82</v>
      </c>
      <c r="BK136" s="220">
        <f t="shared" si="9"/>
        <v>0</v>
      </c>
      <c r="BL136" s="17" t="s">
        <v>226</v>
      </c>
      <c r="BM136" s="219" t="s">
        <v>368</v>
      </c>
    </row>
    <row r="137" spans="1:65" s="2" customFormat="1" ht="16.5" customHeight="1">
      <c r="A137" s="34"/>
      <c r="B137" s="35"/>
      <c r="C137" s="208" t="s">
        <v>307</v>
      </c>
      <c r="D137" s="208" t="s">
        <v>221</v>
      </c>
      <c r="E137" s="209" t="s">
        <v>1766</v>
      </c>
      <c r="F137" s="210" t="s">
        <v>1767</v>
      </c>
      <c r="G137" s="211" t="s">
        <v>1293</v>
      </c>
      <c r="H137" s="212">
        <v>2</v>
      </c>
      <c r="I137" s="213"/>
      <c r="J137" s="214">
        <f t="shared" si="0"/>
        <v>0</v>
      </c>
      <c r="K137" s="210" t="s">
        <v>1</v>
      </c>
      <c r="L137" s="39"/>
      <c r="M137" s="215" t="s">
        <v>1</v>
      </c>
      <c r="N137" s="216" t="s">
        <v>40</v>
      </c>
      <c r="O137" s="71"/>
      <c r="P137" s="217">
        <f t="shared" si="1"/>
        <v>0</v>
      </c>
      <c r="Q137" s="217">
        <v>0</v>
      </c>
      <c r="R137" s="217">
        <f t="shared" si="2"/>
        <v>0</v>
      </c>
      <c r="S137" s="217">
        <v>0</v>
      </c>
      <c r="T137" s="218">
        <f t="shared" si="3"/>
        <v>0</v>
      </c>
      <c r="U137" s="34"/>
      <c r="V137" s="34"/>
      <c r="W137" s="34"/>
      <c r="X137" s="34"/>
      <c r="Y137" s="34"/>
      <c r="Z137" s="34"/>
      <c r="AA137" s="34"/>
      <c r="AB137" s="34"/>
      <c r="AC137" s="34"/>
      <c r="AD137" s="34"/>
      <c r="AE137" s="34"/>
      <c r="AR137" s="219" t="s">
        <v>226</v>
      </c>
      <c r="AT137" s="219" t="s">
        <v>221</v>
      </c>
      <c r="AU137" s="219" t="s">
        <v>82</v>
      </c>
      <c r="AY137" s="17" t="s">
        <v>218</v>
      </c>
      <c r="BE137" s="220">
        <f t="shared" si="4"/>
        <v>0</v>
      </c>
      <c r="BF137" s="220">
        <f t="shared" si="5"/>
        <v>0</v>
      </c>
      <c r="BG137" s="220">
        <f t="shared" si="6"/>
        <v>0</v>
      </c>
      <c r="BH137" s="220">
        <f t="shared" si="7"/>
        <v>0</v>
      </c>
      <c r="BI137" s="220">
        <f t="shared" si="8"/>
        <v>0</v>
      </c>
      <c r="BJ137" s="17" t="s">
        <v>82</v>
      </c>
      <c r="BK137" s="220">
        <f t="shared" si="9"/>
        <v>0</v>
      </c>
      <c r="BL137" s="17" t="s">
        <v>226</v>
      </c>
      <c r="BM137" s="219" t="s">
        <v>379</v>
      </c>
    </row>
    <row r="138" spans="1:65" s="12" customFormat="1" ht="25.9" customHeight="1">
      <c r="B138" s="192"/>
      <c r="C138" s="193"/>
      <c r="D138" s="194" t="s">
        <v>74</v>
      </c>
      <c r="E138" s="195" t="s">
        <v>1721</v>
      </c>
      <c r="F138" s="195" t="s">
        <v>1768</v>
      </c>
      <c r="G138" s="193"/>
      <c r="H138" s="193"/>
      <c r="I138" s="196"/>
      <c r="J138" s="197">
        <f>BK138</f>
        <v>0</v>
      </c>
      <c r="K138" s="193"/>
      <c r="L138" s="198"/>
      <c r="M138" s="199"/>
      <c r="N138" s="200"/>
      <c r="O138" s="200"/>
      <c r="P138" s="201">
        <f>SUM(P139:P143)</f>
        <v>0</v>
      </c>
      <c r="Q138" s="200"/>
      <c r="R138" s="201">
        <f>SUM(R139:R143)</f>
        <v>0</v>
      </c>
      <c r="S138" s="200"/>
      <c r="T138" s="202">
        <f>SUM(T139:T143)</f>
        <v>0</v>
      </c>
      <c r="AR138" s="203" t="s">
        <v>82</v>
      </c>
      <c r="AT138" s="204" t="s">
        <v>74</v>
      </c>
      <c r="AU138" s="204" t="s">
        <v>75</v>
      </c>
      <c r="AY138" s="203" t="s">
        <v>218</v>
      </c>
      <c r="BK138" s="205">
        <f>SUM(BK139:BK143)</f>
        <v>0</v>
      </c>
    </row>
    <row r="139" spans="1:65" s="2" customFormat="1" ht="21.75" customHeight="1">
      <c r="A139" s="34"/>
      <c r="B139" s="35"/>
      <c r="C139" s="208" t="s">
        <v>313</v>
      </c>
      <c r="D139" s="208" t="s">
        <v>221</v>
      </c>
      <c r="E139" s="209" t="s">
        <v>1769</v>
      </c>
      <c r="F139" s="210" t="s">
        <v>1770</v>
      </c>
      <c r="G139" s="211" t="s">
        <v>1293</v>
      </c>
      <c r="H139" s="212">
        <v>1</v>
      </c>
      <c r="I139" s="213"/>
      <c r="J139" s="214">
        <f>ROUND(I139*H139,2)</f>
        <v>0</v>
      </c>
      <c r="K139" s="210" t="s">
        <v>1</v>
      </c>
      <c r="L139" s="39"/>
      <c r="M139" s="215" t="s">
        <v>1</v>
      </c>
      <c r="N139" s="216" t="s">
        <v>40</v>
      </c>
      <c r="O139" s="71"/>
      <c r="P139" s="217">
        <f>O139*H139</f>
        <v>0</v>
      </c>
      <c r="Q139" s="217">
        <v>0</v>
      </c>
      <c r="R139" s="217">
        <f>Q139*H139</f>
        <v>0</v>
      </c>
      <c r="S139" s="217">
        <v>0</v>
      </c>
      <c r="T139" s="218">
        <f>S139*H139</f>
        <v>0</v>
      </c>
      <c r="U139" s="34"/>
      <c r="V139" s="34"/>
      <c r="W139" s="34"/>
      <c r="X139" s="34"/>
      <c r="Y139" s="34"/>
      <c r="Z139" s="34"/>
      <c r="AA139" s="34"/>
      <c r="AB139" s="34"/>
      <c r="AC139" s="34"/>
      <c r="AD139" s="34"/>
      <c r="AE139" s="34"/>
      <c r="AR139" s="219" t="s">
        <v>226</v>
      </c>
      <c r="AT139" s="219" t="s">
        <v>221</v>
      </c>
      <c r="AU139" s="219" t="s">
        <v>82</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226</v>
      </c>
      <c r="BM139" s="219" t="s">
        <v>395</v>
      </c>
    </row>
    <row r="140" spans="1:65" s="2" customFormat="1" ht="21.75" customHeight="1">
      <c r="A140" s="34"/>
      <c r="B140" s="35"/>
      <c r="C140" s="208" t="s">
        <v>8</v>
      </c>
      <c r="D140" s="208" t="s">
        <v>221</v>
      </c>
      <c r="E140" s="209" t="s">
        <v>1771</v>
      </c>
      <c r="F140" s="210" t="s">
        <v>1772</v>
      </c>
      <c r="G140" s="211" t="s">
        <v>260</v>
      </c>
      <c r="H140" s="212">
        <v>40</v>
      </c>
      <c r="I140" s="213"/>
      <c r="J140" s="214">
        <f>ROUND(I140*H140,2)</f>
        <v>0</v>
      </c>
      <c r="K140" s="210" t="s">
        <v>1</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226</v>
      </c>
      <c r="AT140" s="219" t="s">
        <v>221</v>
      </c>
      <c r="AU140" s="219" t="s">
        <v>82</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405</v>
      </c>
    </row>
    <row r="141" spans="1:65" s="2" customFormat="1" ht="44.25" customHeight="1">
      <c r="A141" s="34"/>
      <c r="B141" s="35"/>
      <c r="C141" s="208" t="s">
        <v>323</v>
      </c>
      <c r="D141" s="208" t="s">
        <v>221</v>
      </c>
      <c r="E141" s="209" t="s">
        <v>1773</v>
      </c>
      <c r="F141" s="210" t="s">
        <v>1774</v>
      </c>
      <c r="G141" s="211" t="s">
        <v>1293</v>
      </c>
      <c r="H141" s="212">
        <v>67</v>
      </c>
      <c r="I141" s="213"/>
      <c r="J141" s="214">
        <f>ROUND(I141*H141,2)</f>
        <v>0</v>
      </c>
      <c r="K141" s="210" t="s">
        <v>1</v>
      </c>
      <c r="L141" s="39"/>
      <c r="M141" s="215" t="s">
        <v>1</v>
      </c>
      <c r="N141" s="216"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226</v>
      </c>
      <c r="AT141" s="219" t="s">
        <v>221</v>
      </c>
      <c r="AU141" s="219" t="s">
        <v>82</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226</v>
      </c>
      <c r="BM141" s="219" t="s">
        <v>415</v>
      </c>
    </row>
    <row r="142" spans="1:65" s="2" customFormat="1" ht="55.5" customHeight="1">
      <c r="A142" s="34"/>
      <c r="B142" s="35"/>
      <c r="C142" s="208" t="s">
        <v>328</v>
      </c>
      <c r="D142" s="208" t="s">
        <v>221</v>
      </c>
      <c r="E142" s="209" t="s">
        <v>1775</v>
      </c>
      <c r="F142" s="210" t="s">
        <v>1760</v>
      </c>
      <c r="G142" s="211" t="s">
        <v>1293</v>
      </c>
      <c r="H142" s="212">
        <v>67</v>
      </c>
      <c r="I142" s="213"/>
      <c r="J142" s="214">
        <f>ROUND(I142*H142,2)</f>
        <v>0</v>
      </c>
      <c r="K142" s="210" t="s">
        <v>1</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226</v>
      </c>
      <c r="AT142" s="219" t="s">
        <v>221</v>
      </c>
      <c r="AU142" s="219" t="s">
        <v>82</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226</v>
      </c>
      <c r="BM142" s="219" t="s">
        <v>429</v>
      </c>
    </row>
    <row r="143" spans="1:65" s="2" customFormat="1" ht="16.5" customHeight="1">
      <c r="A143" s="34"/>
      <c r="B143" s="35"/>
      <c r="C143" s="208" t="s">
        <v>334</v>
      </c>
      <c r="D143" s="208" t="s">
        <v>221</v>
      </c>
      <c r="E143" s="209" t="s">
        <v>1766</v>
      </c>
      <c r="F143" s="210" t="s">
        <v>1767</v>
      </c>
      <c r="G143" s="211" t="s">
        <v>1293</v>
      </c>
      <c r="H143" s="212">
        <v>1</v>
      </c>
      <c r="I143" s="213"/>
      <c r="J143" s="214">
        <f>ROUND(I143*H143,2)</f>
        <v>0</v>
      </c>
      <c r="K143" s="210" t="s">
        <v>1</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226</v>
      </c>
      <c r="AT143" s="219" t="s">
        <v>221</v>
      </c>
      <c r="AU143" s="219" t="s">
        <v>82</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226</v>
      </c>
      <c r="BM143" s="219" t="s">
        <v>439</v>
      </c>
    </row>
    <row r="144" spans="1:65" s="12" customFormat="1" ht="25.9" customHeight="1">
      <c r="B144" s="192"/>
      <c r="C144" s="193"/>
      <c r="D144" s="194" t="s">
        <v>74</v>
      </c>
      <c r="E144" s="195" t="s">
        <v>1733</v>
      </c>
      <c r="F144" s="195" t="s">
        <v>1734</v>
      </c>
      <c r="G144" s="193"/>
      <c r="H144" s="193"/>
      <c r="I144" s="196"/>
      <c r="J144" s="197">
        <f>BK144</f>
        <v>0</v>
      </c>
      <c r="K144" s="193"/>
      <c r="L144" s="198"/>
      <c r="M144" s="199"/>
      <c r="N144" s="200"/>
      <c r="O144" s="200"/>
      <c r="P144" s="201">
        <f>SUM(P145:P146)</f>
        <v>0</v>
      </c>
      <c r="Q144" s="200"/>
      <c r="R144" s="201">
        <f>SUM(R145:R146)</f>
        <v>0</v>
      </c>
      <c r="S144" s="200"/>
      <c r="T144" s="202">
        <f>SUM(T145:T146)</f>
        <v>0</v>
      </c>
      <c r="AR144" s="203" t="s">
        <v>82</v>
      </c>
      <c r="AT144" s="204" t="s">
        <v>74</v>
      </c>
      <c r="AU144" s="204" t="s">
        <v>75</v>
      </c>
      <c r="AY144" s="203" t="s">
        <v>218</v>
      </c>
      <c r="BK144" s="205">
        <f>SUM(BK145:BK146)</f>
        <v>0</v>
      </c>
    </row>
    <row r="145" spans="1:65" s="2" customFormat="1" ht="21.75" customHeight="1">
      <c r="A145" s="34"/>
      <c r="B145" s="35"/>
      <c r="C145" s="208" t="s">
        <v>340</v>
      </c>
      <c r="D145" s="208" t="s">
        <v>221</v>
      </c>
      <c r="E145" s="209" t="s">
        <v>1776</v>
      </c>
      <c r="F145" s="210" t="s">
        <v>1736</v>
      </c>
      <c r="G145" s="211" t="s">
        <v>253</v>
      </c>
      <c r="H145" s="212">
        <v>1</v>
      </c>
      <c r="I145" s="213"/>
      <c r="J145" s="214">
        <f>ROUND(I145*H145,2)</f>
        <v>0</v>
      </c>
      <c r="K145" s="210" t="s">
        <v>1</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226</v>
      </c>
      <c r="AT145" s="219" t="s">
        <v>221</v>
      </c>
      <c r="AU145" s="219" t="s">
        <v>82</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226</v>
      </c>
      <c r="BM145" s="219" t="s">
        <v>447</v>
      </c>
    </row>
    <row r="146" spans="1:65" s="2" customFormat="1" ht="16.5" customHeight="1">
      <c r="A146" s="34"/>
      <c r="B146" s="35"/>
      <c r="C146" s="208" t="s">
        <v>347</v>
      </c>
      <c r="D146" s="208" t="s">
        <v>221</v>
      </c>
      <c r="E146" s="209" t="s">
        <v>1777</v>
      </c>
      <c r="F146" s="210" t="s">
        <v>1738</v>
      </c>
      <c r="G146" s="211" t="s">
        <v>253</v>
      </c>
      <c r="H146" s="212">
        <v>1</v>
      </c>
      <c r="I146" s="213"/>
      <c r="J146" s="214">
        <f>ROUND(I146*H146,2)</f>
        <v>0</v>
      </c>
      <c r="K146" s="210" t="s">
        <v>1</v>
      </c>
      <c r="L146" s="39"/>
      <c r="M146" s="278" t="s">
        <v>1</v>
      </c>
      <c r="N146" s="279" t="s">
        <v>40</v>
      </c>
      <c r="O146" s="275"/>
      <c r="P146" s="276">
        <f>O146*H146</f>
        <v>0</v>
      </c>
      <c r="Q146" s="276">
        <v>0</v>
      </c>
      <c r="R146" s="276">
        <f>Q146*H146</f>
        <v>0</v>
      </c>
      <c r="S146" s="276">
        <v>0</v>
      </c>
      <c r="T146" s="277">
        <f>S146*H146</f>
        <v>0</v>
      </c>
      <c r="U146" s="34"/>
      <c r="V146" s="34"/>
      <c r="W146" s="34"/>
      <c r="X146" s="34"/>
      <c r="Y146" s="34"/>
      <c r="Z146" s="34"/>
      <c r="AA146" s="34"/>
      <c r="AB146" s="34"/>
      <c r="AC146" s="34"/>
      <c r="AD146" s="34"/>
      <c r="AE146" s="34"/>
      <c r="AR146" s="219" t="s">
        <v>226</v>
      </c>
      <c r="AT146" s="219" t="s">
        <v>221</v>
      </c>
      <c r="AU146" s="219" t="s">
        <v>82</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226</v>
      </c>
      <c r="BM146" s="219" t="s">
        <v>465</v>
      </c>
    </row>
    <row r="147" spans="1:65" s="2" customFormat="1" ht="6.95" customHeight="1">
      <c r="A147" s="34"/>
      <c r="B147" s="54"/>
      <c r="C147" s="55"/>
      <c r="D147" s="55"/>
      <c r="E147" s="55"/>
      <c r="F147" s="55"/>
      <c r="G147" s="55"/>
      <c r="H147" s="55"/>
      <c r="I147" s="158"/>
      <c r="J147" s="55"/>
      <c r="K147" s="55"/>
      <c r="L147" s="39"/>
      <c r="M147" s="34"/>
      <c r="O147" s="34"/>
      <c r="P147" s="34"/>
      <c r="Q147" s="34"/>
      <c r="R147" s="34"/>
      <c r="S147" s="34"/>
      <c r="T147" s="34"/>
      <c r="U147" s="34"/>
      <c r="V147" s="34"/>
      <c r="W147" s="34"/>
      <c r="X147" s="34"/>
      <c r="Y147" s="34"/>
      <c r="Z147" s="34"/>
      <c r="AA147" s="34"/>
      <c r="AB147" s="34"/>
      <c r="AC147" s="34"/>
      <c r="AD147" s="34"/>
      <c r="AE147" s="34"/>
    </row>
  </sheetData>
  <sheetProtection algorithmName="SHA-512" hashValue="BejvtkCCN5sD8P/Djmd4QpDJqS0S8wNnIKAEigyFn1nchgOnVFWld+e+pNjkxOJcBYWqUDaYNutcUpWE4pasvA==" saltValue="kK7a9CSPpPWa8gzjbURV2Uu1DYCSfLiQLnN3gcl0Y0P9K7Pqno0dM1X+Tk2+bcLE1iMdncMMYmbulpMdcxiu0A==" spinCount="100000" sheet="1" objects="1" scenarios="1" formatColumns="0" formatRows="0" autoFilter="0"/>
  <autoFilter ref="C122:K146"/>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8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112</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1778</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1779</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ROUND(J142,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ROUND((SUM(BE142:BE784)),  2)</f>
        <v>0</v>
      </c>
      <c r="G35" s="34"/>
      <c r="H35" s="34"/>
      <c r="I35" s="137">
        <v>0.21</v>
      </c>
      <c r="J35" s="136">
        <f>ROUND(((SUM(BE142:BE784))*I35),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ROUND((SUM(BF142:BF784)),  2)</f>
        <v>0</v>
      </c>
      <c r="G36" s="34"/>
      <c r="H36" s="34"/>
      <c r="I36" s="137">
        <v>0.15</v>
      </c>
      <c r="J36" s="136">
        <f>ROUND(((SUM(BF142:BF784))*I36),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ROUND((SUM(BG142:BG784)),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ROUND((SUM(BH142:BH784)),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ROUND((SUM(BI142:BI784)),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1778</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D1_06_1-D13 - Stavební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J142</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173</v>
      </c>
      <c r="E99" s="170"/>
      <c r="F99" s="170"/>
      <c r="G99" s="170"/>
      <c r="H99" s="170"/>
      <c r="I99" s="171"/>
      <c r="J99" s="172">
        <f>J143</f>
        <v>0</v>
      </c>
      <c r="K99" s="168"/>
      <c r="L99" s="173"/>
    </row>
    <row r="100" spans="1:47" s="10" customFormat="1" ht="19.899999999999999" customHeight="1">
      <c r="B100" s="174"/>
      <c r="C100" s="104"/>
      <c r="D100" s="175" t="s">
        <v>1780</v>
      </c>
      <c r="E100" s="176"/>
      <c r="F100" s="176"/>
      <c r="G100" s="176"/>
      <c r="H100" s="176"/>
      <c r="I100" s="177"/>
      <c r="J100" s="178">
        <f>J144</f>
        <v>0</v>
      </c>
      <c r="K100" s="104"/>
      <c r="L100" s="179"/>
    </row>
    <row r="101" spans="1:47" s="10" customFormat="1" ht="19.899999999999999" customHeight="1">
      <c r="B101" s="174"/>
      <c r="C101" s="104"/>
      <c r="D101" s="175" t="s">
        <v>1781</v>
      </c>
      <c r="E101" s="176"/>
      <c r="F101" s="176"/>
      <c r="G101" s="176"/>
      <c r="H101" s="176"/>
      <c r="I101" s="177"/>
      <c r="J101" s="178">
        <f>J185</f>
        <v>0</v>
      </c>
      <c r="K101" s="104"/>
      <c r="L101" s="179"/>
    </row>
    <row r="102" spans="1:47" s="10" customFormat="1" ht="19.899999999999999" customHeight="1">
      <c r="B102" s="174"/>
      <c r="C102" s="104"/>
      <c r="D102" s="175" t="s">
        <v>1782</v>
      </c>
      <c r="E102" s="176"/>
      <c r="F102" s="176"/>
      <c r="G102" s="176"/>
      <c r="H102" s="176"/>
      <c r="I102" s="177"/>
      <c r="J102" s="178">
        <f>J199</f>
        <v>0</v>
      </c>
      <c r="K102" s="104"/>
      <c r="L102" s="179"/>
    </row>
    <row r="103" spans="1:47" s="10" customFormat="1" ht="19.899999999999999" customHeight="1">
      <c r="B103" s="174"/>
      <c r="C103" s="104"/>
      <c r="D103" s="175" t="s">
        <v>1783</v>
      </c>
      <c r="E103" s="176"/>
      <c r="F103" s="176"/>
      <c r="G103" s="176"/>
      <c r="H103" s="176"/>
      <c r="I103" s="177"/>
      <c r="J103" s="178">
        <f>J253</f>
        <v>0</v>
      </c>
      <c r="K103" s="104"/>
      <c r="L103" s="179"/>
    </row>
    <row r="104" spans="1:47" s="10" customFormat="1" ht="19.899999999999999" customHeight="1">
      <c r="B104" s="174"/>
      <c r="C104" s="104"/>
      <c r="D104" s="175" t="s">
        <v>174</v>
      </c>
      <c r="E104" s="176"/>
      <c r="F104" s="176"/>
      <c r="G104" s="176"/>
      <c r="H104" s="176"/>
      <c r="I104" s="177"/>
      <c r="J104" s="178">
        <f>J399</f>
        <v>0</v>
      </c>
      <c r="K104" s="104"/>
      <c r="L104" s="179"/>
    </row>
    <row r="105" spans="1:47" s="10" customFormat="1" ht="19.899999999999999" customHeight="1">
      <c r="B105" s="174"/>
      <c r="C105" s="104"/>
      <c r="D105" s="175" t="s">
        <v>1784</v>
      </c>
      <c r="E105" s="176"/>
      <c r="F105" s="176"/>
      <c r="G105" s="176"/>
      <c r="H105" s="176"/>
      <c r="I105" s="177"/>
      <c r="J105" s="178">
        <f>J430</f>
        <v>0</v>
      </c>
      <c r="K105" s="104"/>
      <c r="L105" s="179"/>
    </row>
    <row r="106" spans="1:47" s="10" customFormat="1" ht="19.899999999999999" customHeight="1">
      <c r="B106" s="174"/>
      <c r="C106" s="104"/>
      <c r="D106" s="175" t="s">
        <v>175</v>
      </c>
      <c r="E106" s="176"/>
      <c r="F106" s="176"/>
      <c r="G106" s="176"/>
      <c r="H106" s="176"/>
      <c r="I106" s="177"/>
      <c r="J106" s="178">
        <f>J449</f>
        <v>0</v>
      </c>
      <c r="K106" s="104"/>
      <c r="L106" s="179"/>
    </row>
    <row r="107" spans="1:47" s="10" customFormat="1" ht="19.899999999999999" customHeight="1">
      <c r="B107" s="174"/>
      <c r="C107" s="104"/>
      <c r="D107" s="175" t="s">
        <v>176</v>
      </c>
      <c r="E107" s="176"/>
      <c r="F107" s="176"/>
      <c r="G107" s="176"/>
      <c r="H107" s="176"/>
      <c r="I107" s="177"/>
      <c r="J107" s="178">
        <f>J483</f>
        <v>0</v>
      </c>
      <c r="K107" s="104"/>
      <c r="L107" s="179"/>
    </row>
    <row r="108" spans="1:47" s="10" customFormat="1" ht="14.85" customHeight="1">
      <c r="B108" s="174"/>
      <c r="C108" s="104"/>
      <c r="D108" s="175" t="s">
        <v>177</v>
      </c>
      <c r="E108" s="176"/>
      <c r="F108" s="176"/>
      <c r="G108" s="176"/>
      <c r="H108" s="176"/>
      <c r="I108" s="177"/>
      <c r="J108" s="178">
        <f>J484</f>
        <v>0</v>
      </c>
      <c r="K108" s="104"/>
      <c r="L108" s="179"/>
    </row>
    <row r="109" spans="1:47" s="10" customFormat="1" ht="14.85" customHeight="1">
      <c r="B109" s="174"/>
      <c r="C109" s="104"/>
      <c r="D109" s="175" t="s">
        <v>179</v>
      </c>
      <c r="E109" s="176"/>
      <c r="F109" s="176"/>
      <c r="G109" s="176"/>
      <c r="H109" s="176"/>
      <c r="I109" s="177"/>
      <c r="J109" s="178">
        <f>J495</f>
        <v>0</v>
      </c>
      <c r="K109" s="104"/>
      <c r="L109" s="179"/>
    </row>
    <row r="110" spans="1:47" s="10" customFormat="1" ht="19.899999999999999" customHeight="1">
      <c r="B110" s="174"/>
      <c r="C110" s="104"/>
      <c r="D110" s="175" t="s">
        <v>1785</v>
      </c>
      <c r="E110" s="176"/>
      <c r="F110" s="176"/>
      <c r="G110" s="176"/>
      <c r="H110" s="176"/>
      <c r="I110" s="177"/>
      <c r="J110" s="178">
        <f>J527</f>
        <v>0</v>
      </c>
      <c r="K110" s="104"/>
      <c r="L110" s="179"/>
    </row>
    <row r="111" spans="1:47" s="10" customFormat="1" ht="19.899999999999999" customHeight="1">
      <c r="B111" s="174"/>
      <c r="C111" s="104"/>
      <c r="D111" s="175" t="s">
        <v>1786</v>
      </c>
      <c r="E111" s="176"/>
      <c r="F111" s="176"/>
      <c r="G111" s="176"/>
      <c r="H111" s="176"/>
      <c r="I111" s="177"/>
      <c r="J111" s="178">
        <f>J551</f>
        <v>0</v>
      </c>
      <c r="K111" s="104"/>
      <c r="L111" s="179"/>
    </row>
    <row r="112" spans="1:47" s="10" customFormat="1" ht="14.85" customHeight="1">
      <c r="B112" s="174"/>
      <c r="C112" s="104"/>
      <c r="D112" s="175" t="s">
        <v>181</v>
      </c>
      <c r="E112" s="176"/>
      <c r="F112" s="176"/>
      <c r="G112" s="176"/>
      <c r="H112" s="176"/>
      <c r="I112" s="177"/>
      <c r="J112" s="178">
        <f>J552</f>
        <v>0</v>
      </c>
      <c r="K112" s="104"/>
      <c r="L112" s="179"/>
    </row>
    <row r="113" spans="1:31" s="10" customFormat="1" ht="14.85" customHeight="1">
      <c r="B113" s="174"/>
      <c r="C113" s="104"/>
      <c r="D113" s="175" t="s">
        <v>182</v>
      </c>
      <c r="E113" s="176"/>
      <c r="F113" s="176"/>
      <c r="G113" s="176"/>
      <c r="H113" s="176"/>
      <c r="I113" s="177"/>
      <c r="J113" s="178">
        <f>J569</f>
        <v>0</v>
      </c>
      <c r="K113" s="104"/>
      <c r="L113" s="179"/>
    </row>
    <row r="114" spans="1:31" s="10" customFormat="1" ht="14.85" customHeight="1">
      <c r="B114" s="174"/>
      <c r="C114" s="104"/>
      <c r="D114" s="175" t="s">
        <v>183</v>
      </c>
      <c r="E114" s="176"/>
      <c r="F114" s="176"/>
      <c r="G114" s="176"/>
      <c r="H114" s="176"/>
      <c r="I114" s="177"/>
      <c r="J114" s="178">
        <f>J617</f>
        <v>0</v>
      </c>
      <c r="K114" s="104"/>
      <c r="L114" s="179"/>
    </row>
    <row r="115" spans="1:31" s="10" customFormat="1" ht="14.85" customHeight="1">
      <c r="B115" s="174"/>
      <c r="C115" s="104"/>
      <c r="D115" s="175" t="s">
        <v>1787</v>
      </c>
      <c r="E115" s="176"/>
      <c r="F115" s="176"/>
      <c r="G115" s="176"/>
      <c r="H115" s="176"/>
      <c r="I115" s="177"/>
      <c r="J115" s="178">
        <f>J624</f>
        <v>0</v>
      </c>
      <c r="K115" s="104"/>
      <c r="L115" s="179"/>
    </row>
    <row r="116" spans="1:31" s="9" customFormat="1" ht="24.95" customHeight="1">
      <c r="B116" s="167"/>
      <c r="C116" s="168"/>
      <c r="D116" s="169" t="s">
        <v>185</v>
      </c>
      <c r="E116" s="170"/>
      <c r="F116" s="170"/>
      <c r="G116" s="170"/>
      <c r="H116" s="170"/>
      <c r="I116" s="171"/>
      <c r="J116" s="172">
        <f>J632</f>
        <v>0</v>
      </c>
      <c r="K116" s="168"/>
      <c r="L116" s="173"/>
    </row>
    <row r="117" spans="1:31" s="10" customFormat="1" ht="19.899999999999999" customHeight="1">
      <c r="B117" s="174"/>
      <c r="C117" s="104"/>
      <c r="D117" s="175" t="s">
        <v>1788</v>
      </c>
      <c r="E117" s="176"/>
      <c r="F117" s="176"/>
      <c r="G117" s="176"/>
      <c r="H117" s="176"/>
      <c r="I117" s="177"/>
      <c r="J117" s="178">
        <f>J633</f>
        <v>0</v>
      </c>
      <c r="K117" s="104"/>
      <c r="L117" s="179"/>
    </row>
    <row r="118" spans="1:31" s="10" customFormat="1" ht="19.899999999999999" customHeight="1">
      <c r="B118" s="174"/>
      <c r="C118" s="104"/>
      <c r="D118" s="175" t="s">
        <v>187</v>
      </c>
      <c r="E118" s="176"/>
      <c r="F118" s="176"/>
      <c r="G118" s="176"/>
      <c r="H118" s="176"/>
      <c r="I118" s="177"/>
      <c r="J118" s="178">
        <f>J701</f>
        <v>0</v>
      </c>
      <c r="K118" s="104"/>
      <c r="L118" s="179"/>
    </row>
    <row r="119" spans="1:31" s="10" customFormat="1" ht="19.899999999999999" customHeight="1">
      <c r="B119" s="174"/>
      <c r="C119" s="104"/>
      <c r="D119" s="175" t="s">
        <v>194</v>
      </c>
      <c r="E119" s="176"/>
      <c r="F119" s="176"/>
      <c r="G119" s="176"/>
      <c r="H119" s="176"/>
      <c r="I119" s="177"/>
      <c r="J119" s="178">
        <f>J726</f>
        <v>0</v>
      </c>
      <c r="K119" s="104"/>
      <c r="L119" s="179"/>
    </row>
    <row r="120" spans="1:31" s="10" customFormat="1" ht="19.899999999999999" customHeight="1">
      <c r="B120" s="174"/>
      <c r="C120" s="104"/>
      <c r="D120" s="175" t="s">
        <v>1322</v>
      </c>
      <c r="E120" s="176"/>
      <c r="F120" s="176"/>
      <c r="G120" s="176"/>
      <c r="H120" s="176"/>
      <c r="I120" s="177"/>
      <c r="J120" s="178">
        <f>J772</f>
        <v>0</v>
      </c>
      <c r="K120" s="104"/>
      <c r="L120" s="179"/>
    </row>
    <row r="121" spans="1:31" s="2" customFormat="1" ht="21.7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31" s="2" customFormat="1" ht="6.95" customHeight="1">
      <c r="A122" s="34"/>
      <c r="B122" s="54"/>
      <c r="C122" s="55"/>
      <c r="D122" s="55"/>
      <c r="E122" s="55"/>
      <c r="F122" s="55"/>
      <c r="G122" s="55"/>
      <c r="H122" s="55"/>
      <c r="I122" s="158"/>
      <c r="J122" s="55"/>
      <c r="K122" s="55"/>
      <c r="L122" s="51"/>
      <c r="S122" s="34"/>
      <c r="T122" s="34"/>
      <c r="U122" s="34"/>
      <c r="V122" s="34"/>
      <c r="W122" s="34"/>
      <c r="X122" s="34"/>
      <c r="Y122" s="34"/>
      <c r="Z122" s="34"/>
      <c r="AA122" s="34"/>
      <c r="AB122" s="34"/>
      <c r="AC122" s="34"/>
      <c r="AD122" s="34"/>
      <c r="AE122" s="34"/>
    </row>
    <row r="126" spans="1:31" s="2" customFormat="1" ht="6.95" customHeight="1">
      <c r="A126" s="34"/>
      <c r="B126" s="56"/>
      <c r="C126" s="57"/>
      <c r="D126" s="57"/>
      <c r="E126" s="57"/>
      <c r="F126" s="57"/>
      <c r="G126" s="57"/>
      <c r="H126" s="57"/>
      <c r="I126" s="161"/>
      <c r="J126" s="57"/>
      <c r="K126" s="57"/>
      <c r="L126" s="51"/>
      <c r="S126" s="34"/>
      <c r="T126" s="34"/>
      <c r="U126" s="34"/>
      <c r="V126" s="34"/>
      <c r="W126" s="34"/>
      <c r="X126" s="34"/>
      <c r="Y126" s="34"/>
      <c r="Z126" s="34"/>
      <c r="AA126" s="34"/>
      <c r="AB126" s="34"/>
      <c r="AC126" s="34"/>
      <c r="AD126" s="34"/>
      <c r="AE126" s="34"/>
    </row>
    <row r="127" spans="1:31" s="2" customFormat="1" ht="24.95" customHeight="1">
      <c r="A127" s="34"/>
      <c r="B127" s="35"/>
      <c r="C127" s="23" t="s">
        <v>203</v>
      </c>
      <c r="D127" s="36"/>
      <c r="E127" s="36"/>
      <c r="F127" s="36"/>
      <c r="G127" s="36"/>
      <c r="H127" s="36"/>
      <c r="I127" s="122"/>
      <c r="J127" s="36"/>
      <c r="K127" s="36"/>
      <c r="L127" s="51"/>
      <c r="S127" s="34"/>
      <c r="T127" s="34"/>
      <c r="U127" s="34"/>
      <c r="V127" s="34"/>
      <c r="W127" s="34"/>
      <c r="X127" s="34"/>
      <c r="Y127" s="34"/>
      <c r="Z127" s="34"/>
      <c r="AA127" s="34"/>
      <c r="AB127" s="34"/>
      <c r="AC127" s="34"/>
      <c r="AD127" s="34"/>
      <c r="AE127" s="34"/>
    </row>
    <row r="128" spans="1:31" s="2" customFormat="1" ht="6.95" customHeight="1">
      <c r="A128" s="34"/>
      <c r="B128" s="35"/>
      <c r="C128" s="36"/>
      <c r="D128" s="36"/>
      <c r="E128" s="36"/>
      <c r="F128" s="36"/>
      <c r="G128" s="36"/>
      <c r="H128" s="36"/>
      <c r="I128" s="122"/>
      <c r="J128" s="36"/>
      <c r="K128" s="36"/>
      <c r="L128" s="51"/>
      <c r="S128" s="34"/>
      <c r="T128" s="34"/>
      <c r="U128" s="34"/>
      <c r="V128" s="34"/>
      <c r="W128" s="34"/>
      <c r="X128" s="34"/>
      <c r="Y128" s="34"/>
      <c r="Z128" s="34"/>
      <c r="AA128" s="34"/>
      <c r="AB128" s="34"/>
      <c r="AC128" s="34"/>
      <c r="AD128" s="34"/>
      <c r="AE128" s="34"/>
    </row>
    <row r="129" spans="1:63" s="2" customFormat="1" ht="12" customHeight="1">
      <c r="A129" s="34"/>
      <c r="B129" s="35"/>
      <c r="C129" s="29" t="s">
        <v>16</v>
      </c>
      <c r="D129" s="36"/>
      <c r="E129" s="36"/>
      <c r="F129" s="36"/>
      <c r="G129" s="36"/>
      <c r="H129" s="36"/>
      <c r="I129" s="122"/>
      <c r="J129" s="36"/>
      <c r="K129" s="36"/>
      <c r="L129" s="51"/>
      <c r="S129" s="34"/>
      <c r="T129" s="34"/>
      <c r="U129" s="34"/>
      <c r="V129" s="34"/>
      <c r="W129" s="34"/>
      <c r="X129" s="34"/>
      <c r="Y129" s="34"/>
      <c r="Z129" s="34"/>
      <c r="AA129" s="34"/>
      <c r="AB129" s="34"/>
      <c r="AC129" s="34"/>
      <c r="AD129" s="34"/>
      <c r="AE129" s="34"/>
    </row>
    <row r="130" spans="1:63" s="2" customFormat="1" ht="23.25" customHeight="1">
      <c r="A130" s="34"/>
      <c r="B130" s="35"/>
      <c r="C130" s="36"/>
      <c r="D130" s="36"/>
      <c r="E130" s="332" t="str">
        <f>E7</f>
        <v>NPK a.s., Pardubická nemocnice, Výstavba pavilonu CUP s centralizací akutních provozů - Fáze I. - Etapa 2</v>
      </c>
      <c r="F130" s="333"/>
      <c r="G130" s="333"/>
      <c r="H130" s="333"/>
      <c r="I130" s="122"/>
      <c r="J130" s="36"/>
      <c r="K130" s="36"/>
      <c r="L130" s="51"/>
      <c r="S130" s="34"/>
      <c r="T130" s="34"/>
      <c r="U130" s="34"/>
      <c r="V130" s="34"/>
      <c r="W130" s="34"/>
      <c r="X130" s="34"/>
      <c r="Y130" s="34"/>
      <c r="Z130" s="34"/>
      <c r="AA130" s="34"/>
      <c r="AB130" s="34"/>
      <c r="AC130" s="34"/>
      <c r="AD130" s="34"/>
      <c r="AE130" s="34"/>
    </row>
    <row r="131" spans="1:63" s="1" customFormat="1" ht="12" customHeight="1">
      <c r="B131" s="21"/>
      <c r="C131" s="29" t="s">
        <v>164</v>
      </c>
      <c r="D131" s="22"/>
      <c r="E131" s="22"/>
      <c r="F131" s="22"/>
      <c r="G131" s="22"/>
      <c r="H131" s="22"/>
      <c r="I131" s="115"/>
      <c r="J131" s="22"/>
      <c r="K131" s="22"/>
      <c r="L131" s="20"/>
    </row>
    <row r="132" spans="1:63" s="2" customFormat="1" ht="16.5" customHeight="1">
      <c r="A132" s="34"/>
      <c r="B132" s="35"/>
      <c r="C132" s="36"/>
      <c r="D132" s="36"/>
      <c r="E132" s="332" t="s">
        <v>1778</v>
      </c>
      <c r="F132" s="334"/>
      <c r="G132" s="334"/>
      <c r="H132" s="334"/>
      <c r="I132" s="122"/>
      <c r="J132" s="36"/>
      <c r="K132" s="36"/>
      <c r="L132" s="51"/>
      <c r="S132" s="34"/>
      <c r="T132" s="34"/>
      <c r="U132" s="34"/>
      <c r="V132" s="34"/>
      <c r="W132" s="34"/>
      <c r="X132" s="34"/>
      <c r="Y132" s="34"/>
      <c r="Z132" s="34"/>
      <c r="AA132" s="34"/>
      <c r="AB132" s="34"/>
      <c r="AC132" s="34"/>
      <c r="AD132" s="34"/>
      <c r="AE132" s="34"/>
    </row>
    <row r="133" spans="1:63" s="2" customFormat="1" ht="12" customHeight="1">
      <c r="A133" s="34"/>
      <c r="B133" s="35"/>
      <c r="C133" s="29" t="s">
        <v>166</v>
      </c>
      <c r="D133" s="36"/>
      <c r="E133" s="36"/>
      <c r="F133" s="36"/>
      <c r="G133" s="36"/>
      <c r="H133" s="36"/>
      <c r="I133" s="122"/>
      <c r="J133" s="36"/>
      <c r="K133" s="36"/>
      <c r="L133" s="51"/>
      <c r="S133" s="34"/>
      <c r="T133" s="34"/>
      <c r="U133" s="34"/>
      <c r="V133" s="34"/>
      <c r="W133" s="34"/>
      <c r="X133" s="34"/>
      <c r="Y133" s="34"/>
      <c r="Z133" s="34"/>
      <c r="AA133" s="34"/>
      <c r="AB133" s="34"/>
      <c r="AC133" s="34"/>
      <c r="AD133" s="34"/>
      <c r="AE133" s="34"/>
    </row>
    <row r="134" spans="1:63" s="2" customFormat="1" ht="16.5" customHeight="1">
      <c r="A134" s="34"/>
      <c r="B134" s="35"/>
      <c r="C134" s="36"/>
      <c r="D134" s="36"/>
      <c r="E134" s="287" t="str">
        <f>E11</f>
        <v>D1_06_1-D13 - Stavební - Dotazy 2020_11_03</v>
      </c>
      <c r="F134" s="334"/>
      <c r="G134" s="334"/>
      <c r="H134" s="334"/>
      <c r="I134" s="122"/>
      <c r="J134" s="36"/>
      <c r="K134" s="36"/>
      <c r="L134" s="51"/>
      <c r="S134" s="34"/>
      <c r="T134" s="34"/>
      <c r="U134" s="34"/>
      <c r="V134" s="34"/>
      <c r="W134" s="34"/>
      <c r="X134" s="34"/>
      <c r="Y134" s="34"/>
      <c r="Z134" s="34"/>
      <c r="AA134" s="34"/>
      <c r="AB134" s="34"/>
      <c r="AC134" s="34"/>
      <c r="AD134" s="34"/>
      <c r="AE134" s="34"/>
    </row>
    <row r="135" spans="1:63" s="2" customFormat="1" ht="6.95" customHeight="1">
      <c r="A135" s="34"/>
      <c r="B135" s="35"/>
      <c r="C135" s="36"/>
      <c r="D135" s="36"/>
      <c r="E135" s="36"/>
      <c r="F135" s="36"/>
      <c r="G135" s="36"/>
      <c r="H135" s="36"/>
      <c r="I135" s="122"/>
      <c r="J135" s="36"/>
      <c r="K135" s="36"/>
      <c r="L135" s="51"/>
      <c r="S135" s="34"/>
      <c r="T135" s="34"/>
      <c r="U135" s="34"/>
      <c r="V135" s="34"/>
      <c r="W135" s="34"/>
      <c r="X135" s="34"/>
      <c r="Y135" s="34"/>
      <c r="Z135" s="34"/>
      <c r="AA135" s="34"/>
      <c r="AB135" s="34"/>
      <c r="AC135" s="34"/>
      <c r="AD135" s="34"/>
      <c r="AE135" s="34"/>
    </row>
    <row r="136" spans="1:63" s="2" customFormat="1" ht="12" customHeight="1">
      <c r="A136" s="34"/>
      <c r="B136" s="35"/>
      <c r="C136" s="29" t="s">
        <v>20</v>
      </c>
      <c r="D136" s="36"/>
      <c r="E136" s="36"/>
      <c r="F136" s="27" t="str">
        <f>F14</f>
        <v>Pardubice</v>
      </c>
      <c r="G136" s="36"/>
      <c r="H136" s="36"/>
      <c r="I136" s="123" t="s">
        <v>22</v>
      </c>
      <c r="J136" s="66">
        <f>IF(J14="","",J14)</f>
        <v>44166</v>
      </c>
      <c r="K136" s="36"/>
      <c r="L136" s="51"/>
      <c r="S136" s="34"/>
      <c r="T136" s="34"/>
      <c r="U136" s="34"/>
      <c r="V136" s="34"/>
      <c r="W136" s="34"/>
      <c r="X136" s="34"/>
      <c r="Y136" s="34"/>
      <c r="Z136" s="34"/>
      <c r="AA136" s="34"/>
      <c r="AB136" s="34"/>
      <c r="AC136" s="34"/>
      <c r="AD136" s="34"/>
      <c r="AE136" s="34"/>
    </row>
    <row r="137" spans="1:63" s="2" customFormat="1" ht="6.95" customHeight="1">
      <c r="A137" s="34"/>
      <c r="B137" s="35"/>
      <c r="C137" s="36"/>
      <c r="D137" s="36"/>
      <c r="E137" s="36"/>
      <c r="F137" s="36"/>
      <c r="G137" s="36"/>
      <c r="H137" s="36"/>
      <c r="I137" s="122"/>
      <c r="J137" s="36"/>
      <c r="K137" s="36"/>
      <c r="L137" s="51"/>
      <c r="S137" s="34"/>
      <c r="T137" s="34"/>
      <c r="U137" s="34"/>
      <c r="V137" s="34"/>
      <c r="W137" s="34"/>
      <c r="X137" s="34"/>
      <c r="Y137" s="34"/>
      <c r="Z137" s="34"/>
      <c r="AA137" s="34"/>
      <c r="AB137" s="34"/>
      <c r="AC137" s="34"/>
      <c r="AD137" s="34"/>
      <c r="AE137" s="34"/>
    </row>
    <row r="138" spans="1:63" s="2" customFormat="1" ht="40.15" customHeight="1">
      <c r="A138" s="34"/>
      <c r="B138" s="35"/>
      <c r="C138" s="29" t="s">
        <v>23</v>
      </c>
      <c r="D138" s="36"/>
      <c r="E138" s="36"/>
      <c r="F138" s="27" t="str">
        <f>E17</f>
        <v>Pardubický kraj</v>
      </c>
      <c r="G138" s="36"/>
      <c r="H138" s="36"/>
      <c r="I138" s="123" t="s">
        <v>29</v>
      </c>
      <c r="J138" s="32" t="str">
        <f>E23</f>
        <v>Atelier Penta v.o.s., Mrštíkova 12, Jihlava</v>
      </c>
      <c r="K138" s="36"/>
      <c r="L138" s="51"/>
      <c r="S138" s="34"/>
      <c r="T138" s="34"/>
      <c r="U138" s="34"/>
      <c r="V138" s="34"/>
      <c r="W138" s="34"/>
      <c r="X138" s="34"/>
      <c r="Y138" s="34"/>
      <c r="Z138" s="34"/>
      <c r="AA138" s="34"/>
      <c r="AB138" s="34"/>
      <c r="AC138" s="34"/>
      <c r="AD138" s="34"/>
      <c r="AE138" s="34"/>
    </row>
    <row r="139" spans="1:63" s="2" customFormat="1" ht="15.2" customHeight="1">
      <c r="A139" s="34"/>
      <c r="B139" s="35"/>
      <c r="C139" s="29" t="s">
        <v>27</v>
      </c>
      <c r="D139" s="36"/>
      <c r="E139" s="36"/>
      <c r="F139" s="27" t="str">
        <f>IF(E20="","",E20)</f>
        <v>Vyplň údaj</v>
      </c>
      <c r="G139" s="36"/>
      <c r="H139" s="36"/>
      <c r="I139" s="123" t="s">
        <v>32</v>
      </c>
      <c r="J139" s="32" t="str">
        <f>E26</f>
        <v>Ing. Avuk</v>
      </c>
      <c r="K139" s="36"/>
      <c r="L139" s="51"/>
      <c r="S139" s="34"/>
      <c r="T139" s="34"/>
      <c r="U139" s="34"/>
      <c r="V139" s="34"/>
      <c r="W139" s="34"/>
      <c r="X139" s="34"/>
      <c r="Y139" s="34"/>
      <c r="Z139" s="34"/>
      <c r="AA139" s="34"/>
      <c r="AB139" s="34"/>
      <c r="AC139" s="34"/>
      <c r="AD139" s="34"/>
      <c r="AE139" s="34"/>
    </row>
    <row r="140" spans="1:63" s="2" customFormat="1" ht="10.35" customHeight="1">
      <c r="A140" s="34"/>
      <c r="B140" s="35"/>
      <c r="C140" s="36"/>
      <c r="D140" s="36"/>
      <c r="E140" s="36"/>
      <c r="F140" s="36"/>
      <c r="G140" s="36"/>
      <c r="H140" s="36"/>
      <c r="I140" s="122"/>
      <c r="J140" s="36"/>
      <c r="K140" s="36"/>
      <c r="L140" s="51"/>
      <c r="S140" s="34"/>
      <c r="T140" s="34"/>
      <c r="U140" s="34"/>
      <c r="V140" s="34"/>
      <c r="W140" s="34"/>
      <c r="X140" s="34"/>
      <c r="Y140" s="34"/>
      <c r="Z140" s="34"/>
      <c r="AA140" s="34"/>
      <c r="AB140" s="34"/>
      <c r="AC140" s="34"/>
      <c r="AD140" s="34"/>
      <c r="AE140" s="34"/>
    </row>
    <row r="141" spans="1:63" s="11" customFormat="1" ht="29.25" customHeight="1">
      <c r="A141" s="180"/>
      <c r="B141" s="181"/>
      <c r="C141" s="182" t="s">
        <v>204</v>
      </c>
      <c r="D141" s="183" t="s">
        <v>60</v>
      </c>
      <c r="E141" s="183" t="s">
        <v>56</v>
      </c>
      <c r="F141" s="183" t="s">
        <v>57</v>
      </c>
      <c r="G141" s="183" t="s">
        <v>205</v>
      </c>
      <c r="H141" s="183" t="s">
        <v>206</v>
      </c>
      <c r="I141" s="184" t="s">
        <v>207</v>
      </c>
      <c r="J141" s="183" t="s">
        <v>170</v>
      </c>
      <c r="K141" s="185" t="s">
        <v>208</v>
      </c>
      <c r="L141" s="186"/>
      <c r="M141" s="75" t="s">
        <v>1</v>
      </c>
      <c r="N141" s="76" t="s">
        <v>39</v>
      </c>
      <c r="O141" s="76" t="s">
        <v>209</v>
      </c>
      <c r="P141" s="76" t="s">
        <v>210</v>
      </c>
      <c r="Q141" s="76" t="s">
        <v>211</v>
      </c>
      <c r="R141" s="76" t="s">
        <v>212</v>
      </c>
      <c r="S141" s="76" t="s">
        <v>213</v>
      </c>
      <c r="T141" s="77" t="s">
        <v>214</v>
      </c>
      <c r="U141" s="180"/>
      <c r="V141" s="180"/>
      <c r="W141" s="180"/>
      <c r="X141" s="180"/>
      <c r="Y141" s="180"/>
      <c r="Z141" s="180"/>
      <c r="AA141" s="180"/>
      <c r="AB141" s="180"/>
      <c r="AC141" s="180"/>
      <c r="AD141" s="180"/>
      <c r="AE141" s="180"/>
    </row>
    <row r="142" spans="1:63" s="2" customFormat="1" ht="22.9" customHeight="1">
      <c r="A142" s="34"/>
      <c r="B142" s="35"/>
      <c r="C142" s="82" t="s">
        <v>215</v>
      </c>
      <c r="D142" s="36"/>
      <c r="E142" s="36"/>
      <c r="F142" s="36"/>
      <c r="G142" s="36"/>
      <c r="H142" s="36"/>
      <c r="I142" s="122"/>
      <c r="J142" s="187">
        <f>BK142</f>
        <v>0</v>
      </c>
      <c r="K142" s="36"/>
      <c r="L142" s="39"/>
      <c r="M142" s="78"/>
      <c r="N142" s="188"/>
      <c r="O142" s="79"/>
      <c r="P142" s="189">
        <f>P143+P632</f>
        <v>0</v>
      </c>
      <c r="Q142" s="79"/>
      <c r="R142" s="189">
        <f>R143+R632</f>
        <v>408.83977324</v>
      </c>
      <c r="S142" s="79"/>
      <c r="T142" s="190">
        <f>T143+T632</f>
        <v>12.291</v>
      </c>
      <c r="U142" s="34"/>
      <c r="V142" s="34"/>
      <c r="W142" s="34"/>
      <c r="X142" s="34"/>
      <c r="Y142" s="34"/>
      <c r="Z142" s="34"/>
      <c r="AA142" s="34"/>
      <c r="AB142" s="34"/>
      <c r="AC142" s="34"/>
      <c r="AD142" s="34"/>
      <c r="AE142" s="34"/>
      <c r="AT142" s="17" t="s">
        <v>74</v>
      </c>
      <c r="AU142" s="17" t="s">
        <v>172</v>
      </c>
      <c r="BK142" s="191">
        <f>BK143+BK632</f>
        <v>0</v>
      </c>
    </row>
    <row r="143" spans="1:63" s="12" customFormat="1" ht="25.9" customHeight="1">
      <c r="B143" s="192"/>
      <c r="C143" s="193"/>
      <c r="D143" s="194" t="s">
        <v>74</v>
      </c>
      <c r="E143" s="195" t="s">
        <v>216</v>
      </c>
      <c r="F143" s="195" t="s">
        <v>217</v>
      </c>
      <c r="G143" s="193"/>
      <c r="H143" s="193"/>
      <c r="I143" s="196"/>
      <c r="J143" s="197">
        <f>BK143</f>
        <v>0</v>
      </c>
      <c r="K143" s="193"/>
      <c r="L143" s="198"/>
      <c r="M143" s="199"/>
      <c r="N143" s="200"/>
      <c r="O143" s="200"/>
      <c r="P143" s="201">
        <f>P144+P185+P199+P253+P399+P430+P449+P483+P527+P551</f>
        <v>0</v>
      </c>
      <c r="Q143" s="200"/>
      <c r="R143" s="201">
        <f>R144+R185+R199+R253+R399+R430+R449+R483+R527+R551</f>
        <v>403.79399563999999</v>
      </c>
      <c r="S143" s="200"/>
      <c r="T143" s="202">
        <f>T144+T185+T199+T253+T399+T430+T449+T483+T527+T551</f>
        <v>12.291</v>
      </c>
      <c r="AR143" s="203" t="s">
        <v>82</v>
      </c>
      <c r="AT143" s="204" t="s">
        <v>74</v>
      </c>
      <c r="AU143" s="204" t="s">
        <v>75</v>
      </c>
      <c r="AY143" s="203" t="s">
        <v>218</v>
      </c>
      <c r="BK143" s="205">
        <f>BK144+BK185+BK199+BK253+BK399+BK430+BK449+BK483+BK527+BK551</f>
        <v>0</v>
      </c>
    </row>
    <row r="144" spans="1:63" s="12" customFormat="1" ht="22.9" customHeight="1">
      <c r="B144" s="192"/>
      <c r="C144" s="193"/>
      <c r="D144" s="194" t="s">
        <v>74</v>
      </c>
      <c r="E144" s="206" t="s">
        <v>82</v>
      </c>
      <c r="F144" s="206" t="s">
        <v>1789</v>
      </c>
      <c r="G144" s="193"/>
      <c r="H144" s="193"/>
      <c r="I144" s="196"/>
      <c r="J144" s="207">
        <f>BK144</f>
        <v>0</v>
      </c>
      <c r="K144" s="193"/>
      <c r="L144" s="198"/>
      <c r="M144" s="199"/>
      <c r="N144" s="200"/>
      <c r="O144" s="200"/>
      <c r="P144" s="201">
        <f>SUM(P145:P184)</f>
        <v>0</v>
      </c>
      <c r="Q144" s="200"/>
      <c r="R144" s="201">
        <f>SUM(R145:R184)</f>
        <v>0</v>
      </c>
      <c r="S144" s="200"/>
      <c r="T144" s="202">
        <f>SUM(T145:T184)</f>
        <v>0</v>
      </c>
      <c r="AR144" s="203" t="s">
        <v>82</v>
      </c>
      <c r="AT144" s="204" t="s">
        <v>74</v>
      </c>
      <c r="AU144" s="204" t="s">
        <v>82</v>
      </c>
      <c r="AY144" s="203" t="s">
        <v>218</v>
      </c>
      <c r="BK144" s="205">
        <f>SUM(BK145:BK184)</f>
        <v>0</v>
      </c>
    </row>
    <row r="145" spans="1:65" s="2" customFormat="1" ht="21.75" customHeight="1">
      <c r="A145" s="34"/>
      <c r="B145" s="35"/>
      <c r="C145" s="208" t="s">
        <v>82</v>
      </c>
      <c r="D145" s="208" t="s">
        <v>221</v>
      </c>
      <c r="E145" s="209" t="s">
        <v>1790</v>
      </c>
      <c r="F145" s="210" t="s">
        <v>1791</v>
      </c>
      <c r="G145" s="211" t="s">
        <v>224</v>
      </c>
      <c r="H145" s="212">
        <v>410.55</v>
      </c>
      <c r="I145" s="213"/>
      <c r="J145" s="214">
        <f>ROUND(I145*H145,2)</f>
        <v>0</v>
      </c>
      <c r="K145" s="210" t="s">
        <v>225</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226</v>
      </c>
      <c r="AT145" s="219" t="s">
        <v>221</v>
      </c>
      <c r="AU145" s="219" t="s">
        <v>84</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226</v>
      </c>
      <c r="BM145" s="219" t="s">
        <v>1792</v>
      </c>
    </row>
    <row r="146" spans="1:65" s="2" customFormat="1" ht="58.5">
      <c r="A146" s="34"/>
      <c r="B146" s="35"/>
      <c r="C146" s="36"/>
      <c r="D146" s="223" t="s">
        <v>247</v>
      </c>
      <c r="E146" s="36"/>
      <c r="F146" s="243" t="s">
        <v>1793</v>
      </c>
      <c r="G146" s="36"/>
      <c r="H146" s="36"/>
      <c r="I146" s="122"/>
      <c r="J146" s="36"/>
      <c r="K146" s="36"/>
      <c r="L146" s="39"/>
      <c r="M146" s="244"/>
      <c r="N146" s="245"/>
      <c r="O146" s="71"/>
      <c r="P146" s="71"/>
      <c r="Q146" s="71"/>
      <c r="R146" s="71"/>
      <c r="S146" s="71"/>
      <c r="T146" s="72"/>
      <c r="U146" s="34"/>
      <c r="V146" s="34"/>
      <c r="W146" s="34"/>
      <c r="X146" s="34"/>
      <c r="Y146" s="34"/>
      <c r="Z146" s="34"/>
      <c r="AA146" s="34"/>
      <c r="AB146" s="34"/>
      <c r="AC146" s="34"/>
      <c r="AD146" s="34"/>
      <c r="AE146" s="34"/>
      <c r="AT146" s="17" t="s">
        <v>247</v>
      </c>
      <c r="AU146" s="17" t="s">
        <v>84</v>
      </c>
    </row>
    <row r="147" spans="1:65" s="13" customFormat="1" ht="22.5">
      <c r="B147" s="221"/>
      <c r="C147" s="222"/>
      <c r="D147" s="223" t="s">
        <v>228</v>
      </c>
      <c r="E147" s="224" t="s">
        <v>1</v>
      </c>
      <c r="F147" s="225" t="s">
        <v>1794</v>
      </c>
      <c r="G147" s="222"/>
      <c r="H147" s="224" t="s">
        <v>1</v>
      </c>
      <c r="I147" s="226"/>
      <c r="J147" s="222"/>
      <c r="K147" s="222"/>
      <c r="L147" s="227"/>
      <c r="M147" s="228"/>
      <c r="N147" s="229"/>
      <c r="O147" s="229"/>
      <c r="P147" s="229"/>
      <c r="Q147" s="229"/>
      <c r="R147" s="229"/>
      <c r="S147" s="229"/>
      <c r="T147" s="230"/>
      <c r="AT147" s="231" t="s">
        <v>228</v>
      </c>
      <c r="AU147" s="231" t="s">
        <v>84</v>
      </c>
      <c r="AV147" s="13" t="s">
        <v>82</v>
      </c>
      <c r="AW147" s="13" t="s">
        <v>31</v>
      </c>
      <c r="AX147" s="13" t="s">
        <v>75</v>
      </c>
      <c r="AY147" s="231" t="s">
        <v>218</v>
      </c>
    </row>
    <row r="148" spans="1:65" s="13" customFormat="1" ht="11.25">
      <c r="B148" s="221"/>
      <c r="C148" s="222"/>
      <c r="D148" s="223" t="s">
        <v>228</v>
      </c>
      <c r="E148" s="224" t="s">
        <v>1</v>
      </c>
      <c r="F148" s="225" t="s">
        <v>230</v>
      </c>
      <c r="G148" s="222"/>
      <c r="H148" s="224" t="s">
        <v>1</v>
      </c>
      <c r="I148" s="226"/>
      <c r="J148" s="222"/>
      <c r="K148" s="222"/>
      <c r="L148" s="227"/>
      <c r="M148" s="228"/>
      <c r="N148" s="229"/>
      <c r="O148" s="229"/>
      <c r="P148" s="229"/>
      <c r="Q148" s="229"/>
      <c r="R148" s="229"/>
      <c r="S148" s="229"/>
      <c r="T148" s="230"/>
      <c r="AT148" s="231" t="s">
        <v>228</v>
      </c>
      <c r="AU148" s="231" t="s">
        <v>84</v>
      </c>
      <c r="AV148" s="13" t="s">
        <v>82</v>
      </c>
      <c r="AW148" s="13" t="s">
        <v>31</v>
      </c>
      <c r="AX148" s="13" t="s">
        <v>75</v>
      </c>
      <c r="AY148" s="231" t="s">
        <v>218</v>
      </c>
    </row>
    <row r="149" spans="1:65" s="13" customFormat="1" ht="11.25">
      <c r="B149" s="221"/>
      <c r="C149" s="222"/>
      <c r="D149" s="223" t="s">
        <v>228</v>
      </c>
      <c r="E149" s="224" t="s">
        <v>1</v>
      </c>
      <c r="F149" s="225" t="s">
        <v>1795</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3" customFormat="1" ht="11.25">
      <c r="B150" s="221"/>
      <c r="C150" s="222"/>
      <c r="D150" s="223" t="s">
        <v>228</v>
      </c>
      <c r="E150" s="224" t="s">
        <v>1</v>
      </c>
      <c r="F150" s="225" t="s">
        <v>230</v>
      </c>
      <c r="G150" s="222"/>
      <c r="H150" s="224" t="s">
        <v>1</v>
      </c>
      <c r="I150" s="226"/>
      <c r="J150" s="222"/>
      <c r="K150" s="222"/>
      <c r="L150" s="227"/>
      <c r="M150" s="228"/>
      <c r="N150" s="229"/>
      <c r="O150" s="229"/>
      <c r="P150" s="229"/>
      <c r="Q150" s="229"/>
      <c r="R150" s="229"/>
      <c r="S150" s="229"/>
      <c r="T150" s="230"/>
      <c r="AT150" s="231" t="s">
        <v>228</v>
      </c>
      <c r="AU150" s="231" t="s">
        <v>84</v>
      </c>
      <c r="AV150" s="13" t="s">
        <v>82</v>
      </c>
      <c r="AW150" s="13" t="s">
        <v>31</v>
      </c>
      <c r="AX150" s="13" t="s">
        <v>75</v>
      </c>
      <c r="AY150" s="231" t="s">
        <v>218</v>
      </c>
    </row>
    <row r="151" spans="1:65" s="13" customFormat="1" ht="11.25">
      <c r="B151" s="221"/>
      <c r="C151" s="222"/>
      <c r="D151" s="223" t="s">
        <v>228</v>
      </c>
      <c r="E151" s="224" t="s">
        <v>1</v>
      </c>
      <c r="F151" s="225" t="s">
        <v>1796</v>
      </c>
      <c r="G151" s="222"/>
      <c r="H151" s="224" t="s">
        <v>1</v>
      </c>
      <c r="I151" s="226"/>
      <c r="J151" s="222"/>
      <c r="K151" s="222"/>
      <c r="L151" s="227"/>
      <c r="M151" s="228"/>
      <c r="N151" s="229"/>
      <c r="O151" s="229"/>
      <c r="P151" s="229"/>
      <c r="Q151" s="229"/>
      <c r="R151" s="229"/>
      <c r="S151" s="229"/>
      <c r="T151" s="230"/>
      <c r="AT151" s="231" t="s">
        <v>228</v>
      </c>
      <c r="AU151" s="231" t="s">
        <v>84</v>
      </c>
      <c r="AV151" s="13" t="s">
        <v>82</v>
      </c>
      <c r="AW151" s="13" t="s">
        <v>31</v>
      </c>
      <c r="AX151" s="13" t="s">
        <v>75</v>
      </c>
      <c r="AY151" s="231" t="s">
        <v>218</v>
      </c>
    </row>
    <row r="152" spans="1:65" s="14" customFormat="1" ht="11.25">
      <c r="B152" s="232"/>
      <c r="C152" s="233"/>
      <c r="D152" s="223" t="s">
        <v>228</v>
      </c>
      <c r="E152" s="234" t="s">
        <v>1</v>
      </c>
      <c r="F152" s="235" t="s">
        <v>1797</v>
      </c>
      <c r="G152" s="233"/>
      <c r="H152" s="236">
        <v>401.45</v>
      </c>
      <c r="I152" s="237"/>
      <c r="J152" s="233"/>
      <c r="K152" s="233"/>
      <c r="L152" s="238"/>
      <c r="M152" s="239"/>
      <c r="N152" s="240"/>
      <c r="O152" s="240"/>
      <c r="P152" s="240"/>
      <c r="Q152" s="240"/>
      <c r="R152" s="240"/>
      <c r="S152" s="240"/>
      <c r="T152" s="241"/>
      <c r="AT152" s="242" t="s">
        <v>228</v>
      </c>
      <c r="AU152" s="242" t="s">
        <v>84</v>
      </c>
      <c r="AV152" s="14" t="s">
        <v>84</v>
      </c>
      <c r="AW152" s="14" t="s">
        <v>31</v>
      </c>
      <c r="AX152" s="14" t="s">
        <v>75</v>
      </c>
      <c r="AY152" s="242" t="s">
        <v>218</v>
      </c>
    </row>
    <row r="153" spans="1:65" s="13" customFormat="1" ht="11.25">
      <c r="B153" s="221"/>
      <c r="C153" s="222"/>
      <c r="D153" s="223" t="s">
        <v>228</v>
      </c>
      <c r="E153" s="224" t="s">
        <v>1</v>
      </c>
      <c r="F153" s="225" t="s">
        <v>1798</v>
      </c>
      <c r="G153" s="222"/>
      <c r="H153" s="224" t="s">
        <v>1</v>
      </c>
      <c r="I153" s="226"/>
      <c r="J153" s="222"/>
      <c r="K153" s="222"/>
      <c r="L153" s="227"/>
      <c r="M153" s="228"/>
      <c r="N153" s="229"/>
      <c r="O153" s="229"/>
      <c r="P153" s="229"/>
      <c r="Q153" s="229"/>
      <c r="R153" s="229"/>
      <c r="S153" s="229"/>
      <c r="T153" s="230"/>
      <c r="AT153" s="231" t="s">
        <v>228</v>
      </c>
      <c r="AU153" s="231" t="s">
        <v>84</v>
      </c>
      <c r="AV153" s="13" t="s">
        <v>82</v>
      </c>
      <c r="AW153" s="13" t="s">
        <v>31</v>
      </c>
      <c r="AX153" s="13" t="s">
        <v>75</v>
      </c>
      <c r="AY153" s="231" t="s">
        <v>218</v>
      </c>
    </row>
    <row r="154" spans="1:65" s="14" customFormat="1" ht="11.25">
      <c r="B154" s="232"/>
      <c r="C154" s="233"/>
      <c r="D154" s="223" t="s">
        <v>228</v>
      </c>
      <c r="E154" s="234" t="s">
        <v>1</v>
      </c>
      <c r="F154" s="235" t="s">
        <v>1799</v>
      </c>
      <c r="G154" s="233"/>
      <c r="H154" s="236">
        <v>9.1</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2" customFormat="1" ht="21.75" customHeight="1">
      <c r="A155" s="34"/>
      <c r="B155" s="35"/>
      <c r="C155" s="208" t="s">
        <v>84</v>
      </c>
      <c r="D155" s="208" t="s">
        <v>221</v>
      </c>
      <c r="E155" s="209" t="s">
        <v>1800</v>
      </c>
      <c r="F155" s="210" t="s">
        <v>1801</v>
      </c>
      <c r="G155" s="211" t="s">
        <v>224</v>
      </c>
      <c r="H155" s="212">
        <v>175.95</v>
      </c>
      <c r="I155" s="213"/>
      <c r="J155" s="214">
        <f>ROUND(I155*H155,2)</f>
        <v>0</v>
      </c>
      <c r="K155" s="210" t="s">
        <v>225</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226</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226</v>
      </c>
      <c r="BM155" s="219" t="s">
        <v>1802</v>
      </c>
    </row>
    <row r="156" spans="1:65" s="2" customFormat="1" ht="58.5">
      <c r="A156" s="34"/>
      <c r="B156" s="35"/>
      <c r="C156" s="36"/>
      <c r="D156" s="223" t="s">
        <v>247</v>
      </c>
      <c r="E156" s="36"/>
      <c r="F156" s="243" t="s">
        <v>1793</v>
      </c>
      <c r="G156" s="36"/>
      <c r="H156" s="36"/>
      <c r="I156" s="122"/>
      <c r="J156" s="36"/>
      <c r="K156" s="36"/>
      <c r="L156" s="39"/>
      <c r="M156" s="244"/>
      <c r="N156" s="245"/>
      <c r="O156" s="71"/>
      <c r="P156" s="71"/>
      <c r="Q156" s="71"/>
      <c r="R156" s="71"/>
      <c r="S156" s="71"/>
      <c r="T156" s="72"/>
      <c r="U156" s="34"/>
      <c r="V156" s="34"/>
      <c r="W156" s="34"/>
      <c r="X156" s="34"/>
      <c r="Y156" s="34"/>
      <c r="Z156" s="34"/>
      <c r="AA156" s="34"/>
      <c r="AB156" s="34"/>
      <c r="AC156" s="34"/>
      <c r="AD156" s="34"/>
      <c r="AE156" s="34"/>
      <c r="AT156" s="17" t="s">
        <v>247</v>
      </c>
      <c r="AU156" s="17" t="s">
        <v>84</v>
      </c>
    </row>
    <row r="157" spans="1:65" s="13" customFormat="1" ht="22.5">
      <c r="B157" s="221"/>
      <c r="C157" s="222"/>
      <c r="D157" s="223" t="s">
        <v>228</v>
      </c>
      <c r="E157" s="224" t="s">
        <v>1</v>
      </c>
      <c r="F157" s="225" t="s">
        <v>1794</v>
      </c>
      <c r="G157" s="222"/>
      <c r="H157" s="224" t="s">
        <v>1</v>
      </c>
      <c r="I157" s="226"/>
      <c r="J157" s="222"/>
      <c r="K157" s="222"/>
      <c r="L157" s="227"/>
      <c r="M157" s="228"/>
      <c r="N157" s="229"/>
      <c r="O157" s="229"/>
      <c r="P157" s="229"/>
      <c r="Q157" s="229"/>
      <c r="R157" s="229"/>
      <c r="S157" s="229"/>
      <c r="T157" s="230"/>
      <c r="AT157" s="231" t="s">
        <v>228</v>
      </c>
      <c r="AU157" s="231" t="s">
        <v>84</v>
      </c>
      <c r="AV157" s="13" t="s">
        <v>82</v>
      </c>
      <c r="AW157" s="13" t="s">
        <v>31</v>
      </c>
      <c r="AX157" s="13" t="s">
        <v>75</v>
      </c>
      <c r="AY157" s="231" t="s">
        <v>218</v>
      </c>
    </row>
    <row r="158" spans="1:65" s="13" customFormat="1" ht="11.25">
      <c r="B158" s="221"/>
      <c r="C158" s="222"/>
      <c r="D158" s="223" t="s">
        <v>228</v>
      </c>
      <c r="E158" s="224" t="s">
        <v>1</v>
      </c>
      <c r="F158" s="225" t="s">
        <v>230</v>
      </c>
      <c r="G158" s="222"/>
      <c r="H158" s="224" t="s">
        <v>1</v>
      </c>
      <c r="I158" s="226"/>
      <c r="J158" s="222"/>
      <c r="K158" s="222"/>
      <c r="L158" s="227"/>
      <c r="M158" s="228"/>
      <c r="N158" s="229"/>
      <c r="O158" s="229"/>
      <c r="P158" s="229"/>
      <c r="Q158" s="229"/>
      <c r="R158" s="229"/>
      <c r="S158" s="229"/>
      <c r="T158" s="230"/>
      <c r="AT158" s="231" t="s">
        <v>228</v>
      </c>
      <c r="AU158" s="231" t="s">
        <v>84</v>
      </c>
      <c r="AV158" s="13" t="s">
        <v>82</v>
      </c>
      <c r="AW158" s="13" t="s">
        <v>31</v>
      </c>
      <c r="AX158" s="13" t="s">
        <v>75</v>
      </c>
      <c r="AY158" s="231" t="s">
        <v>218</v>
      </c>
    </row>
    <row r="159" spans="1:65" s="13" customFormat="1" ht="11.25">
      <c r="B159" s="221"/>
      <c r="C159" s="222"/>
      <c r="D159" s="223" t="s">
        <v>228</v>
      </c>
      <c r="E159" s="224" t="s">
        <v>1</v>
      </c>
      <c r="F159" s="225" t="s">
        <v>1795</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3" customFormat="1" ht="11.25">
      <c r="B160" s="221"/>
      <c r="C160" s="222"/>
      <c r="D160" s="223" t="s">
        <v>228</v>
      </c>
      <c r="E160" s="224" t="s">
        <v>1</v>
      </c>
      <c r="F160" s="225" t="s">
        <v>230</v>
      </c>
      <c r="G160" s="222"/>
      <c r="H160" s="224" t="s">
        <v>1</v>
      </c>
      <c r="I160" s="226"/>
      <c r="J160" s="222"/>
      <c r="K160" s="222"/>
      <c r="L160" s="227"/>
      <c r="M160" s="228"/>
      <c r="N160" s="229"/>
      <c r="O160" s="229"/>
      <c r="P160" s="229"/>
      <c r="Q160" s="229"/>
      <c r="R160" s="229"/>
      <c r="S160" s="229"/>
      <c r="T160" s="230"/>
      <c r="AT160" s="231" t="s">
        <v>228</v>
      </c>
      <c r="AU160" s="231" t="s">
        <v>84</v>
      </c>
      <c r="AV160" s="13" t="s">
        <v>82</v>
      </c>
      <c r="AW160" s="13" t="s">
        <v>31</v>
      </c>
      <c r="AX160" s="13" t="s">
        <v>75</v>
      </c>
      <c r="AY160" s="231" t="s">
        <v>218</v>
      </c>
    </row>
    <row r="161" spans="1:65" s="13" customFormat="1" ht="11.25">
      <c r="B161" s="221"/>
      <c r="C161" s="222"/>
      <c r="D161" s="223" t="s">
        <v>228</v>
      </c>
      <c r="E161" s="224" t="s">
        <v>1</v>
      </c>
      <c r="F161" s="225" t="s">
        <v>1796</v>
      </c>
      <c r="G161" s="222"/>
      <c r="H161" s="224" t="s">
        <v>1</v>
      </c>
      <c r="I161" s="226"/>
      <c r="J161" s="222"/>
      <c r="K161" s="222"/>
      <c r="L161" s="227"/>
      <c r="M161" s="228"/>
      <c r="N161" s="229"/>
      <c r="O161" s="229"/>
      <c r="P161" s="229"/>
      <c r="Q161" s="229"/>
      <c r="R161" s="229"/>
      <c r="S161" s="229"/>
      <c r="T161" s="230"/>
      <c r="AT161" s="231" t="s">
        <v>228</v>
      </c>
      <c r="AU161" s="231" t="s">
        <v>84</v>
      </c>
      <c r="AV161" s="13" t="s">
        <v>82</v>
      </c>
      <c r="AW161" s="13" t="s">
        <v>31</v>
      </c>
      <c r="AX161" s="13" t="s">
        <v>75</v>
      </c>
      <c r="AY161" s="231" t="s">
        <v>218</v>
      </c>
    </row>
    <row r="162" spans="1:65" s="14" customFormat="1" ht="11.25">
      <c r="B162" s="232"/>
      <c r="C162" s="233"/>
      <c r="D162" s="223" t="s">
        <v>228</v>
      </c>
      <c r="E162" s="234" t="s">
        <v>1</v>
      </c>
      <c r="F162" s="235" t="s">
        <v>1803</v>
      </c>
      <c r="G162" s="233"/>
      <c r="H162" s="236">
        <v>172.05</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13" customFormat="1" ht="11.25">
      <c r="B163" s="221"/>
      <c r="C163" s="222"/>
      <c r="D163" s="223" t="s">
        <v>228</v>
      </c>
      <c r="E163" s="224" t="s">
        <v>1</v>
      </c>
      <c r="F163" s="225" t="s">
        <v>1798</v>
      </c>
      <c r="G163" s="222"/>
      <c r="H163" s="224" t="s">
        <v>1</v>
      </c>
      <c r="I163" s="226"/>
      <c r="J163" s="222"/>
      <c r="K163" s="222"/>
      <c r="L163" s="227"/>
      <c r="M163" s="228"/>
      <c r="N163" s="229"/>
      <c r="O163" s="229"/>
      <c r="P163" s="229"/>
      <c r="Q163" s="229"/>
      <c r="R163" s="229"/>
      <c r="S163" s="229"/>
      <c r="T163" s="230"/>
      <c r="AT163" s="231" t="s">
        <v>228</v>
      </c>
      <c r="AU163" s="231" t="s">
        <v>84</v>
      </c>
      <c r="AV163" s="13" t="s">
        <v>82</v>
      </c>
      <c r="AW163" s="13" t="s">
        <v>31</v>
      </c>
      <c r="AX163" s="13" t="s">
        <v>75</v>
      </c>
      <c r="AY163" s="231" t="s">
        <v>218</v>
      </c>
    </row>
    <row r="164" spans="1:65" s="14" customFormat="1" ht="11.25">
      <c r="B164" s="232"/>
      <c r="C164" s="233"/>
      <c r="D164" s="223" t="s">
        <v>228</v>
      </c>
      <c r="E164" s="234" t="s">
        <v>1</v>
      </c>
      <c r="F164" s="235" t="s">
        <v>1804</v>
      </c>
      <c r="G164" s="233"/>
      <c r="H164" s="236">
        <v>3.9</v>
      </c>
      <c r="I164" s="237"/>
      <c r="J164" s="233"/>
      <c r="K164" s="233"/>
      <c r="L164" s="238"/>
      <c r="M164" s="239"/>
      <c r="N164" s="240"/>
      <c r="O164" s="240"/>
      <c r="P164" s="240"/>
      <c r="Q164" s="240"/>
      <c r="R164" s="240"/>
      <c r="S164" s="240"/>
      <c r="T164" s="241"/>
      <c r="AT164" s="242" t="s">
        <v>228</v>
      </c>
      <c r="AU164" s="242" t="s">
        <v>84</v>
      </c>
      <c r="AV164" s="14" t="s">
        <v>84</v>
      </c>
      <c r="AW164" s="14" t="s">
        <v>31</v>
      </c>
      <c r="AX164" s="14" t="s">
        <v>75</v>
      </c>
      <c r="AY164" s="242" t="s">
        <v>218</v>
      </c>
    </row>
    <row r="165" spans="1:65" s="2" customFormat="1" ht="21.75" customHeight="1">
      <c r="A165" s="34"/>
      <c r="B165" s="35"/>
      <c r="C165" s="208" t="s">
        <v>219</v>
      </c>
      <c r="D165" s="208" t="s">
        <v>221</v>
      </c>
      <c r="E165" s="209" t="s">
        <v>1805</v>
      </c>
      <c r="F165" s="210" t="s">
        <v>1806</v>
      </c>
      <c r="G165" s="211" t="s">
        <v>224</v>
      </c>
      <c r="H165" s="212">
        <v>410.55</v>
      </c>
      <c r="I165" s="213"/>
      <c r="J165" s="214">
        <f>ROUND(I165*H165,2)</f>
        <v>0</v>
      </c>
      <c r="K165" s="210" t="s">
        <v>225</v>
      </c>
      <c r="L165" s="39"/>
      <c r="M165" s="215" t="s">
        <v>1</v>
      </c>
      <c r="N165" s="216" t="s">
        <v>40</v>
      </c>
      <c r="O165" s="71"/>
      <c r="P165" s="217">
        <f>O165*H165</f>
        <v>0</v>
      </c>
      <c r="Q165" s="217">
        <v>0</v>
      </c>
      <c r="R165" s="217">
        <f>Q165*H165</f>
        <v>0</v>
      </c>
      <c r="S165" s="217">
        <v>0</v>
      </c>
      <c r="T165" s="218">
        <f>S165*H165</f>
        <v>0</v>
      </c>
      <c r="U165" s="34"/>
      <c r="V165" s="34"/>
      <c r="W165" s="34"/>
      <c r="X165" s="34"/>
      <c r="Y165" s="34"/>
      <c r="Z165" s="34"/>
      <c r="AA165" s="34"/>
      <c r="AB165" s="34"/>
      <c r="AC165" s="34"/>
      <c r="AD165" s="34"/>
      <c r="AE165" s="34"/>
      <c r="AR165" s="219" t="s">
        <v>226</v>
      </c>
      <c r="AT165" s="219" t="s">
        <v>221</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226</v>
      </c>
      <c r="BM165" s="219" t="s">
        <v>1807</v>
      </c>
    </row>
    <row r="166" spans="1:65" s="2" customFormat="1" ht="68.25">
      <c r="A166" s="34"/>
      <c r="B166" s="35"/>
      <c r="C166" s="36"/>
      <c r="D166" s="223" t="s">
        <v>247</v>
      </c>
      <c r="E166" s="36"/>
      <c r="F166" s="243" t="s">
        <v>1808</v>
      </c>
      <c r="G166" s="36"/>
      <c r="H166" s="36"/>
      <c r="I166" s="122"/>
      <c r="J166" s="36"/>
      <c r="K166" s="36"/>
      <c r="L166" s="39"/>
      <c r="M166" s="244"/>
      <c r="N166" s="245"/>
      <c r="O166" s="71"/>
      <c r="P166" s="71"/>
      <c r="Q166" s="71"/>
      <c r="R166" s="71"/>
      <c r="S166" s="71"/>
      <c r="T166" s="72"/>
      <c r="U166" s="34"/>
      <c r="V166" s="34"/>
      <c r="W166" s="34"/>
      <c r="X166" s="34"/>
      <c r="Y166" s="34"/>
      <c r="Z166" s="34"/>
      <c r="AA166" s="34"/>
      <c r="AB166" s="34"/>
      <c r="AC166" s="34"/>
      <c r="AD166" s="34"/>
      <c r="AE166" s="34"/>
      <c r="AT166" s="17" t="s">
        <v>247</v>
      </c>
      <c r="AU166" s="17" t="s">
        <v>84</v>
      </c>
    </row>
    <row r="167" spans="1:65" s="14" customFormat="1" ht="11.25">
      <c r="B167" s="232"/>
      <c r="C167" s="233"/>
      <c r="D167" s="223" t="s">
        <v>228</v>
      </c>
      <c r="E167" s="234" t="s">
        <v>1</v>
      </c>
      <c r="F167" s="235" t="s">
        <v>1809</v>
      </c>
      <c r="G167" s="233"/>
      <c r="H167" s="236">
        <v>410.55</v>
      </c>
      <c r="I167" s="237"/>
      <c r="J167" s="233"/>
      <c r="K167" s="233"/>
      <c r="L167" s="238"/>
      <c r="M167" s="239"/>
      <c r="N167" s="240"/>
      <c r="O167" s="240"/>
      <c r="P167" s="240"/>
      <c r="Q167" s="240"/>
      <c r="R167" s="240"/>
      <c r="S167" s="240"/>
      <c r="T167" s="241"/>
      <c r="AT167" s="242" t="s">
        <v>228</v>
      </c>
      <c r="AU167" s="242" t="s">
        <v>84</v>
      </c>
      <c r="AV167" s="14" t="s">
        <v>84</v>
      </c>
      <c r="AW167" s="14" t="s">
        <v>31</v>
      </c>
      <c r="AX167" s="14" t="s">
        <v>75</v>
      </c>
      <c r="AY167" s="242" t="s">
        <v>218</v>
      </c>
    </row>
    <row r="168" spans="1:65" s="2" customFormat="1" ht="21.75" customHeight="1">
      <c r="A168" s="34"/>
      <c r="B168" s="35"/>
      <c r="C168" s="208" t="s">
        <v>226</v>
      </c>
      <c r="D168" s="208" t="s">
        <v>221</v>
      </c>
      <c r="E168" s="209" t="s">
        <v>1810</v>
      </c>
      <c r="F168" s="210" t="s">
        <v>1811</v>
      </c>
      <c r="G168" s="211" t="s">
        <v>224</v>
      </c>
      <c r="H168" s="212">
        <v>175.95</v>
      </c>
      <c r="I168" s="213"/>
      <c r="J168" s="214">
        <f>ROUND(I168*H168,2)</f>
        <v>0</v>
      </c>
      <c r="K168" s="210" t="s">
        <v>225</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226</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226</v>
      </c>
      <c r="BM168" s="219" t="s">
        <v>1812</v>
      </c>
    </row>
    <row r="169" spans="1:65" s="2" customFormat="1" ht="68.25">
      <c r="A169" s="34"/>
      <c r="B169" s="35"/>
      <c r="C169" s="36"/>
      <c r="D169" s="223" t="s">
        <v>247</v>
      </c>
      <c r="E169" s="36"/>
      <c r="F169" s="243" t="s">
        <v>1808</v>
      </c>
      <c r="G169" s="36"/>
      <c r="H169" s="36"/>
      <c r="I169" s="122"/>
      <c r="J169" s="36"/>
      <c r="K169" s="36"/>
      <c r="L169" s="39"/>
      <c r="M169" s="244"/>
      <c r="N169" s="245"/>
      <c r="O169" s="71"/>
      <c r="P169" s="71"/>
      <c r="Q169" s="71"/>
      <c r="R169" s="71"/>
      <c r="S169" s="71"/>
      <c r="T169" s="72"/>
      <c r="U169" s="34"/>
      <c r="V169" s="34"/>
      <c r="W169" s="34"/>
      <c r="X169" s="34"/>
      <c r="Y169" s="34"/>
      <c r="Z169" s="34"/>
      <c r="AA169" s="34"/>
      <c r="AB169" s="34"/>
      <c r="AC169" s="34"/>
      <c r="AD169" s="34"/>
      <c r="AE169" s="34"/>
      <c r="AT169" s="17" t="s">
        <v>247</v>
      </c>
      <c r="AU169" s="17" t="s">
        <v>84</v>
      </c>
    </row>
    <row r="170" spans="1:65" s="14" customFormat="1" ht="11.25">
      <c r="B170" s="232"/>
      <c r="C170" s="233"/>
      <c r="D170" s="223" t="s">
        <v>228</v>
      </c>
      <c r="E170" s="234" t="s">
        <v>1</v>
      </c>
      <c r="F170" s="235" t="s">
        <v>1813</v>
      </c>
      <c r="G170" s="233"/>
      <c r="H170" s="236">
        <v>175.95</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2" customFormat="1" ht="21.75" customHeight="1">
      <c r="A171" s="34"/>
      <c r="B171" s="35"/>
      <c r="C171" s="208" t="s">
        <v>250</v>
      </c>
      <c r="D171" s="208" t="s">
        <v>221</v>
      </c>
      <c r="E171" s="209" t="s">
        <v>1814</v>
      </c>
      <c r="F171" s="210" t="s">
        <v>1815</v>
      </c>
      <c r="G171" s="211" t="s">
        <v>238</v>
      </c>
      <c r="H171" s="212">
        <v>1131.9449999999999</v>
      </c>
      <c r="I171" s="213"/>
      <c r="J171" s="214">
        <f>ROUND(I171*H171,2)</f>
        <v>0</v>
      </c>
      <c r="K171" s="210" t="s">
        <v>225</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226</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226</v>
      </c>
      <c r="BM171" s="219" t="s">
        <v>1816</v>
      </c>
    </row>
    <row r="172" spans="1:65" s="14" customFormat="1" ht="11.25">
      <c r="B172" s="232"/>
      <c r="C172" s="233"/>
      <c r="D172" s="223" t="s">
        <v>228</v>
      </c>
      <c r="E172" s="234" t="s">
        <v>1</v>
      </c>
      <c r="F172" s="235" t="s">
        <v>1817</v>
      </c>
      <c r="G172" s="233"/>
      <c r="H172" s="236">
        <v>1131.9449999999999</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2" customFormat="1" ht="21.75" customHeight="1">
      <c r="A173" s="34"/>
      <c r="B173" s="35"/>
      <c r="C173" s="208" t="s">
        <v>257</v>
      </c>
      <c r="D173" s="208" t="s">
        <v>221</v>
      </c>
      <c r="E173" s="209" t="s">
        <v>1818</v>
      </c>
      <c r="F173" s="210" t="s">
        <v>1819</v>
      </c>
      <c r="G173" s="211" t="s">
        <v>224</v>
      </c>
      <c r="H173" s="212">
        <v>323.02</v>
      </c>
      <c r="I173" s="213"/>
      <c r="J173" s="214">
        <f>ROUND(I173*H173,2)</f>
        <v>0</v>
      </c>
      <c r="K173" s="210" t="s">
        <v>225</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226</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226</v>
      </c>
      <c r="BM173" s="219" t="s">
        <v>1820</v>
      </c>
    </row>
    <row r="174" spans="1:65" s="13" customFormat="1" ht="22.5">
      <c r="B174" s="221"/>
      <c r="C174" s="222"/>
      <c r="D174" s="223" t="s">
        <v>228</v>
      </c>
      <c r="E174" s="224" t="s">
        <v>1</v>
      </c>
      <c r="F174" s="225" t="s">
        <v>1794</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3" customFormat="1" ht="11.25">
      <c r="B175" s="221"/>
      <c r="C175" s="222"/>
      <c r="D175" s="223" t="s">
        <v>228</v>
      </c>
      <c r="E175" s="224" t="s">
        <v>1</v>
      </c>
      <c r="F175" s="225" t="s">
        <v>230</v>
      </c>
      <c r="G175" s="222"/>
      <c r="H175" s="224" t="s">
        <v>1</v>
      </c>
      <c r="I175" s="226"/>
      <c r="J175" s="222"/>
      <c r="K175" s="222"/>
      <c r="L175" s="227"/>
      <c r="M175" s="228"/>
      <c r="N175" s="229"/>
      <c r="O175" s="229"/>
      <c r="P175" s="229"/>
      <c r="Q175" s="229"/>
      <c r="R175" s="229"/>
      <c r="S175" s="229"/>
      <c r="T175" s="230"/>
      <c r="AT175" s="231" t="s">
        <v>228</v>
      </c>
      <c r="AU175" s="231" t="s">
        <v>84</v>
      </c>
      <c r="AV175" s="13" t="s">
        <v>82</v>
      </c>
      <c r="AW175" s="13" t="s">
        <v>31</v>
      </c>
      <c r="AX175" s="13" t="s">
        <v>75</v>
      </c>
      <c r="AY175" s="231" t="s">
        <v>218</v>
      </c>
    </row>
    <row r="176" spans="1:65" s="14" customFormat="1" ht="11.25">
      <c r="B176" s="232"/>
      <c r="C176" s="233"/>
      <c r="D176" s="223" t="s">
        <v>228</v>
      </c>
      <c r="E176" s="234" t="s">
        <v>1</v>
      </c>
      <c r="F176" s="235" t="s">
        <v>1821</v>
      </c>
      <c r="G176" s="233"/>
      <c r="H176" s="236">
        <v>323.02</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16.5" customHeight="1">
      <c r="A177" s="34"/>
      <c r="B177" s="35"/>
      <c r="C177" s="246" t="s">
        <v>264</v>
      </c>
      <c r="D177" s="246" t="s">
        <v>329</v>
      </c>
      <c r="E177" s="247" t="s">
        <v>1822</v>
      </c>
      <c r="F177" s="248" t="s">
        <v>1823</v>
      </c>
      <c r="G177" s="249" t="s">
        <v>238</v>
      </c>
      <c r="H177" s="250">
        <v>549.13400000000001</v>
      </c>
      <c r="I177" s="251"/>
      <c r="J177" s="252">
        <f>ROUND(I177*H177,2)</f>
        <v>0</v>
      </c>
      <c r="K177" s="248" t="s">
        <v>225</v>
      </c>
      <c r="L177" s="253"/>
      <c r="M177" s="254" t="s">
        <v>1</v>
      </c>
      <c r="N177" s="255"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269</v>
      </c>
      <c r="AT177" s="219" t="s">
        <v>329</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226</v>
      </c>
      <c r="BM177" s="219" t="s">
        <v>1824</v>
      </c>
    </row>
    <row r="178" spans="1:65" s="14" customFormat="1" ht="11.25">
      <c r="B178" s="232"/>
      <c r="C178" s="233"/>
      <c r="D178" s="223" t="s">
        <v>228</v>
      </c>
      <c r="E178" s="233"/>
      <c r="F178" s="235" t="s">
        <v>1825</v>
      </c>
      <c r="G178" s="233"/>
      <c r="H178" s="236">
        <v>549.13400000000001</v>
      </c>
      <c r="I178" s="237"/>
      <c r="J178" s="233"/>
      <c r="K178" s="233"/>
      <c r="L178" s="238"/>
      <c r="M178" s="239"/>
      <c r="N178" s="240"/>
      <c r="O178" s="240"/>
      <c r="P178" s="240"/>
      <c r="Q178" s="240"/>
      <c r="R178" s="240"/>
      <c r="S178" s="240"/>
      <c r="T178" s="241"/>
      <c r="AT178" s="242" t="s">
        <v>228</v>
      </c>
      <c r="AU178" s="242" t="s">
        <v>84</v>
      </c>
      <c r="AV178" s="14" t="s">
        <v>84</v>
      </c>
      <c r="AW178" s="14" t="s">
        <v>4</v>
      </c>
      <c r="AX178" s="14" t="s">
        <v>82</v>
      </c>
      <c r="AY178" s="242" t="s">
        <v>218</v>
      </c>
    </row>
    <row r="179" spans="1:65" s="2" customFormat="1" ht="21.75" customHeight="1">
      <c r="A179" s="34"/>
      <c r="B179" s="35"/>
      <c r="C179" s="208" t="s">
        <v>269</v>
      </c>
      <c r="D179" s="208" t="s">
        <v>221</v>
      </c>
      <c r="E179" s="209" t="s">
        <v>1826</v>
      </c>
      <c r="F179" s="210" t="s">
        <v>1827</v>
      </c>
      <c r="G179" s="211" t="s">
        <v>245</v>
      </c>
      <c r="H179" s="212">
        <v>123.64</v>
      </c>
      <c r="I179" s="213"/>
      <c r="J179" s="214">
        <f>ROUND(I179*H179,2)</f>
        <v>0</v>
      </c>
      <c r="K179" s="210" t="s">
        <v>225</v>
      </c>
      <c r="L179" s="39"/>
      <c r="M179" s="215" t="s">
        <v>1</v>
      </c>
      <c r="N179" s="216" t="s">
        <v>40</v>
      </c>
      <c r="O179" s="71"/>
      <c r="P179" s="217">
        <f>O179*H179</f>
        <v>0</v>
      </c>
      <c r="Q179" s="217">
        <v>0</v>
      </c>
      <c r="R179" s="217">
        <f>Q179*H179</f>
        <v>0</v>
      </c>
      <c r="S179" s="217">
        <v>0</v>
      </c>
      <c r="T179" s="218">
        <f>S179*H179</f>
        <v>0</v>
      </c>
      <c r="U179" s="34"/>
      <c r="V179" s="34"/>
      <c r="W179" s="34"/>
      <c r="X179" s="34"/>
      <c r="Y179" s="34"/>
      <c r="Z179" s="34"/>
      <c r="AA179" s="34"/>
      <c r="AB179" s="34"/>
      <c r="AC179" s="34"/>
      <c r="AD179" s="34"/>
      <c r="AE179" s="34"/>
      <c r="AR179" s="219" t="s">
        <v>226</v>
      </c>
      <c r="AT179" s="219" t="s">
        <v>221</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226</v>
      </c>
      <c r="BM179" s="219" t="s">
        <v>1828</v>
      </c>
    </row>
    <row r="180" spans="1:65" s="2" customFormat="1" ht="117">
      <c r="A180" s="34"/>
      <c r="B180" s="35"/>
      <c r="C180" s="36"/>
      <c r="D180" s="223" t="s">
        <v>247</v>
      </c>
      <c r="E180" s="36"/>
      <c r="F180" s="243" t="s">
        <v>1829</v>
      </c>
      <c r="G180" s="36"/>
      <c r="H180" s="36"/>
      <c r="I180" s="122"/>
      <c r="J180" s="36"/>
      <c r="K180" s="36"/>
      <c r="L180" s="39"/>
      <c r="M180" s="244"/>
      <c r="N180" s="245"/>
      <c r="O180" s="71"/>
      <c r="P180" s="71"/>
      <c r="Q180" s="71"/>
      <c r="R180" s="71"/>
      <c r="S180" s="71"/>
      <c r="T180" s="72"/>
      <c r="U180" s="34"/>
      <c r="V180" s="34"/>
      <c r="W180" s="34"/>
      <c r="X180" s="34"/>
      <c r="Y180" s="34"/>
      <c r="Z180" s="34"/>
      <c r="AA180" s="34"/>
      <c r="AB180" s="34"/>
      <c r="AC180" s="34"/>
      <c r="AD180" s="34"/>
      <c r="AE180" s="34"/>
      <c r="AT180" s="17" t="s">
        <v>247</v>
      </c>
      <c r="AU180" s="17" t="s">
        <v>84</v>
      </c>
    </row>
    <row r="181" spans="1:65" s="13" customFormat="1" ht="22.5">
      <c r="B181" s="221"/>
      <c r="C181" s="222"/>
      <c r="D181" s="223" t="s">
        <v>228</v>
      </c>
      <c r="E181" s="224" t="s">
        <v>1</v>
      </c>
      <c r="F181" s="225" t="s">
        <v>1794</v>
      </c>
      <c r="G181" s="222"/>
      <c r="H181" s="224" t="s">
        <v>1</v>
      </c>
      <c r="I181" s="226"/>
      <c r="J181" s="222"/>
      <c r="K181" s="222"/>
      <c r="L181" s="227"/>
      <c r="M181" s="228"/>
      <c r="N181" s="229"/>
      <c r="O181" s="229"/>
      <c r="P181" s="229"/>
      <c r="Q181" s="229"/>
      <c r="R181" s="229"/>
      <c r="S181" s="229"/>
      <c r="T181" s="230"/>
      <c r="AT181" s="231" t="s">
        <v>228</v>
      </c>
      <c r="AU181" s="231" t="s">
        <v>84</v>
      </c>
      <c r="AV181" s="13" t="s">
        <v>82</v>
      </c>
      <c r="AW181" s="13" t="s">
        <v>31</v>
      </c>
      <c r="AX181" s="13" t="s">
        <v>75</v>
      </c>
      <c r="AY181" s="231" t="s">
        <v>218</v>
      </c>
    </row>
    <row r="182" spans="1:65" s="13" customFormat="1" ht="11.25">
      <c r="B182" s="221"/>
      <c r="C182" s="222"/>
      <c r="D182" s="223" t="s">
        <v>228</v>
      </c>
      <c r="E182" s="224" t="s">
        <v>1</v>
      </c>
      <c r="F182" s="225" t="s">
        <v>230</v>
      </c>
      <c r="G182" s="222"/>
      <c r="H182" s="224" t="s">
        <v>1</v>
      </c>
      <c r="I182" s="226"/>
      <c r="J182" s="222"/>
      <c r="K182" s="222"/>
      <c r="L182" s="227"/>
      <c r="M182" s="228"/>
      <c r="N182" s="229"/>
      <c r="O182" s="229"/>
      <c r="P182" s="229"/>
      <c r="Q182" s="229"/>
      <c r="R182" s="229"/>
      <c r="S182" s="229"/>
      <c r="T182" s="230"/>
      <c r="AT182" s="231" t="s">
        <v>228</v>
      </c>
      <c r="AU182" s="231" t="s">
        <v>84</v>
      </c>
      <c r="AV182" s="13" t="s">
        <v>82</v>
      </c>
      <c r="AW182" s="13" t="s">
        <v>31</v>
      </c>
      <c r="AX182" s="13" t="s">
        <v>75</v>
      </c>
      <c r="AY182" s="231" t="s">
        <v>218</v>
      </c>
    </row>
    <row r="183" spans="1:65" s="13" customFormat="1" ht="11.25">
      <c r="B183" s="221"/>
      <c r="C183" s="222"/>
      <c r="D183" s="223" t="s">
        <v>228</v>
      </c>
      <c r="E183" s="224" t="s">
        <v>1</v>
      </c>
      <c r="F183" s="225" t="s">
        <v>1830</v>
      </c>
      <c r="G183" s="222"/>
      <c r="H183" s="224" t="s">
        <v>1</v>
      </c>
      <c r="I183" s="226"/>
      <c r="J183" s="222"/>
      <c r="K183" s="222"/>
      <c r="L183" s="227"/>
      <c r="M183" s="228"/>
      <c r="N183" s="229"/>
      <c r="O183" s="229"/>
      <c r="P183" s="229"/>
      <c r="Q183" s="229"/>
      <c r="R183" s="229"/>
      <c r="S183" s="229"/>
      <c r="T183" s="230"/>
      <c r="AT183" s="231" t="s">
        <v>228</v>
      </c>
      <c r="AU183" s="231" t="s">
        <v>84</v>
      </c>
      <c r="AV183" s="13" t="s">
        <v>82</v>
      </c>
      <c r="AW183" s="13" t="s">
        <v>31</v>
      </c>
      <c r="AX183" s="13" t="s">
        <v>75</v>
      </c>
      <c r="AY183" s="231" t="s">
        <v>218</v>
      </c>
    </row>
    <row r="184" spans="1:65" s="14" customFormat="1" ht="11.25">
      <c r="B184" s="232"/>
      <c r="C184" s="233"/>
      <c r="D184" s="223" t="s">
        <v>228</v>
      </c>
      <c r="E184" s="234" t="s">
        <v>1</v>
      </c>
      <c r="F184" s="235" t="s">
        <v>1831</v>
      </c>
      <c r="G184" s="233"/>
      <c r="H184" s="236">
        <v>123.64</v>
      </c>
      <c r="I184" s="237"/>
      <c r="J184" s="233"/>
      <c r="K184" s="233"/>
      <c r="L184" s="238"/>
      <c r="M184" s="239"/>
      <c r="N184" s="240"/>
      <c r="O184" s="240"/>
      <c r="P184" s="240"/>
      <c r="Q184" s="240"/>
      <c r="R184" s="240"/>
      <c r="S184" s="240"/>
      <c r="T184" s="241"/>
      <c r="AT184" s="242" t="s">
        <v>228</v>
      </c>
      <c r="AU184" s="242" t="s">
        <v>84</v>
      </c>
      <c r="AV184" s="14" t="s">
        <v>84</v>
      </c>
      <c r="AW184" s="14" t="s">
        <v>31</v>
      </c>
      <c r="AX184" s="14" t="s">
        <v>75</v>
      </c>
      <c r="AY184" s="242" t="s">
        <v>218</v>
      </c>
    </row>
    <row r="185" spans="1:65" s="12" customFormat="1" ht="22.9" customHeight="1">
      <c r="B185" s="192"/>
      <c r="C185" s="193"/>
      <c r="D185" s="194" t="s">
        <v>74</v>
      </c>
      <c r="E185" s="206" t="s">
        <v>295</v>
      </c>
      <c r="F185" s="206" t="s">
        <v>1832</v>
      </c>
      <c r="G185" s="193"/>
      <c r="H185" s="193"/>
      <c r="I185" s="196"/>
      <c r="J185" s="207">
        <f>BK185</f>
        <v>0</v>
      </c>
      <c r="K185" s="193"/>
      <c r="L185" s="198"/>
      <c r="M185" s="199"/>
      <c r="N185" s="200"/>
      <c r="O185" s="200"/>
      <c r="P185" s="201">
        <f>SUM(P186:P198)</f>
        <v>0</v>
      </c>
      <c r="Q185" s="200"/>
      <c r="R185" s="201">
        <f>SUM(R186:R198)</f>
        <v>0</v>
      </c>
      <c r="S185" s="200"/>
      <c r="T185" s="202">
        <f>SUM(T186:T198)</f>
        <v>11.975</v>
      </c>
      <c r="AR185" s="203" t="s">
        <v>82</v>
      </c>
      <c r="AT185" s="204" t="s">
        <v>74</v>
      </c>
      <c r="AU185" s="204" t="s">
        <v>82</v>
      </c>
      <c r="AY185" s="203" t="s">
        <v>218</v>
      </c>
      <c r="BK185" s="205">
        <f>SUM(BK186:BK198)</f>
        <v>0</v>
      </c>
    </row>
    <row r="186" spans="1:65" s="2" customFormat="1" ht="21.75" customHeight="1">
      <c r="A186" s="34"/>
      <c r="B186" s="35"/>
      <c r="C186" s="208" t="s">
        <v>275</v>
      </c>
      <c r="D186" s="208" t="s">
        <v>221</v>
      </c>
      <c r="E186" s="209" t="s">
        <v>1833</v>
      </c>
      <c r="F186" s="210" t="s">
        <v>1834</v>
      </c>
      <c r="G186" s="211" t="s">
        <v>245</v>
      </c>
      <c r="H186" s="212">
        <v>20.58</v>
      </c>
      <c r="I186" s="213"/>
      <c r="J186" s="214">
        <f>ROUND(I186*H186,2)</f>
        <v>0</v>
      </c>
      <c r="K186" s="210" t="s">
        <v>225</v>
      </c>
      <c r="L186" s="39"/>
      <c r="M186" s="215" t="s">
        <v>1</v>
      </c>
      <c r="N186" s="216" t="s">
        <v>40</v>
      </c>
      <c r="O186" s="71"/>
      <c r="P186" s="217">
        <f>O186*H186</f>
        <v>0</v>
      </c>
      <c r="Q186" s="217">
        <v>0</v>
      </c>
      <c r="R186" s="217">
        <f>Q186*H186</f>
        <v>0</v>
      </c>
      <c r="S186" s="217">
        <v>0.26</v>
      </c>
      <c r="T186" s="218">
        <f>S186*H186</f>
        <v>5.3507999999999996</v>
      </c>
      <c r="U186" s="34"/>
      <c r="V186" s="34"/>
      <c r="W186" s="34"/>
      <c r="X186" s="34"/>
      <c r="Y186" s="34"/>
      <c r="Z186" s="34"/>
      <c r="AA186" s="34"/>
      <c r="AB186" s="34"/>
      <c r="AC186" s="34"/>
      <c r="AD186" s="34"/>
      <c r="AE186" s="34"/>
      <c r="AR186" s="219" t="s">
        <v>226</v>
      </c>
      <c r="AT186" s="219" t="s">
        <v>221</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226</v>
      </c>
      <c r="BM186" s="219" t="s">
        <v>1835</v>
      </c>
    </row>
    <row r="187" spans="1:65" s="2" customFormat="1" ht="146.25">
      <c r="A187" s="34"/>
      <c r="B187" s="35"/>
      <c r="C187" s="36"/>
      <c r="D187" s="223" t="s">
        <v>247</v>
      </c>
      <c r="E187" s="36"/>
      <c r="F187" s="243" t="s">
        <v>1836</v>
      </c>
      <c r="G187" s="36"/>
      <c r="H187" s="36"/>
      <c r="I187" s="122"/>
      <c r="J187" s="36"/>
      <c r="K187" s="36"/>
      <c r="L187" s="39"/>
      <c r="M187" s="244"/>
      <c r="N187" s="245"/>
      <c r="O187" s="71"/>
      <c r="P187" s="71"/>
      <c r="Q187" s="71"/>
      <c r="R187" s="71"/>
      <c r="S187" s="71"/>
      <c r="T187" s="72"/>
      <c r="U187" s="34"/>
      <c r="V187" s="34"/>
      <c r="W187" s="34"/>
      <c r="X187" s="34"/>
      <c r="Y187" s="34"/>
      <c r="Z187" s="34"/>
      <c r="AA187" s="34"/>
      <c r="AB187" s="34"/>
      <c r="AC187" s="34"/>
      <c r="AD187" s="34"/>
      <c r="AE187" s="34"/>
      <c r="AT187" s="17" t="s">
        <v>247</v>
      </c>
      <c r="AU187" s="17" t="s">
        <v>84</v>
      </c>
    </row>
    <row r="188" spans="1:65" s="13" customFormat="1" ht="22.5">
      <c r="B188" s="221"/>
      <c r="C188" s="222"/>
      <c r="D188" s="223" t="s">
        <v>228</v>
      </c>
      <c r="E188" s="224" t="s">
        <v>1</v>
      </c>
      <c r="F188" s="225" t="s">
        <v>1794</v>
      </c>
      <c r="G188" s="222"/>
      <c r="H188" s="224" t="s">
        <v>1</v>
      </c>
      <c r="I188" s="226"/>
      <c r="J188" s="222"/>
      <c r="K188" s="222"/>
      <c r="L188" s="227"/>
      <c r="M188" s="228"/>
      <c r="N188" s="229"/>
      <c r="O188" s="229"/>
      <c r="P188" s="229"/>
      <c r="Q188" s="229"/>
      <c r="R188" s="229"/>
      <c r="S188" s="229"/>
      <c r="T188" s="230"/>
      <c r="AT188" s="231" t="s">
        <v>228</v>
      </c>
      <c r="AU188" s="231" t="s">
        <v>84</v>
      </c>
      <c r="AV188" s="13" t="s">
        <v>82</v>
      </c>
      <c r="AW188" s="13" t="s">
        <v>31</v>
      </c>
      <c r="AX188" s="13" t="s">
        <v>75</v>
      </c>
      <c r="AY188" s="231" t="s">
        <v>218</v>
      </c>
    </row>
    <row r="189" spans="1:65" s="13" customFormat="1" ht="11.25">
      <c r="B189" s="221"/>
      <c r="C189" s="222"/>
      <c r="D189" s="223" t="s">
        <v>228</v>
      </c>
      <c r="E189" s="224" t="s">
        <v>1</v>
      </c>
      <c r="F189" s="225" t="s">
        <v>230</v>
      </c>
      <c r="G189" s="222"/>
      <c r="H189" s="224" t="s">
        <v>1</v>
      </c>
      <c r="I189" s="226"/>
      <c r="J189" s="222"/>
      <c r="K189" s="222"/>
      <c r="L189" s="227"/>
      <c r="M189" s="228"/>
      <c r="N189" s="229"/>
      <c r="O189" s="229"/>
      <c r="P189" s="229"/>
      <c r="Q189" s="229"/>
      <c r="R189" s="229"/>
      <c r="S189" s="229"/>
      <c r="T189" s="230"/>
      <c r="AT189" s="231" t="s">
        <v>228</v>
      </c>
      <c r="AU189" s="231" t="s">
        <v>84</v>
      </c>
      <c r="AV189" s="13" t="s">
        <v>82</v>
      </c>
      <c r="AW189" s="13" t="s">
        <v>31</v>
      </c>
      <c r="AX189" s="13" t="s">
        <v>75</v>
      </c>
      <c r="AY189" s="231" t="s">
        <v>218</v>
      </c>
    </row>
    <row r="190" spans="1:65" s="14" customFormat="1" ht="11.25">
      <c r="B190" s="232"/>
      <c r="C190" s="233"/>
      <c r="D190" s="223" t="s">
        <v>228</v>
      </c>
      <c r="E190" s="234" t="s">
        <v>1</v>
      </c>
      <c r="F190" s="235" t="s">
        <v>1837</v>
      </c>
      <c r="G190" s="233"/>
      <c r="H190" s="236">
        <v>20.58</v>
      </c>
      <c r="I190" s="237"/>
      <c r="J190" s="233"/>
      <c r="K190" s="233"/>
      <c r="L190" s="238"/>
      <c r="M190" s="239"/>
      <c r="N190" s="240"/>
      <c r="O190" s="240"/>
      <c r="P190" s="240"/>
      <c r="Q190" s="240"/>
      <c r="R190" s="240"/>
      <c r="S190" s="240"/>
      <c r="T190" s="241"/>
      <c r="AT190" s="242" t="s">
        <v>228</v>
      </c>
      <c r="AU190" s="242" t="s">
        <v>84</v>
      </c>
      <c r="AV190" s="14" t="s">
        <v>84</v>
      </c>
      <c r="AW190" s="14" t="s">
        <v>31</v>
      </c>
      <c r="AX190" s="14" t="s">
        <v>75</v>
      </c>
      <c r="AY190" s="242" t="s">
        <v>218</v>
      </c>
    </row>
    <row r="191" spans="1:65" s="2" customFormat="1" ht="21.75" customHeight="1">
      <c r="A191" s="34"/>
      <c r="B191" s="35"/>
      <c r="C191" s="208" t="s">
        <v>288</v>
      </c>
      <c r="D191" s="208" t="s">
        <v>221</v>
      </c>
      <c r="E191" s="209" t="s">
        <v>1838</v>
      </c>
      <c r="F191" s="210" t="s">
        <v>1839</v>
      </c>
      <c r="G191" s="211" t="s">
        <v>245</v>
      </c>
      <c r="H191" s="212">
        <v>20.58</v>
      </c>
      <c r="I191" s="213"/>
      <c r="J191" s="214">
        <f>ROUND(I191*H191,2)</f>
        <v>0</v>
      </c>
      <c r="K191" s="210" t="s">
        <v>225</v>
      </c>
      <c r="L191" s="39"/>
      <c r="M191" s="215" t="s">
        <v>1</v>
      </c>
      <c r="N191" s="216" t="s">
        <v>40</v>
      </c>
      <c r="O191" s="71"/>
      <c r="P191" s="217">
        <f>O191*H191</f>
        <v>0</v>
      </c>
      <c r="Q191" s="217">
        <v>0</v>
      </c>
      <c r="R191" s="217">
        <f>Q191*H191</f>
        <v>0</v>
      </c>
      <c r="S191" s="217">
        <v>0.28999999999999998</v>
      </c>
      <c r="T191" s="218">
        <f>S191*H191</f>
        <v>5.9681999999999995</v>
      </c>
      <c r="U191" s="34"/>
      <c r="V191" s="34"/>
      <c r="W191" s="34"/>
      <c r="X191" s="34"/>
      <c r="Y191" s="34"/>
      <c r="Z191" s="34"/>
      <c r="AA191" s="34"/>
      <c r="AB191" s="34"/>
      <c r="AC191" s="34"/>
      <c r="AD191" s="34"/>
      <c r="AE191" s="34"/>
      <c r="AR191" s="219" t="s">
        <v>226</v>
      </c>
      <c r="AT191" s="219" t="s">
        <v>221</v>
      </c>
      <c r="AU191" s="219" t="s">
        <v>84</v>
      </c>
      <c r="AY191" s="17" t="s">
        <v>218</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226</v>
      </c>
      <c r="BM191" s="219" t="s">
        <v>1840</v>
      </c>
    </row>
    <row r="192" spans="1:65" s="13" customFormat="1" ht="22.5">
      <c r="B192" s="221"/>
      <c r="C192" s="222"/>
      <c r="D192" s="223" t="s">
        <v>228</v>
      </c>
      <c r="E192" s="224" t="s">
        <v>1</v>
      </c>
      <c r="F192" s="225" t="s">
        <v>1794</v>
      </c>
      <c r="G192" s="222"/>
      <c r="H192" s="224" t="s">
        <v>1</v>
      </c>
      <c r="I192" s="226"/>
      <c r="J192" s="222"/>
      <c r="K192" s="222"/>
      <c r="L192" s="227"/>
      <c r="M192" s="228"/>
      <c r="N192" s="229"/>
      <c r="O192" s="229"/>
      <c r="P192" s="229"/>
      <c r="Q192" s="229"/>
      <c r="R192" s="229"/>
      <c r="S192" s="229"/>
      <c r="T192" s="230"/>
      <c r="AT192" s="231" t="s">
        <v>228</v>
      </c>
      <c r="AU192" s="231" t="s">
        <v>84</v>
      </c>
      <c r="AV192" s="13" t="s">
        <v>82</v>
      </c>
      <c r="AW192" s="13" t="s">
        <v>31</v>
      </c>
      <c r="AX192" s="13" t="s">
        <v>75</v>
      </c>
      <c r="AY192" s="231" t="s">
        <v>218</v>
      </c>
    </row>
    <row r="193" spans="1:65" s="13" customFormat="1" ht="11.25">
      <c r="B193" s="221"/>
      <c r="C193" s="222"/>
      <c r="D193" s="223" t="s">
        <v>228</v>
      </c>
      <c r="E193" s="224" t="s">
        <v>1</v>
      </c>
      <c r="F193" s="225" t="s">
        <v>230</v>
      </c>
      <c r="G193" s="222"/>
      <c r="H193" s="224" t="s">
        <v>1</v>
      </c>
      <c r="I193" s="226"/>
      <c r="J193" s="222"/>
      <c r="K193" s="222"/>
      <c r="L193" s="227"/>
      <c r="M193" s="228"/>
      <c r="N193" s="229"/>
      <c r="O193" s="229"/>
      <c r="P193" s="229"/>
      <c r="Q193" s="229"/>
      <c r="R193" s="229"/>
      <c r="S193" s="229"/>
      <c r="T193" s="230"/>
      <c r="AT193" s="231" t="s">
        <v>228</v>
      </c>
      <c r="AU193" s="231" t="s">
        <v>84</v>
      </c>
      <c r="AV193" s="13" t="s">
        <v>82</v>
      </c>
      <c r="AW193" s="13" t="s">
        <v>31</v>
      </c>
      <c r="AX193" s="13" t="s">
        <v>75</v>
      </c>
      <c r="AY193" s="231" t="s">
        <v>218</v>
      </c>
    </row>
    <row r="194" spans="1:65" s="14" customFormat="1" ht="11.25">
      <c r="B194" s="232"/>
      <c r="C194" s="233"/>
      <c r="D194" s="223" t="s">
        <v>228</v>
      </c>
      <c r="E194" s="234" t="s">
        <v>1</v>
      </c>
      <c r="F194" s="235" t="s">
        <v>1837</v>
      </c>
      <c r="G194" s="233"/>
      <c r="H194" s="236">
        <v>20.58</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16.5" customHeight="1">
      <c r="A195" s="34"/>
      <c r="B195" s="35"/>
      <c r="C195" s="208" t="s">
        <v>295</v>
      </c>
      <c r="D195" s="208" t="s">
        <v>221</v>
      </c>
      <c r="E195" s="209" t="s">
        <v>1841</v>
      </c>
      <c r="F195" s="210" t="s">
        <v>1842</v>
      </c>
      <c r="G195" s="211" t="s">
        <v>260</v>
      </c>
      <c r="H195" s="212">
        <v>3.2</v>
      </c>
      <c r="I195" s="213"/>
      <c r="J195" s="214">
        <f>ROUND(I195*H195,2)</f>
        <v>0</v>
      </c>
      <c r="K195" s="210" t="s">
        <v>225</v>
      </c>
      <c r="L195" s="39"/>
      <c r="M195" s="215" t="s">
        <v>1</v>
      </c>
      <c r="N195" s="216" t="s">
        <v>40</v>
      </c>
      <c r="O195" s="71"/>
      <c r="P195" s="217">
        <f>O195*H195</f>
        <v>0</v>
      </c>
      <c r="Q195" s="217">
        <v>0</v>
      </c>
      <c r="R195" s="217">
        <f>Q195*H195</f>
        <v>0</v>
      </c>
      <c r="S195" s="217">
        <v>0.20499999999999999</v>
      </c>
      <c r="T195" s="218">
        <f>S195*H195</f>
        <v>0.65600000000000003</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1843</v>
      </c>
    </row>
    <row r="196" spans="1:65" s="13" customFormat="1" ht="22.5">
      <c r="B196" s="221"/>
      <c r="C196" s="222"/>
      <c r="D196" s="223" t="s">
        <v>228</v>
      </c>
      <c r="E196" s="224" t="s">
        <v>1</v>
      </c>
      <c r="F196" s="225" t="s">
        <v>1794</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3" customFormat="1" ht="11.25">
      <c r="B197" s="221"/>
      <c r="C197" s="222"/>
      <c r="D197" s="223" t="s">
        <v>228</v>
      </c>
      <c r="E197" s="224" t="s">
        <v>1</v>
      </c>
      <c r="F197" s="225" t="s">
        <v>230</v>
      </c>
      <c r="G197" s="222"/>
      <c r="H197" s="224" t="s">
        <v>1</v>
      </c>
      <c r="I197" s="226"/>
      <c r="J197" s="222"/>
      <c r="K197" s="222"/>
      <c r="L197" s="227"/>
      <c r="M197" s="228"/>
      <c r="N197" s="229"/>
      <c r="O197" s="229"/>
      <c r="P197" s="229"/>
      <c r="Q197" s="229"/>
      <c r="R197" s="229"/>
      <c r="S197" s="229"/>
      <c r="T197" s="230"/>
      <c r="AT197" s="231" t="s">
        <v>228</v>
      </c>
      <c r="AU197" s="231" t="s">
        <v>84</v>
      </c>
      <c r="AV197" s="13" t="s">
        <v>82</v>
      </c>
      <c r="AW197" s="13" t="s">
        <v>31</v>
      </c>
      <c r="AX197" s="13" t="s">
        <v>75</v>
      </c>
      <c r="AY197" s="231" t="s">
        <v>218</v>
      </c>
    </row>
    <row r="198" spans="1:65" s="14" customFormat="1" ht="11.25">
      <c r="B198" s="232"/>
      <c r="C198" s="233"/>
      <c r="D198" s="223" t="s">
        <v>228</v>
      </c>
      <c r="E198" s="234" t="s">
        <v>1</v>
      </c>
      <c r="F198" s="235" t="s">
        <v>1844</v>
      </c>
      <c r="G198" s="233"/>
      <c r="H198" s="236">
        <v>3.2</v>
      </c>
      <c r="I198" s="237"/>
      <c r="J198" s="233"/>
      <c r="K198" s="233"/>
      <c r="L198" s="238"/>
      <c r="M198" s="239"/>
      <c r="N198" s="240"/>
      <c r="O198" s="240"/>
      <c r="P198" s="240"/>
      <c r="Q198" s="240"/>
      <c r="R198" s="240"/>
      <c r="S198" s="240"/>
      <c r="T198" s="241"/>
      <c r="AT198" s="242" t="s">
        <v>228</v>
      </c>
      <c r="AU198" s="242" t="s">
        <v>84</v>
      </c>
      <c r="AV198" s="14" t="s">
        <v>84</v>
      </c>
      <c r="AW198" s="14" t="s">
        <v>31</v>
      </c>
      <c r="AX198" s="14" t="s">
        <v>75</v>
      </c>
      <c r="AY198" s="242" t="s">
        <v>218</v>
      </c>
    </row>
    <row r="199" spans="1:65" s="12" customFormat="1" ht="22.9" customHeight="1">
      <c r="B199" s="192"/>
      <c r="C199" s="193"/>
      <c r="D199" s="194" t="s">
        <v>74</v>
      </c>
      <c r="E199" s="206" t="s">
        <v>386</v>
      </c>
      <c r="F199" s="206" t="s">
        <v>1845</v>
      </c>
      <c r="G199" s="193"/>
      <c r="H199" s="193"/>
      <c r="I199" s="196"/>
      <c r="J199" s="207">
        <f>BK199</f>
        <v>0</v>
      </c>
      <c r="K199" s="193"/>
      <c r="L199" s="198"/>
      <c r="M199" s="199"/>
      <c r="N199" s="200"/>
      <c r="O199" s="200"/>
      <c r="P199" s="201">
        <f>SUM(P200:P252)</f>
        <v>0</v>
      </c>
      <c r="Q199" s="200"/>
      <c r="R199" s="201">
        <f>SUM(R200:R252)</f>
        <v>78.672244489999997</v>
      </c>
      <c r="S199" s="200"/>
      <c r="T199" s="202">
        <f>SUM(T200:T252)</f>
        <v>0</v>
      </c>
      <c r="AR199" s="203" t="s">
        <v>82</v>
      </c>
      <c r="AT199" s="204" t="s">
        <v>74</v>
      </c>
      <c r="AU199" s="204" t="s">
        <v>82</v>
      </c>
      <c r="AY199" s="203" t="s">
        <v>218</v>
      </c>
      <c r="BK199" s="205">
        <f>SUM(BK200:BK252)</f>
        <v>0</v>
      </c>
    </row>
    <row r="200" spans="1:65" s="2" customFormat="1" ht="21.75" customHeight="1">
      <c r="A200" s="34"/>
      <c r="B200" s="35"/>
      <c r="C200" s="208" t="s">
        <v>303</v>
      </c>
      <c r="D200" s="208" t="s">
        <v>221</v>
      </c>
      <c r="E200" s="209" t="s">
        <v>1846</v>
      </c>
      <c r="F200" s="210" t="s">
        <v>1847</v>
      </c>
      <c r="G200" s="211" t="s">
        <v>224</v>
      </c>
      <c r="H200" s="212">
        <v>33.462000000000003</v>
      </c>
      <c r="I200" s="213"/>
      <c r="J200" s="214">
        <f>ROUND(I200*H200,2)</f>
        <v>0</v>
      </c>
      <c r="K200" s="210" t="s">
        <v>1</v>
      </c>
      <c r="L200" s="39"/>
      <c r="M200" s="215" t="s">
        <v>1</v>
      </c>
      <c r="N200" s="216" t="s">
        <v>40</v>
      </c>
      <c r="O200" s="71"/>
      <c r="P200" s="217">
        <f>O200*H200</f>
        <v>0</v>
      </c>
      <c r="Q200" s="217">
        <v>0</v>
      </c>
      <c r="R200" s="217">
        <f>Q200*H200</f>
        <v>0</v>
      </c>
      <c r="S200" s="217">
        <v>0</v>
      </c>
      <c r="T200" s="218">
        <f>S200*H200</f>
        <v>0</v>
      </c>
      <c r="U200" s="34"/>
      <c r="V200" s="34"/>
      <c r="W200" s="34"/>
      <c r="X200" s="34"/>
      <c r="Y200" s="34"/>
      <c r="Z200" s="34"/>
      <c r="AA200" s="34"/>
      <c r="AB200" s="34"/>
      <c r="AC200" s="34"/>
      <c r="AD200" s="34"/>
      <c r="AE200" s="34"/>
      <c r="AR200" s="219" t="s">
        <v>226</v>
      </c>
      <c r="AT200" s="219" t="s">
        <v>221</v>
      </c>
      <c r="AU200" s="219" t="s">
        <v>84</v>
      </c>
      <c r="AY200" s="17" t="s">
        <v>218</v>
      </c>
      <c r="BE200" s="220">
        <f>IF(N200="základní",J200,0)</f>
        <v>0</v>
      </c>
      <c r="BF200" s="220">
        <f>IF(N200="snížená",J200,0)</f>
        <v>0</v>
      </c>
      <c r="BG200" s="220">
        <f>IF(N200="zákl. přenesená",J200,0)</f>
        <v>0</v>
      </c>
      <c r="BH200" s="220">
        <f>IF(N200="sníž. přenesená",J200,0)</f>
        <v>0</v>
      </c>
      <c r="BI200" s="220">
        <f>IF(N200="nulová",J200,0)</f>
        <v>0</v>
      </c>
      <c r="BJ200" s="17" t="s">
        <v>82</v>
      </c>
      <c r="BK200" s="220">
        <f>ROUND(I200*H200,2)</f>
        <v>0</v>
      </c>
      <c r="BL200" s="17" t="s">
        <v>226</v>
      </c>
      <c r="BM200" s="219" t="s">
        <v>1848</v>
      </c>
    </row>
    <row r="201" spans="1:65" s="13" customFormat="1" ht="22.5">
      <c r="B201" s="221"/>
      <c r="C201" s="222"/>
      <c r="D201" s="223" t="s">
        <v>228</v>
      </c>
      <c r="E201" s="224" t="s">
        <v>1</v>
      </c>
      <c r="F201" s="225" t="s">
        <v>1794</v>
      </c>
      <c r="G201" s="222"/>
      <c r="H201" s="224" t="s">
        <v>1</v>
      </c>
      <c r="I201" s="226"/>
      <c r="J201" s="222"/>
      <c r="K201" s="222"/>
      <c r="L201" s="227"/>
      <c r="M201" s="228"/>
      <c r="N201" s="229"/>
      <c r="O201" s="229"/>
      <c r="P201" s="229"/>
      <c r="Q201" s="229"/>
      <c r="R201" s="229"/>
      <c r="S201" s="229"/>
      <c r="T201" s="230"/>
      <c r="AT201" s="231" t="s">
        <v>228</v>
      </c>
      <c r="AU201" s="231" t="s">
        <v>84</v>
      </c>
      <c r="AV201" s="13" t="s">
        <v>82</v>
      </c>
      <c r="AW201" s="13" t="s">
        <v>31</v>
      </c>
      <c r="AX201" s="13" t="s">
        <v>75</v>
      </c>
      <c r="AY201" s="231" t="s">
        <v>218</v>
      </c>
    </row>
    <row r="202" spans="1:65" s="13" customFormat="1" ht="11.25">
      <c r="B202" s="221"/>
      <c r="C202" s="222"/>
      <c r="D202" s="223" t="s">
        <v>228</v>
      </c>
      <c r="E202" s="224" t="s">
        <v>1</v>
      </c>
      <c r="F202" s="225" t="s">
        <v>1849</v>
      </c>
      <c r="G202" s="222"/>
      <c r="H202" s="224" t="s">
        <v>1</v>
      </c>
      <c r="I202" s="226"/>
      <c r="J202" s="222"/>
      <c r="K202" s="222"/>
      <c r="L202" s="227"/>
      <c r="M202" s="228"/>
      <c r="N202" s="229"/>
      <c r="O202" s="229"/>
      <c r="P202" s="229"/>
      <c r="Q202" s="229"/>
      <c r="R202" s="229"/>
      <c r="S202" s="229"/>
      <c r="T202" s="230"/>
      <c r="AT202" s="231" t="s">
        <v>228</v>
      </c>
      <c r="AU202" s="231" t="s">
        <v>84</v>
      </c>
      <c r="AV202" s="13" t="s">
        <v>82</v>
      </c>
      <c r="AW202" s="13" t="s">
        <v>31</v>
      </c>
      <c r="AX202" s="13" t="s">
        <v>75</v>
      </c>
      <c r="AY202" s="231" t="s">
        <v>218</v>
      </c>
    </row>
    <row r="203" spans="1:65" s="13" customFormat="1" ht="11.25">
      <c r="B203" s="221"/>
      <c r="C203" s="222"/>
      <c r="D203" s="223" t="s">
        <v>228</v>
      </c>
      <c r="E203" s="224" t="s">
        <v>1</v>
      </c>
      <c r="F203" s="225" t="s">
        <v>230</v>
      </c>
      <c r="G203" s="222"/>
      <c r="H203" s="224" t="s">
        <v>1</v>
      </c>
      <c r="I203" s="226"/>
      <c r="J203" s="222"/>
      <c r="K203" s="222"/>
      <c r="L203" s="227"/>
      <c r="M203" s="228"/>
      <c r="N203" s="229"/>
      <c r="O203" s="229"/>
      <c r="P203" s="229"/>
      <c r="Q203" s="229"/>
      <c r="R203" s="229"/>
      <c r="S203" s="229"/>
      <c r="T203" s="230"/>
      <c r="AT203" s="231" t="s">
        <v>228</v>
      </c>
      <c r="AU203" s="231" t="s">
        <v>84</v>
      </c>
      <c r="AV203" s="13" t="s">
        <v>82</v>
      </c>
      <c r="AW203" s="13" t="s">
        <v>31</v>
      </c>
      <c r="AX203" s="13" t="s">
        <v>75</v>
      </c>
      <c r="AY203" s="231" t="s">
        <v>218</v>
      </c>
    </row>
    <row r="204" spans="1:65" s="13" customFormat="1" ht="11.25">
      <c r="B204" s="221"/>
      <c r="C204" s="222"/>
      <c r="D204" s="223" t="s">
        <v>228</v>
      </c>
      <c r="E204" s="224" t="s">
        <v>1</v>
      </c>
      <c r="F204" s="225" t="s">
        <v>1830</v>
      </c>
      <c r="G204" s="222"/>
      <c r="H204" s="224" t="s">
        <v>1</v>
      </c>
      <c r="I204" s="226"/>
      <c r="J204" s="222"/>
      <c r="K204" s="222"/>
      <c r="L204" s="227"/>
      <c r="M204" s="228"/>
      <c r="N204" s="229"/>
      <c r="O204" s="229"/>
      <c r="P204" s="229"/>
      <c r="Q204" s="229"/>
      <c r="R204" s="229"/>
      <c r="S204" s="229"/>
      <c r="T204" s="230"/>
      <c r="AT204" s="231" t="s">
        <v>228</v>
      </c>
      <c r="AU204" s="231" t="s">
        <v>84</v>
      </c>
      <c r="AV204" s="13" t="s">
        <v>82</v>
      </c>
      <c r="AW204" s="13" t="s">
        <v>31</v>
      </c>
      <c r="AX204" s="13" t="s">
        <v>75</v>
      </c>
      <c r="AY204" s="231" t="s">
        <v>218</v>
      </c>
    </row>
    <row r="205" spans="1:65" s="14" customFormat="1" ht="11.25">
      <c r="B205" s="232"/>
      <c r="C205" s="233"/>
      <c r="D205" s="223" t="s">
        <v>228</v>
      </c>
      <c r="E205" s="234" t="s">
        <v>1</v>
      </c>
      <c r="F205" s="235" t="s">
        <v>1850</v>
      </c>
      <c r="G205" s="233"/>
      <c r="H205" s="236">
        <v>33.462000000000003</v>
      </c>
      <c r="I205" s="237"/>
      <c r="J205" s="233"/>
      <c r="K205" s="233"/>
      <c r="L205" s="238"/>
      <c r="M205" s="239"/>
      <c r="N205" s="240"/>
      <c r="O205" s="240"/>
      <c r="P205" s="240"/>
      <c r="Q205" s="240"/>
      <c r="R205" s="240"/>
      <c r="S205" s="240"/>
      <c r="T205" s="241"/>
      <c r="AT205" s="242" t="s">
        <v>228</v>
      </c>
      <c r="AU205" s="242" t="s">
        <v>84</v>
      </c>
      <c r="AV205" s="14" t="s">
        <v>84</v>
      </c>
      <c r="AW205" s="14" t="s">
        <v>31</v>
      </c>
      <c r="AX205" s="14" t="s">
        <v>75</v>
      </c>
      <c r="AY205" s="242" t="s">
        <v>218</v>
      </c>
    </row>
    <row r="206" spans="1:65" s="2" customFormat="1" ht="21.75" customHeight="1">
      <c r="A206" s="34"/>
      <c r="B206" s="35"/>
      <c r="C206" s="208" t="s">
        <v>944</v>
      </c>
      <c r="D206" s="208" t="s">
        <v>221</v>
      </c>
      <c r="E206" s="209" t="s">
        <v>1851</v>
      </c>
      <c r="F206" s="210" t="s">
        <v>1852</v>
      </c>
      <c r="G206" s="211" t="s">
        <v>224</v>
      </c>
      <c r="H206" s="212">
        <v>5.577</v>
      </c>
      <c r="I206" s="213"/>
      <c r="J206" s="214">
        <f>ROUND(I206*H206,2)</f>
        <v>0</v>
      </c>
      <c r="K206" s="210" t="s">
        <v>1</v>
      </c>
      <c r="L206" s="39"/>
      <c r="M206" s="215" t="s">
        <v>1</v>
      </c>
      <c r="N206" s="216" t="s">
        <v>40</v>
      </c>
      <c r="O206" s="71"/>
      <c r="P206" s="217">
        <f>O206*H206</f>
        <v>0</v>
      </c>
      <c r="Q206" s="217">
        <v>2.2563399999999998</v>
      </c>
      <c r="R206" s="217">
        <f>Q206*H206</f>
        <v>12.583608179999999</v>
      </c>
      <c r="S206" s="217">
        <v>0</v>
      </c>
      <c r="T206" s="218">
        <f>S206*H206</f>
        <v>0</v>
      </c>
      <c r="U206" s="34"/>
      <c r="V206" s="34"/>
      <c r="W206" s="34"/>
      <c r="X206" s="34"/>
      <c r="Y206" s="34"/>
      <c r="Z206" s="34"/>
      <c r="AA206" s="34"/>
      <c r="AB206" s="34"/>
      <c r="AC206" s="34"/>
      <c r="AD206" s="34"/>
      <c r="AE206" s="34"/>
      <c r="AR206" s="219" t="s">
        <v>226</v>
      </c>
      <c r="AT206" s="219" t="s">
        <v>221</v>
      </c>
      <c r="AU206" s="219" t="s">
        <v>84</v>
      </c>
      <c r="AY206" s="17" t="s">
        <v>218</v>
      </c>
      <c r="BE206" s="220">
        <f>IF(N206="základní",J206,0)</f>
        <v>0</v>
      </c>
      <c r="BF206" s="220">
        <f>IF(N206="snížená",J206,0)</f>
        <v>0</v>
      </c>
      <c r="BG206" s="220">
        <f>IF(N206="zákl. přenesená",J206,0)</f>
        <v>0</v>
      </c>
      <c r="BH206" s="220">
        <f>IF(N206="sníž. přenesená",J206,0)</f>
        <v>0</v>
      </c>
      <c r="BI206" s="220">
        <f>IF(N206="nulová",J206,0)</f>
        <v>0</v>
      </c>
      <c r="BJ206" s="17" t="s">
        <v>82</v>
      </c>
      <c r="BK206" s="220">
        <f>ROUND(I206*H206,2)</f>
        <v>0</v>
      </c>
      <c r="BL206" s="17" t="s">
        <v>226</v>
      </c>
      <c r="BM206" s="219" t="s">
        <v>1853</v>
      </c>
    </row>
    <row r="207" spans="1:65" s="13" customFormat="1" ht="22.5">
      <c r="B207" s="221"/>
      <c r="C207" s="222"/>
      <c r="D207" s="223" t="s">
        <v>228</v>
      </c>
      <c r="E207" s="224" t="s">
        <v>1</v>
      </c>
      <c r="F207" s="225" t="s">
        <v>1794</v>
      </c>
      <c r="G207" s="222"/>
      <c r="H207" s="224" t="s">
        <v>1</v>
      </c>
      <c r="I207" s="226"/>
      <c r="J207" s="222"/>
      <c r="K207" s="222"/>
      <c r="L207" s="227"/>
      <c r="M207" s="228"/>
      <c r="N207" s="229"/>
      <c r="O207" s="229"/>
      <c r="P207" s="229"/>
      <c r="Q207" s="229"/>
      <c r="R207" s="229"/>
      <c r="S207" s="229"/>
      <c r="T207" s="230"/>
      <c r="AT207" s="231" t="s">
        <v>228</v>
      </c>
      <c r="AU207" s="231" t="s">
        <v>84</v>
      </c>
      <c r="AV207" s="13" t="s">
        <v>82</v>
      </c>
      <c r="AW207" s="13" t="s">
        <v>31</v>
      </c>
      <c r="AX207" s="13" t="s">
        <v>75</v>
      </c>
      <c r="AY207" s="231" t="s">
        <v>218</v>
      </c>
    </row>
    <row r="208" spans="1:65" s="13" customFormat="1" ht="11.25">
      <c r="B208" s="221"/>
      <c r="C208" s="222"/>
      <c r="D208" s="223" t="s">
        <v>228</v>
      </c>
      <c r="E208" s="224" t="s">
        <v>1</v>
      </c>
      <c r="F208" s="225" t="s">
        <v>230</v>
      </c>
      <c r="G208" s="222"/>
      <c r="H208" s="224" t="s">
        <v>1</v>
      </c>
      <c r="I208" s="226"/>
      <c r="J208" s="222"/>
      <c r="K208" s="222"/>
      <c r="L208" s="227"/>
      <c r="M208" s="228"/>
      <c r="N208" s="229"/>
      <c r="O208" s="229"/>
      <c r="P208" s="229"/>
      <c r="Q208" s="229"/>
      <c r="R208" s="229"/>
      <c r="S208" s="229"/>
      <c r="T208" s="230"/>
      <c r="AT208" s="231" t="s">
        <v>228</v>
      </c>
      <c r="AU208" s="231" t="s">
        <v>84</v>
      </c>
      <c r="AV208" s="13" t="s">
        <v>82</v>
      </c>
      <c r="AW208" s="13" t="s">
        <v>31</v>
      </c>
      <c r="AX208" s="13" t="s">
        <v>75</v>
      </c>
      <c r="AY208" s="231" t="s">
        <v>218</v>
      </c>
    </row>
    <row r="209" spans="1:65" s="13" customFormat="1" ht="11.25">
      <c r="B209" s="221"/>
      <c r="C209" s="222"/>
      <c r="D209" s="223" t="s">
        <v>228</v>
      </c>
      <c r="E209" s="224" t="s">
        <v>1</v>
      </c>
      <c r="F209" s="225" t="s">
        <v>1830</v>
      </c>
      <c r="G209" s="222"/>
      <c r="H209" s="224" t="s">
        <v>1</v>
      </c>
      <c r="I209" s="226"/>
      <c r="J209" s="222"/>
      <c r="K209" s="222"/>
      <c r="L209" s="227"/>
      <c r="M209" s="228"/>
      <c r="N209" s="229"/>
      <c r="O209" s="229"/>
      <c r="P209" s="229"/>
      <c r="Q209" s="229"/>
      <c r="R209" s="229"/>
      <c r="S209" s="229"/>
      <c r="T209" s="230"/>
      <c r="AT209" s="231" t="s">
        <v>228</v>
      </c>
      <c r="AU209" s="231" t="s">
        <v>84</v>
      </c>
      <c r="AV209" s="13" t="s">
        <v>82</v>
      </c>
      <c r="AW209" s="13" t="s">
        <v>31</v>
      </c>
      <c r="AX209" s="13" t="s">
        <v>75</v>
      </c>
      <c r="AY209" s="231" t="s">
        <v>218</v>
      </c>
    </row>
    <row r="210" spans="1:65" s="14" customFormat="1" ht="11.25">
      <c r="B210" s="232"/>
      <c r="C210" s="233"/>
      <c r="D210" s="223" t="s">
        <v>228</v>
      </c>
      <c r="E210" s="234" t="s">
        <v>1</v>
      </c>
      <c r="F210" s="235" t="s">
        <v>1854</v>
      </c>
      <c r="G210" s="233"/>
      <c r="H210" s="236">
        <v>5.577</v>
      </c>
      <c r="I210" s="237"/>
      <c r="J210" s="233"/>
      <c r="K210" s="233"/>
      <c r="L210" s="238"/>
      <c r="M210" s="239"/>
      <c r="N210" s="240"/>
      <c r="O210" s="240"/>
      <c r="P210" s="240"/>
      <c r="Q210" s="240"/>
      <c r="R210" s="240"/>
      <c r="S210" s="240"/>
      <c r="T210" s="241"/>
      <c r="AT210" s="242" t="s">
        <v>228</v>
      </c>
      <c r="AU210" s="242" t="s">
        <v>84</v>
      </c>
      <c r="AV210" s="14" t="s">
        <v>84</v>
      </c>
      <c r="AW210" s="14" t="s">
        <v>31</v>
      </c>
      <c r="AX210" s="14" t="s">
        <v>75</v>
      </c>
      <c r="AY210" s="242" t="s">
        <v>218</v>
      </c>
    </row>
    <row r="211" spans="1:65" s="2" customFormat="1" ht="21.75" customHeight="1">
      <c r="A211" s="34"/>
      <c r="B211" s="35"/>
      <c r="C211" s="208" t="s">
        <v>307</v>
      </c>
      <c r="D211" s="208" t="s">
        <v>221</v>
      </c>
      <c r="E211" s="209" t="s">
        <v>1855</v>
      </c>
      <c r="F211" s="210" t="s">
        <v>1856</v>
      </c>
      <c r="G211" s="211" t="s">
        <v>224</v>
      </c>
      <c r="H211" s="212">
        <v>23.58</v>
      </c>
      <c r="I211" s="213"/>
      <c r="J211" s="214">
        <f>ROUND(I211*H211,2)</f>
        <v>0</v>
      </c>
      <c r="K211" s="210" t="s">
        <v>225</v>
      </c>
      <c r="L211" s="39"/>
      <c r="M211" s="215" t="s">
        <v>1</v>
      </c>
      <c r="N211" s="216" t="s">
        <v>40</v>
      </c>
      <c r="O211" s="71"/>
      <c r="P211" s="217">
        <f>O211*H211</f>
        <v>0</v>
      </c>
      <c r="Q211" s="217">
        <v>2.45329</v>
      </c>
      <c r="R211" s="217">
        <f>Q211*H211</f>
        <v>57.848578199999999</v>
      </c>
      <c r="S211" s="217">
        <v>0</v>
      </c>
      <c r="T211" s="218">
        <f>S211*H211</f>
        <v>0</v>
      </c>
      <c r="U211" s="34"/>
      <c r="V211" s="34"/>
      <c r="W211" s="34"/>
      <c r="X211" s="34"/>
      <c r="Y211" s="34"/>
      <c r="Z211" s="34"/>
      <c r="AA211" s="34"/>
      <c r="AB211" s="34"/>
      <c r="AC211" s="34"/>
      <c r="AD211" s="34"/>
      <c r="AE211" s="34"/>
      <c r="AR211" s="219" t="s">
        <v>226</v>
      </c>
      <c r="AT211" s="219" t="s">
        <v>221</v>
      </c>
      <c r="AU211" s="219" t="s">
        <v>84</v>
      </c>
      <c r="AY211" s="17" t="s">
        <v>218</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226</v>
      </c>
      <c r="BM211" s="219" t="s">
        <v>1857</v>
      </c>
    </row>
    <row r="212" spans="1:65" s="2" customFormat="1" ht="126.75">
      <c r="A212" s="34"/>
      <c r="B212" s="35"/>
      <c r="C212" s="36"/>
      <c r="D212" s="223" t="s">
        <v>247</v>
      </c>
      <c r="E212" s="36"/>
      <c r="F212" s="243" t="s">
        <v>1858</v>
      </c>
      <c r="G212" s="36"/>
      <c r="H212" s="36"/>
      <c r="I212" s="122"/>
      <c r="J212" s="36"/>
      <c r="K212" s="36"/>
      <c r="L212" s="39"/>
      <c r="M212" s="244"/>
      <c r="N212" s="245"/>
      <c r="O212" s="71"/>
      <c r="P212" s="71"/>
      <c r="Q212" s="71"/>
      <c r="R212" s="71"/>
      <c r="S212" s="71"/>
      <c r="T212" s="72"/>
      <c r="U212" s="34"/>
      <c r="V212" s="34"/>
      <c r="W212" s="34"/>
      <c r="X212" s="34"/>
      <c r="Y212" s="34"/>
      <c r="Z212" s="34"/>
      <c r="AA212" s="34"/>
      <c r="AB212" s="34"/>
      <c r="AC212" s="34"/>
      <c r="AD212" s="34"/>
      <c r="AE212" s="34"/>
      <c r="AT212" s="17" t="s">
        <v>247</v>
      </c>
      <c r="AU212" s="17" t="s">
        <v>84</v>
      </c>
    </row>
    <row r="213" spans="1:65" s="13" customFormat="1" ht="11.25">
      <c r="B213" s="221"/>
      <c r="C213" s="222"/>
      <c r="D213" s="223" t="s">
        <v>228</v>
      </c>
      <c r="E213" s="224" t="s">
        <v>1</v>
      </c>
      <c r="F213" s="225" t="s">
        <v>1859</v>
      </c>
      <c r="G213" s="222"/>
      <c r="H213" s="224" t="s">
        <v>1</v>
      </c>
      <c r="I213" s="226"/>
      <c r="J213" s="222"/>
      <c r="K213" s="222"/>
      <c r="L213" s="227"/>
      <c r="M213" s="228"/>
      <c r="N213" s="229"/>
      <c r="O213" s="229"/>
      <c r="P213" s="229"/>
      <c r="Q213" s="229"/>
      <c r="R213" s="229"/>
      <c r="S213" s="229"/>
      <c r="T213" s="230"/>
      <c r="AT213" s="231" t="s">
        <v>228</v>
      </c>
      <c r="AU213" s="231" t="s">
        <v>84</v>
      </c>
      <c r="AV213" s="13" t="s">
        <v>82</v>
      </c>
      <c r="AW213" s="13" t="s">
        <v>31</v>
      </c>
      <c r="AX213" s="13" t="s">
        <v>75</v>
      </c>
      <c r="AY213" s="231" t="s">
        <v>218</v>
      </c>
    </row>
    <row r="214" spans="1:65" s="13" customFormat="1" ht="11.25">
      <c r="B214" s="221"/>
      <c r="C214" s="222"/>
      <c r="D214" s="223" t="s">
        <v>228</v>
      </c>
      <c r="E214" s="224" t="s">
        <v>1</v>
      </c>
      <c r="F214" s="225" t="s">
        <v>230</v>
      </c>
      <c r="G214" s="222"/>
      <c r="H214" s="224" t="s">
        <v>1</v>
      </c>
      <c r="I214" s="226"/>
      <c r="J214" s="222"/>
      <c r="K214" s="222"/>
      <c r="L214" s="227"/>
      <c r="M214" s="228"/>
      <c r="N214" s="229"/>
      <c r="O214" s="229"/>
      <c r="P214" s="229"/>
      <c r="Q214" s="229"/>
      <c r="R214" s="229"/>
      <c r="S214" s="229"/>
      <c r="T214" s="230"/>
      <c r="AT214" s="231" t="s">
        <v>228</v>
      </c>
      <c r="AU214" s="231" t="s">
        <v>84</v>
      </c>
      <c r="AV214" s="13" t="s">
        <v>82</v>
      </c>
      <c r="AW214" s="13" t="s">
        <v>31</v>
      </c>
      <c r="AX214" s="13" t="s">
        <v>75</v>
      </c>
      <c r="AY214" s="231" t="s">
        <v>218</v>
      </c>
    </row>
    <row r="215" spans="1:65" s="13" customFormat="1" ht="22.5">
      <c r="B215" s="221"/>
      <c r="C215" s="222"/>
      <c r="D215" s="223" t="s">
        <v>228</v>
      </c>
      <c r="E215" s="224" t="s">
        <v>1</v>
      </c>
      <c r="F215" s="225" t="s">
        <v>1794</v>
      </c>
      <c r="G215" s="222"/>
      <c r="H215" s="224" t="s">
        <v>1</v>
      </c>
      <c r="I215" s="226"/>
      <c r="J215" s="222"/>
      <c r="K215" s="222"/>
      <c r="L215" s="227"/>
      <c r="M215" s="228"/>
      <c r="N215" s="229"/>
      <c r="O215" s="229"/>
      <c r="P215" s="229"/>
      <c r="Q215" s="229"/>
      <c r="R215" s="229"/>
      <c r="S215" s="229"/>
      <c r="T215" s="230"/>
      <c r="AT215" s="231" t="s">
        <v>228</v>
      </c>
      <c r="AU215" s="231" t="s">
        <v>84</v>
      </c>
      <c r="AV215" s="13" t="s">
        <v>82</v>
      </c>
      <c r="AW215" s="13" t="s">
        <v>31</v>
      </c>
      <c r="AX215" s="13" t="s">
        <v>75</v>
      </c>
      <c r="AY215" s="231" t="s">
        <v>218</v>
      </c>
    </row>
    <row r="216" spans="1:65" s="13" customFormat="1" ht="11.25">
      <c r="B216" s="221"/>
      <c r="C216" s="222"/>
      <c r="D216" s="223" t="s">
        <v>228</v>
      </c>
      <c r="E216" s="224" t="s">
        <v>1</v>
      </c>
      <c r="F216" s="225" t="s">
        <v>1849</v>
      </c>
      <c r="G216" s="222"/>
      <c r="H216" s="224" t="s">
        <v>1</v>
      </c>
      <c r="I216" s="226"/>
      <c r="J216" s="222"/>
      <c r="K216" s="222"/>
      <c r="L216" s="227"/>
      <c r="M216" s="228"/>
      <c r="N216" s="229"/>
      <c r="O216" s="229"/>
      <c r="P216" s="229"/>
      <c r="Q216" s="229"/>
      <c r="R216" s="229"/>
      <c r="S216" s="229"/>
      <c r="T216" s="230"/>
      <c r="AT216" s="231" t="s">
        <v>228</v>
      </c>
      <c r="AU216" s="231" t="s">
        <v>84</v>
      </c>
      <c r="AV216" s="13" t="s">
        <v>82</v>
      </c>
      <c r="AW216" s="13" t="s">
        <v>31</v>
      </c>
      <c r="AX216" s="13" t="s">
        <v>75</v>
      </c>
      <c r="AY216" s="231" t="s">
        <v>218</v>
      </c>
    </row>
    <row r="217" spans="1:65" s="13" customFormat="1" ht="11.25">
      <c r="B217" s="221"/>
      <c r="C217" s="222"/>
      <c r="D217" s="223" t="s">
        <v>228</v>
      </c>
      <c r="E217" s="224" t="s">
        <v>1</v>
      </c>
      <c r="F217" s="225" t="s">
        <v>230</v>
      </c>
      <c r="G217" s="222"/>
      <c r="H217" s="224" t="s">
        <v>1</v>
      </c>
      <c r="I217" s="226"/>
      <c r="J217" s="222"/>
      <c r="K217" s="222"/>
      <c r="L217" s="227"/>
      <c r="M217" s="228"/>
      <c r="N217" s="229"/>
      <c r="O217" s="229"/>
      <c r="P217" s="229"/>
      <c r="Q217" s="229"/>
      <c r="R217" s="229"/>
      <c r="S217" s="229"/>
      <c r="T217" s="230"/>
      <c r="AT217" s="231" t="s">
        <v>228</v>
      </c>
      <c r="AU217" s="231" t="s">
        <v>84</v>
      </c>
      <c r="AV217" s="13" t="s">
        <v>82</v>
      </c>
      <c r="AW217" s="13" t="s">
        <v>31</v>
      </c>
      <c r="AX217" s="13" t="s">
        <v>75</v>
      </c>
      <c r="AY217" s="231" t="s">
        <v>218</v>
      </c>
    </row>
    <row r="218" spans="1:65" s="13" customFormat="1" ht="11.25">
      <c r="B218" s="221"/>
      <c r="C218" s="222"/>
      <c r="D218" s="223" t="s">
        <v>228</v>
      </c>
      <c r="E218" s="224" t="s">
        <v>1</v>
      </c>
      <c r="F218" s="225" t="s">
        <v>1830</v>
      </c>
      <c r="G218" s="222"/>
      <c r="H218" s="224" t="s">
        <v>1</v>
      </c>
      <c r="I218" s="226"/>
      <c r="J218" s="222"/>
      <c r="K218" s="222"/>
      <c r="L218" s="227"/>
      <c r="M218" s="228"/>
      <c r="N218" s="229"/>
      <c r="O218" s="229"/>
      <c r="P218" s="229"/>
      <c r="Q218" s="229"/>
      <c r="R218" s="229"/>
      <c r="S218" s="229"/>
      <c r="T218" s="230"/>
      <c r="AT218" s="231" t="s">
        <v>228</v>
      </c>
      <c r="AU218" s="231" t="s">
        <v>84</v>
      </c>
      <c r="AV218" s="13" t="s">
        <v>82</v>
      </c>
      <c r="AW218" s="13" t="s">
        <v>31</v>
      </c>
      <c r="AX218" s="13" t="s">
        <v>75</v>
      </c>
      <c r="AY218" s="231" t="s">
        <v>218</v>
      </c>
    </row>
    <row r="219" spans="1:65" s="14" customFormat="1" ht="11.25">
      <c r="B219" s="232"/>
      <c r="C219" s="233"/>
      <c r="D219" s="223" t="s">
        <v>228</v>
      </c>
      <c r="E219" s="234" t="s">
        <v>1</v>
      </c>
      <c r="F219" s="235" t="s">
        <v>1860</v>
      </c>
      <c r="G219" s="233"/>
      <c r="H219" s="236">
        <v>23.58</v>
      </c>
      <c r="I219" s="237"/>
      <c r="J219" s="233"/>
      <c r="K219" s="233"/>
      <c r="L219" s="238"/>
      <c r="M219" s="239"/>
      <c r="N219" s="240"/>
      <c r="O219" s="240"/>
      <c r="P219" s="240"/>
      <c r="Q219" s="240"/>
      <c r="R219" s="240"/>
      <c r="S219" s="240"/>
      <c r="T219" s="241"/>
      <c r="AT219" s="242" t="s">
        <v>228</v>
      </c>
      <c r="AU219" s="242" t="s">
        <v>84</v>
      </c>
      <c r="AV219" s="14" t="s">
        <v>84</v>
      </c>
      <c r="AW219" s="14" t="s">
        <v>31</v>
      </c>
      <c r="AX219" s="14" t="s">
        <v>75</v>
      </c>
      <c r="AY219" s="242" t="s">
        <v>218</v>
      </c>
    </row>
    <row r="220" spans="1:65" s="2" customFormat="1" ht="16.5" customHeight="1">
      <c r="A220" s="34"/>
      <c r="B220" s="35"/>
      <c r="C220" s="208" t="s">
        <v>313</v>
      </c>
      <c r="D220" s="208" t="s">
        <v>221</v>
      </c>
      <c r="E220" s="209" t="s">
        <v>1861</v>
      </c>
      <c r="F220" s="210" t="s">
        <v>1862</v>
      </c>
      <c r="G220" s="211" t="s">
        <v>245</v>
      </c>
      <c r="H220" s="212">
        <v>7.47</v>
      </c>
      <c r="I220" s="213"/>
      <c r="J220" s="214">
        <f>ROUND(I220*H220,2)</f>
        <v>0</v>
      </c>
      <c r="K220" s="210" t="s">
        <v>225</v>
      </c>
      <c r="L220" s="39"/>
      <c r="M220" s="215" t="s">
        <v>1</v>
      </c>
      <c r="N220" s="216" t="s">
        <v>40</v>
      </c>
      <c r="O220" s="71"/>
      <c r="P220" s="217">
        <f>O220*H220</f>
        <v>0</v>
      </c>
      <c r="Q220" s="217">
        <v>2.47E-3</v>
      </c>
      <c r="R220" s="217">
        <f>Q220*H220</f>
        <v>1.8450899999999999E-2</v>
      </c>
      <c r="S220" s="217">
        <v>0</v>
      </c>
      <c r="T220" s="218">
        <f>S220*H220</f>
        <v>0</v>
      </c>
      <c r="U220" s="34"/>
      <c r="V220" s="34"/>
      <c r="W220" s="34"/>
      <c r="X220" s="34"/>
      <c r="Y220" s="34"/>
      <c r="Z220" s="34"/>
      <c r="AA220" s="34"/>
      <c r="AB220" s="34"/>
      <c r="AC220" s="34"/>
      <c r="AD220" s="34"/>
      <c r="AE220" s="34"/>
      <c r="AR220" s="219" t="s">
        <v>226</v>
      </c>
      <c r="AT220" s="219" t="s">
        <v>221</v>
      </c>
      <c r="AU220" s="219" t="s">
        <v>84</v>
      </c>
      <c r="AY220" s="17" t="s">
        <v>218</v>
      </c>
      <c r="BE220" s="220">
        <f>IF(N220="základní",J220,0)</f>
        <v>0</v>
      </c>
      <c r="BF220" s="220">
        <f>IF(N220="snížená",J220,0)</f>
        <v>0</v>
      </c>
      <c r="BG220" s="220">
        <f>IF(N220="zákl. přenesená",J220,0)</f>
        <v>0</v>
      </c>
      <c r="BH220" s="220">
        <f>IF(N220="sníž. přenesená",J220,0)</f>
        <v>0</v>
      </c>
      <c r="BI220" s="220">
        <f>IF(N220="nulová",J220,0)</f>
        <v>0</v>
      </c>
      <c r="BJ220" s="17" t="s">
        <v>82</v>
      </c>
      <c r="BK220" s="220">
        <f>ROUND(I220*H220,2)</f>
        <v>0</v>
      </c>
      <c r="BL220" s="17" t="s">
        <v>226</v>
      </c>
      <c r="BM220" s="219" t="s">
        <v>1863</v>
      </c>
    </row>
    <row r="221" spans="1:65" s="13" customFormat="1" ht="22.5">
      <c r="B221" s="221"/>
      <c r="C221" s="222"/>
      <c r="D221" s="223" t="s">
        <v>228</v>
      </c>
      <c r="E221" s="224" t="s">
        <v>1</v>
      </c>
      <c r="F221" s="225" t="s">
        <v>1794</v>
      </c>
      <c r="G221" s="222"/>
      <c r="H221" s="224" t="s">
        <v>1</v>
      </c>
      <c r="I221" s="226"/>
      <c r="J221" s="222"/>
      <c r="K221" s="222"/>
      <c r="L221" s="227"/>
      <c r="M221" s="228"/>
      <c r="N221" s="229"/>
      <c r="O221" s="229"/>
      <c r="P221" s="229"/>
      <c r="Q221" s="229"/>
      <c r="R221" s="229"/>
      <c r="S221" s="229"/>
      <c r="T221" s="230"/>
      <c r="AT221" s="231" t="s">
        <v>228</v>
      </c>
      <c r="AU221" s="231" t="s">
        <v>84</v>
      </c>
      <c r="AV221" s="13" t="s">
        <v>82</v>
      </c>
      <c r="AW221" s="13" t="s">
        <v>31</v>
      </c>
      <c r="AX221" s="13" t="s">
        <v>75</v>
      </c>
      <c r="AY221" s="231" t="s">
        <v>218</v>
      </c>
    </row>
    <row r="222" spans="1:65" s="13" customFormat="1" ht="11.25">
      <c r="B222" s="221"/>
      <c r="C222" s="222"/>
      <c r="D222" s="223" t="s">
        <v>228</v>
      </c>
      <c r="E222" s="224" t="s">
        <v>1</v>
      </c>
      <c r="F222" s="225" t="s">
        <v>1849</v>
      </c>
      <c r="G222" s="222"/>
      <c r="H222" s="224" t="s">
        <v>1</v>
      </c>
      <c r="I222" s="226"/>
      <c r="J222" s="222"/>
      <c r="K222" s="222"/>
      <c r="L222" s="227"/>
      <c r="M222" s="228"/>
      <c r="N222" s="229"/>
      <c r="O222" s="229"/>
      <c r="P222" s="229"/>
      <c r="Q222" s="229"/>
      <c r="R222" s="229"/>
      <c r="S222" s="229"/>
      <c r="T222" s="230"/>
      <c r="AT222" s="231" t="s">
        <v>228</v>
      </c>
      <c r="AU222" s="231" t="s">
        <v>84</v>
      </c>
      <c r="AV222" s="13" t="s">
        <v>82</v>
      </c>
      <c r="AW222" s="13" t="s">
        <v>31</v>
      </c>
      <c r="AX222" s="13" t="s">
        <v>75</v>
      </c>
      <c r="AY222" s="231" t="s">
        <v>218</v>
      </c>
    </row>
    <row r="223" spans="1:65" s="13" customFormat="1" ht="11.25">
      <c r="B223" s="221"/>
      <c r="C223" s="222"/>
      <c r="D223" s="223" t="s">
        <v>228</v>
      </c>
      <c r="E223" s="224" t="s">
        <v>1</v>
      </c>
      <c r="F223" s="225" t="s">
        <v>230</v>
      </c>
      <c r="G223" s="222"/>
      <c r="H223" s="224" t="s">
        <v>1</v>
      </c>
      <c r="I223" s="226"/>
      <c r="J223" s="222"/>
      <c r="K223" s="222"/>
      <c r="L223" s="227"/>
      <c r="M223" s="228"/>
      <c r="N223" s="229"/>
      <c r="O223" s="229"/>
      <c r="P223" s="229"/>
      <c r="Q223" s="229"/>
      <c r="R223" s="229"/>
      <c r="S223" s="229"/>
      <c r="T223" s="230"/>
      <c r="AT223" s="231" t="s">
        <v>228</v>
      </c>
      <c r="AU223" s="231" t="s">
        <v>84</v>
      </c>
      <c r="AV223" s="13" t="s">
        <v>82</v>
      </c>
      <c r="AW223" s="13" t="s">
        <v>31</v>
      </c>
      <c r="AX223" s="13" t="s">
        <v>75</v>
      </c>
      <c r="AY223" s="231" t="s">
        <v>218</v>
      </c>
    </row>
    <row r="224" spans="1:65" s="13" customFormat="1" ht="11.25">
      <c r="B224" s="221"/>
      <c r="C224" s="222"/>
      <c r="D224" s="223" t="s">
        <v>228</v>
      </c>
      <c r="E224" s="224" t="s">
        <v>1</v>
      </c>
      <c r="F224" s="225" t="s">
        <v>1864</v>
      </c>
      <c r="G224" s="222"/>
      <c r="H224" s="224" t="s">
        <v>1</v>
      </c>
      <c r="I224" s="226"/>
      <c r="J224" s="222"/>
      <c r="K224" s="222"/>
      <c r="L224" s="227"/>
      <c r="M224" s="228"/>
      <c r="N224" s="229"/>
      <c r="O224" s="229"/>
      <c r="P224" s="229"/>
      <c r="Q224" s="229"/>
      <c r="R224" s="229"/>
      <c r="S224" s="229"/>
      <c r="T224" s="230"/>
      <c r="AT224" s="231" t="s">
        <v>228</v>
      </c>
      <c r="AU224" s="231" t="s">
        <v>84</v>
      </c>
      <c r="AV224" s="13" t="s">
        <v>82</v>
      </c>
      <c r="AW224" s="13" t="s">
        <v>31</v>
      </c>
      <c r="AX224" s="13" t="s">
        <v>75</v>
      </c>
      <c r="AY224" s="231" t="s">
        <v>218</v>
      </c>
    </row>
    <row r="225" spans="1:65" s="14" customFormat="1" ht="11.25">
      <c r="B225" s="232"/>
      <c r="C225" s="233"/>
      <c r="D225" s="223" t="s">
        <v>228</v>
      </c>
      <c r="E225" s="234" t="s">
        <v>1</v>
      </c>
      <c r="F225" s="235" t="s">
        <v>1865</v>
      </c>
      <c r="G225" s="233"/>
      <c r="H225" s="236">
        <v>7.47</v>
      </c>
      <c r="I225" s="237"/>
      <c r="J225" s="233"/>
      <c r="K225" s="233"/>
      <c r="L225" s="238"/>
      <c r="M225" s="239"/>
      <c r="N225" s="240"/>
      <c r="O225" s="240"/>
      <c r="P225" s="240"/>
      <c r="Q225" s="240"/>
      <c r="R225" s="240"/>
      <c r="S225" s="240"/>
      <c r="T225" s="241"/>
      <c r="AT225" s="242" t="s">
        <v>228</v>
      </c>
      <c r="AU225" s="242" t="s">
        <v>84</v>
      </c>
      <c r="AV225" s="14" t="s">
        <v>84</v>
      </c>
      <c r="AW225" s="14" t="s">
        <v>31</v>
      </c>
      <c r="AX225" s="14" t="s">
        <v>75</v>
      </c>
      <c r="AY225" s="242" t="s">
        <v>218</v>
      </c>
    </row>
    <row r="226" spans="1:65" s="2" customFormat="1" ht="16.5" customHeight="1">
      <c r="A226" s="34"/>
      <c r="B226" s="35"/>
      <c r="C226" s="208" t="s">
        <v>8</v>
      </c>
      <c r="D226" s="208" t="s">
        <v>221</v>
      </c>
      <c r="E226" s="209" t="s">
        <v>1866</v>
      </c>
      <c r="F226" s="210" t="s">
        <v>1867</v>
      </c>
      <c r="G226" s="211" t="s">
        <v>245</v>
      </c>
      <c r="H226" s="212">
        <v>7.47</v>
      </c>
      <c r="I226" s="213"/>
      <c r="J226" s="214">
        <f>ROUND(I226*H226,2)</f>
        <v>0</v>
      </c>
      <c r="K226" s="210" t="s">
        <v>225</v>
      </c>
      <c r="L226" s="39"/>
      <c r="M226" s="215" t="s">
        <v>1</v>
      </c>
      <c r="N226" s="216" t="s">
        <v>40</v>
      </c>
      <c r="O226" s="71"/>
      <c r="P226" s="217">
        <f>O226*H226</f>
        <v>0</v>
      </c>
      <c r="Q226" s="217">
        <v>0</v>
      </c>
      <c r="R226" s="217">
        <f>Q226*H226</f>
        <v>0</v>
      </c>
      <c r="S226" s="217">
        <v>0</v>
      </c>
      <c r="T226" s="218">
        <f>S226*H226</f>
        <v>0</v>
      </c>
      <c r="U226" s="34"/>
      <c r="V226" s="34"/>
      <c r="W226" s="34"/>
      <c r="X226" s="34"/>
      <c r="Y226" s="34"/>
      <c r="Z226" s="34"/>
      <c r="AA226" s="34"/>
      <c r="AB226" s="34"/>
      <c r="AC226" s="34"/>
      <c r="AD226" s="34"/>
      <c r="AE226" s="34"/>
      <c r="AR226" s="219" t="s">
        <v>226</v>
      </c>
      <c r="AT226" s="219" t="s">
        <v>221</v>
      </c>
      <c r="AU226" s="219" t="s">
        <v>84</v>
      </c>
      <c r="AY226" s="17" t="s">
        <v>218</v>
      </c>
      <c r="BE226" s="220">
        <f>IF(N226="základní",J226,0)</f>
        <v>0</v>
      </c>
      <c r="BF226" s="220">
        <f>IF(N226="snížená",J226,0)</f>
        <v>0</v>
      </c>
      <c r="BG226" s="220">
        <f>IF(N226="zákl. přenesená",J226,0)</f>
        <v>0</v>
      </c>
      <c r="BH226" s="220">
        <f>IF(N226="sníž. přenesená",J226,0)</f>
        <v>0</v>
      </c>
      <c r="BI226" s="220">
        <f>IF(N226="nulová",J226,0)</f>
        <v>0</v>
      </c>
      <c r="BJ226" s="17" t="s">
        <v>82</v>
      </c>
      <c r="BK226" s="220">
        <f>ROUND(I226*H226,2)</f>
        <v>0</v>
      </c>
      <c r="BL226" s="17" t="s">
        <v>226</v>
      </c>
      <c r="BM226" s="219" t="s">
        <v>1868</v>
      </c>
    </row>
    <row r="227" spans="1:65" s="2" customFormat="1" ht="21.75" customHeight="1">
      <c r="A227" s="34"/>
      <c r="B227" s="35"/>
      <c r="C227" s="208" t="s">
        <v>328</v>
      </c>
      <c r="D227" s="208" t="s">
        <v>221</v>
      </c>
      <c r="E227" s="209" t="s">
        <v>1869</v>
      </c>
      <c r="F227" s="210" t="s">
        <v>1870</v>
      </c>
      <c r="G227" s="211" t="s">
        <v>224</v>
      </c>
      <c r="H227" s="212">
        <v>0.91500000000000004</v>
      </c>
      <c r="I227" s="213"/>
      <c r="J227" s="214">
        <f>ROUND(I227*H227,2)</f>
        <v>0</v>
      </c>
      <c r="K227" s="210" t="s">
        <v>225</v>
      </c>
      <c r="L227" s="39"/>
      <c r="M227" s="215" t="s">
        <v>1</v>
      </c>
      <c r="N227" s="216" t="s">
        <v>40</v>
      </c>
      <c r="O227" s="71"/>
      <c r="P227" s="217">
        <f>O227*H227</f>
        <v>0</v>
      </c>
      <c r="Q227" s="217">
        <v>2.45329</v>
      </c>
      <c r="R227" s="217">
        <f>Q227*H227</f>
        <v>2.24476035</v>
      </c>
      <c r="S227" s="217">
        <v>0</v>
      </c>
      <c r="T227" s="218">
        <f>S227*H227</f>
        <v>0</v>
      </c>
      <c r="U227" s="34"/>
      <c r="V227" s="34"/>
      <c r="W227" s="34"/>
      <c r="X227" s="34"/>
      <c r="Y227" s="34"/>
      <c r="Z227" s="34"/>
      <c r="AA227" s="34"/>
      <c r="AB227" s="34"/>
      <c r="AC227" s="34"/>
      <c r="AD227" s="34"/>
      <c r="AE227" s="34"/>
      <c r="AR227" s="219" t="s">
        <v>226</v>
      </c>
      <c r="AT227" s="219" t="s">
        <v>221</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226</v>
      </c>
      <c r="BM227" s="219" t="s">
        <v>1871</v>
      </c>
    </row>
    <row r="228" spans="1:65" s="2" customFormat="1" ht="126.75">
      <c r="A228" s="34"/>
      <c r="B228" s="35"/>
      <c r="C228" s="36"/>
      <c r="D228" s="223" t="s">
        <v>247</v>
      </c>
      <c r="E228" s="36"/>
      <c r="F228" s="243" t="s">
        <v>1858</v>
      </c>
      <c r="G228" s="36"/>
      <c r="H228" s="36"/>
      <c r="I228" s="122"/>
      <c r="J228" s="36"/>
      <c r="K228" s="36"/>
      <c r="L228" s="39"/>
      <c r="M228" s="244"/>
      <c r="N228" s="245"/>
      <c r="O228" s="71"/>
      <c r="P228" s="71"/>
      <c r="Q228" s="71"/>
      <c r="R228" s="71"/>
      <c r="S228" s="71"/>
      <c r="T228" s="72"/>
      <c r="U228" s="34"/>
      <c r="V228" s="34"/>
      <c r="W228" s="34"/>
      <c r="X228" s="34"/>
      <c r="Y228" s="34"/>
      <c r="Z228" s="34"/>
      <c r="AA228" s="34"/>
      <c r="AB228" s="34"/>
      <c r="AC228" s="34"/>
      <c r="AD228" s="34"/>
      <c r="AE228" s="34"/>
      <c r="AT228" s="17" t="s">
        <v>247</v>
      </c>
      <c r="AU228" s="17" t="s">
        <v>84</v>
      </c>
    </row>
    <row r="229" spans="1:65" s="13" customFormat="1" ht="11.25">
      <c r="B229" s="221"/>
      <c r="C229" s="222"/>
      <c r="D229" s="223" t="s">
        <v>228</v>
      </c>
      <c r="E229" s="224" t="s">
        <v>1</v>
      </c>
      <c r="F229" s="225" t="s">
        <v>1859</v>
      </c>
      <c r="G229" s="222"/>
      <c r="H229" s="224" t="s">
        <v>1</v>
      </c>
      <c r="I229" s="226"/>
      <c r="J229" s="222"/>
      <c r="K229" s="222"/>
      <c r="L229" s="227"/>
      <c r="M229" s="228"/>
      <c r="N229" s="229"/>
      <c r="O229" s="229"/>
      <c r="P229" s="229"/>
      <c r="Q229" s="229"/>
      <c r="R229" s="229"/>
      <c r="S229" s="229"/>
      <c r="T229" s="230"/>
      <c r="AT229" s="231" t="s">
        <v>228</v>
      </c>
      <c r="AU229" s="231" t="s">
        <v>84</v>
      </c>
      <c r="AV229" s="13" t="s">
        <v>82</v>
      </c>
      <c r="AW229" s="13" t="s">
        <v>31</v>
      </c>
      <c r="AX229" s="13" t="s">
        <v>75</v>
      </c>
      <c r="AY229" s="231" t="s">
        <v>218</v>
      </c>
    </row>
    <row r="230" spans="1:65" s="13" customFormat="1" ht="11.25">
      <c r="B230" s="221"/>
      <c r="C230" s="222"/>
      <c r="D230" s="223" t="s">
        <v>228</v>
      </c>
      <c r="E230" s="224" t="s">
        <v>1</v>
      </c>
      <c r="F230" s="225" t="s">
        <v>230</v>
      </c>
      <c r="G230" s="222"/>
      <c r="H230" s="224" t="s">
        <v>1</v>
      </c>
      <c r="I230" s="226"/>
      <c r="J230" s="222"/>
      <c r="K230" s="222"/>
      <c r="L230" s="227"/>
      <c r="M230" s="228"/>
      <c r="N230" s="229"/>
      <c r="O230" s="229"/>
      <c r="P230" s="229"/>
      <c r="Q230" s="229"/>
      <c r="R230" s="229"/>
      <c r="S230" s="229"/>
      <c r="T230" s="230"/>
      <c r="AT230" s="231" t="s">
        <v>228</v>
      </c>
      <c r="AU230" s="231" t="s">
        <v>84</v>
      </c>
      <c r="AV230" s="13" t="s">
        <v>82</v>
      </c>
      <c r="AW230" s="13" t="s">
        <v>31</v>
      </c>
      <c r="AX230" s="13" t="s">
        <v>75</v>
      </c>
      <c r="AY230" s="231" t="s">
        <v>218</v>
      </c>
    </row>
    <row r="231" spans="1:65" s="13" customFormat="1" ht="22.5">
      <c r="B231" s="221"/>
      <c r="C231" s="222"/>
      <c r="D231" s="223" t="s">
        <v>228</v>
      </c>
      <c r="E231" s="224" t="s">
        <v>1</v>
      </c>
      <c r="F231" s="225" t="s">
        <v>1794</v>
      </c>
      <c r="G231" s="222"/>
      <c r="H231" s="224" t="s">
        <v>1</v>
      </c>
      <c r="I231" s="226"/>
      <c r="J231" s="222"/>
      <c r="K231" s="222"/>
      <c r="L231" s="227"/>
      <c r="M231" s="228"/>
      <c r="N231" s="229"/>
      <c r="O231" s="229"/>
      <c r="P231" s="229"/>
      <c r="Q231" s="229"/>
      <c r="R231" s="229"/>
      <c r="S231" s="229"/>
      <c r="T231" s="230"/>
      <c r="AT231" s="231" t="s">
        <v>228</v>
      </c>
      <c r="AU231" s="231" t="s">
        <v>84</v>
      </c>
      <c r="AV231" s="13" t="s">
        <v>82</v>
      </c>
      <c r="AW231" s="13" t="s">
        <v>31</v>
      </c>
      <c r="AX231" s="13" t="s">
        <v>75</v>
      </c>
      <c r="AY231" s="231" t="s">
        <v>218</v>
      </c>
    </row>
    <row r="232" spans="1:65" s="13" customFormat="1" ht="11.25">
      <c r="B232" s="221"/>
      <c r="C232" s="222"/>
      <c r="D232" s="223" t="s">
        <v>228</v>
      </c>
      <c r="E232" s="224" t="s">
        <v>1</v>
      </c>
      <c r="F232" s="225" t="s">
        <v>1849</v>
      </c>
      <c r="G232" s="222"/>
      <c r="H232" s="224" t="s">
        <v>1</v>
      </c>
      <c r="I232" s="226"/>
      <c r="J232" s="222"/>
      <c r="K232" s="222"/>
      <c r="L232" s="227"/>
      <c r="M232" s="228"/>
      <c r="N232" s="229"/>
      <c r="O232" s="229"/>
      <c r="P232" s="229"/>
      <c r="Q232" s="229"/>
      <c r="R232" s="229"/>
      <c r="S232" s="229"/>
      <c r="T232" s="230"/>
      <c r="AT232" s="231" t="s">
        <v>228</v>
      </c>
      <c r="AU232" s="231" t="s">
        <v>84</v>
      </c>
      <c r="AV232" s="13" t="s">
        <v>82</v>
      </c>
      <c r="AW232" s="13" t="s">
        <v>31</v>
      </c>
      <c r="AX232" s="13" t="s">
        <v>75</v>
      </c>
      <c r="AY232" s="231" t="s">
        <v>218</v>
      </c>
    </row>
    <row r="233" spans="1:65" s="13" customFormat="1" ht="11.25">
      <c r="B233" s="221"/>
      <c r="C233" s="222"/>
      <c r="D233" s="223" t="s">
        <v>228</v>
      </c>
      <c r="E233" s="224" t="s">
        <v>1</v>
      </c>
      <c r="F233" s="225" t="s">
        <v>230</v>
      </c>
      <c r="G233" s="222"/>
      <c r="H233" s="224" t="s">
        <v>1</v>
      </c>
      <c r="I233" s="226"/>
      <c r="J233" s="222"/>
      <c r="K233" s="222"/>
      <c r="L233" s="227"/>
      <c r="M233" s="228"/>
      <c r="N233" s="229"/>
      <c r="O233" s="229"/>
      <c r="P233" s="229"/>
      <c r="Q233" s="229"/>
      <c r="R233" s="229"/>
      <c r="S233" s="229"/>
      <c r="T233" s="230"/>
      <c r="AT233" s="231" t="s">
        <v>228</v>
      </c>
      <c r="AU233" s="231" t="s">
        <v>84</v>
      </c>
      <c r="AV233" s="13" t="s">
        <v>82</v>
      </c>
      <c r="AW233" s="13" t="s">
        <v>31</v>
      </c>
      <c r="AX233" s="13" t="s">
        <v>75</v>
      </c>
      <c r="AY233" s="231" t="s">
        <v>218</v>
      </c>
    </row>
    <row r="234" spans="1:65" s="13" customFormat="1" ht="11.25">
      <c r="B234" s="221"/>
      <c r="C234" s="222"/>
      <c r="D234" s="223" t="s">
        <v>228</v>
      </c>
      <c r="E234" s="224" t="s">
        <v>1</v>
      </c>
      <c r="F234" s="225" t="s">
        <v>1872</v>
      </c>
      <c r="G234" s="222"/>
      <c r="H234" s="224" t="s">
        <v>1</v>
      </c>
      <c r="I234" s="226"/>
      <c r="J234" s="222"/>
      <c r="K234" s="222"/>
      <c r="L234" s="227"/>
      <c r="M234" s="228"/>
      <c r="N234" s="229"/>
      <c r="O234" s="229"/>
      <c r="P234" s="229"/>
      <c r="Q234" s="229"/>
      <c r="R234" s="229"/>
      <c r="S234" s="229"/>
      <c r="T234" s="230"/>
      <c r="AT234" s="231" t="s">
        <v>228</v>
      </c>
      <c r="AU234" s="231" t="s">
        <v>84</v>
      </c>
      <c r="AV234" s="13" t="s">
        <v>82</v>
      </c>
      <c r="AW234" s="13" t="s">
        <v>31</v>
      </c>
      <c r="AX234" s="13" t="s">
        <v>75</v>
      </c>
      <c r="AY234" s="231" t="s">
        <v>218</v>
      </c>
    </row>
    <row r="235" spans="1:65" s="14" customFormat="1" ht="11.25">
      <c r="B235" s="232"/>
      <c r="C235" s="233"/>
      <c r="D235" s="223" t="s">
        <v>228</v>
      </c>
      <c r="E235" s="234" t="s">
        <v>1</v>
      </c>
      <c r="F235" s="235" t="s">
        <v>1873</v>
      </c>
      <c r="G235" s="233"/>
      <c r="H235" s="236">
        <v>0.91500000000000004</v>
      </c>
      <c r="I235" s="237"/>
      <c r="J235" s="233"/>
      <c r="K235" s="233"/>
      <c r="L235" s="238"/>
      <c r="M235" s="239"/>
      <c r="N235" s="240"/>
      <c r="O235" s="240"/>
      <c r="P235" s="240"/>
      <c r="Q235" s="240"/>
      <c r="R235" s="240"/>
      <c r="S235" s="240"/>
      <c r="T235" s="241"/>
      <c r="AT235" s="242" t="s">
        <v>228</v>
      </c>
      <c r="AU235" s="242" t="s">
        <v>84</v>
      </c>
      <c r="AV235" s="14" t="s">
        <v>84</v>
      </c>
      <c r="AW235" s="14" t="s">
        <v>31</v>
      </c>
      <c r="AX235" s="14" t="s">
        <v>75</v>
      </c>
      <c r="AY235" s="242" t="s">
        <v>218</v>
      </c>
    </row>
    <row r="236" spans="1:65" s="2" customFormat="1" ht="16.5" customHeight="1">
      <c r="A236" s="34"/>
      <c r="B236" s="35"/>
      <c r="C236" s="208" t="s">
        <v>323</v>
      </c>
      <c r="D236" s="208" t="s">
        <v>221</v>
      </c>
      <c r="E236" s="209" t="s">
        <v>1874</v>
      </c>
      <c r="F236" s="210" t="s">
        <v>1875</v>
      </c>
      <c r="G236" s="211" t="s">
        <v>238</v>
      </c>
      <c r="H236" s="212">
        <v>5.423</v>
      </c>
      <c r="I236" s="213"/>
      <c r="J236" s="214">
        <f>ROUND(I236*H236,2)</f>
        <v>0</v>
      </c>
      <c r="K236" s="210" t="s">
        <v>225</v>
      </c>
      <c r="L236" s="39"/>
      <c r="M236" s="215" t="s">
        <v>1</v>
      </c>
      <c r="N236" s="216" t="s">
        <v>40</v>
      </c>
      <c r="O236" s="71"/>
      <c r="P236" s="217">
        <f>O236*H236</f>
        <v>0</v>
      </c>
      <c r="Q236" s="217">
        <v>1.0601700000000001</v>
      </c>
      <c r="R236" s="217">
        <f>Q236*H236</f>
        <v>5.7493019100000007</v>
      </c>
      <c r="S236" s="217">
        <v>0</v>
      </c>
      <c r="T236" s="218">
        <f>S236*H236</f>
        <v>0</v>
      </c>
      <c r="U236" s="34"/>
      <c r="V236" s="34"/>
      <c r="W236" s="34"/>
      <c r="X236" s="34"/>
      <c r="Y236" s="34"/>
      <c r="Z236" s="34"/>
      <c r="AA236" s="34"/>
      <c r="AB236" s="34"/>
      <c r="AC236" s="34"/>
      <c r="AD236" s="34"/>
      <c r="AE236" s="34"/>
      <c r="AR236" s="219" t="s">
        <v>226</v>
      </c>
      <c r="AT236" s="219" t="s">
        <v>221</v>
      </c>
      <c r="AU236" s="219" t="s">
        <v>84</v>
      </c>
      <c r="AY236" s="17" t="s">
        <v>218</v>
      </c>
      <c r="BE236" s="220">
        <f>IF(N236="základní",J236,0)</f>
        <v>0</v>
      </c>
      <c r="BF236" s="220">
        <f>IF(N236="snížená",J236,0)</f>
        <v>0</v>
      </c>
      <c r="BG236" s="220">
        <f>IF(N236="zákl. přenesená",J236,0)</f>
        <v>0</v>
      </c>
      <c r="BH236" s="220">
        <f>IF(N236="sníž. přenesená",J236,0)</f>
        <v>0</v>
      </c>
      <c r="BI236" s="220">
        <f>IF(N236="nulová",J236,0)</f>
        <v>0</v>
      </c>
      <c r="BJ236" s="17" t="s">
        <v>82</v>
      </c>
      <c r="BK236" s="220">
        <f>ROUND(I236*H236,2)</f>
        <v>0</v>
      </c>
      <c r="BL236" s="17" t="s">
        <v>226</v>
      </c>
      <c r="BM236" s="219" t="s">
        <v>1876</v>
      </c>
    </row>
    <row r="237" spans="1:65" s="2" customFormat="1" ht="29.25">
      <c r="A237" s="34"/>
      <c r="B237" s="35"/>
      <c r="C237" s="36"/>
      <c r="D237" s="223" t="s">
        <v>247</v>
      </c>
      <c r="E237" s="36"/>
      <c r="F237" s="243" t="s">
        <v>1877</v>
      </c>
      <c r="G237" s="36"/>
      <c r="H237" s="36"/>
      <c r="I237" s="122"/>
      <c r="J237" s="36"/>
      <c r="K237" s="36"/>
      <c r="L237" s="39"/>
      <c r="M237" s="244"/>
      <c r="N237" s="245"/>
      <c r="O237" s="71"/>
      <c r="P237" s="71"/>
      <c r="Q237" s="71"/>
      <c r="R237" s="71"/>
      <c r="S237" s="71"/>
      <c r="T237" s="72"/>
      <c r="U237" s="34"/>
      <c r="V237" s="34"/>
      <c r="W237" s="34"/>
      <c r="X237" s="34"/>
      <c r="Y237" s="34"/>
      <c r="Z237" s="34"/>
      <c r="AA237" s="34"/>
      <c r="AB237" s="34"/>
      <c r="AC237" s="34"/>
      <c r="AD237" s="34"/>
      <c r="AE237" s="34"/>
      <c r="AT237" s="17" t="s">
        <v>247</v>
      </c>
      <c r="AU237" s="17" t="s">
        <v>84</v>
      </c>
    </row>
    <row r="238" spans="1:65" s="14" customFormat="1" ht="11.25">
      <c r="B238" s="232"/>
      <c r="C238" s="233"/>
      <c r="D238" s="223" t="s">
        <v>228</v>
      </c>
      <c r="E238" s="234" t="s">
        <v>1</v>
      </c>
      <c r="F238" s="235" t="s">
        <v>1878</v>
      </c>
      <c r="G238" s="233"/>
      <c r="H238" s="236">
        <v>5.423</v>
      </c>
      <c r="I238" s="237"/>
      <c r="J238" s="233"/>
      <c r="K238" s="233"/>
      <c r="L238" s="238"/>
      <c r="M238" s="239"/>
      <c r="N238" s="240"/>
      <c r="O238" s="240"/>
      <c r="P238" s="240"/>
      <c r="Q238" s="240"/>
      <c r="R238" s="240"/>
      <c r="S238" s="240"/>
      <c r="T238" s="241"/>
      <c r="AT238" s="242" t="s">
        <v>228</v>
      </c>
      <c r="AU238" s="242" t="s">
        <v>84</v>
      </c>
      <c r="AV238" s="14" t="s">
        <v>84</v>
      </c>
      <c r="AW238" s="14" t="s">
        <v>31</v>
      </c>
      <c r="AX238" s="14" t="s">
        <v>75</v>
      </c>
      <c r="AY238" s="242" t="s">
        <v>218</v>
      </c>
    </row>
    <row r="239" spans="1:65" s="2" customFormat="1" ht="16.5" customHeight="1">
      <c r="A239" s="34"/>
      <c r="B239" s="35"/>
      <c r="C239" s="208" t="s">
        <v>334</v>
      </c>
      <c r="D239" s="208" t="s">
        <v>221</v>
      </c>
      <c r="E239" s="209" t="s">
        <v>1879</v>
      </c>
      <c r="F239" s="210" t="s">
        <v>1880</v>
      </c>
      <c r="G239" s="211" t="s">
        <v>245</v>
      </c>
      <c r="H239" s="212">
        <v>1.825</v>
      </c>
      <c r="I239" s="213"/>
      <c r="J239" s="214">
        <f>ROUND(I239*H239,2)</f>
        <v>0</v>
      </c>
      <c r="K239" s="210" t="s">
        <v>225</v>
      </c>
      <c r="L239" s="39"/>
      <c r="M239" s="215" t="s">
        <v>1</v>
      </c>
      <c r="N239" s="216" t="s">
        <v>40</v>
      </c>
      <c r="O239" s="71"/>
      <c r="P239" s="217">
        <f>O239*H239</f>
        <v>0</v>
      </c>
      <c r="Q239" s="217">
        <v>2.6900000000000001E-3</v>
      </c>
      <c r="R239" s="217">
        <f>Q239*H239</f>
        <v>4.9092500000000004E-3</v>
      </c>
      <c r="S239" s="217">
        <v>0</v>
      </c>
      <c r="T239" s="218">
        <f>S239*H239</f>
        <v>0</v>
      </c>
      <c r="U239" s="34"/>
      <c r="V239" s="34"/>
      <c r="W239" s="34"/>
      <c r="X239" s="34"/>
      <c r="Y239" s="34"/>
      <c r="Z239" s="34"/>
      <c r="AA239" s="34"/>
      <c r="AB239" s="34"/>
      <c r="AC239" s="34"/>
      <c r="AD239" s="34"/>
      <c r="AE239" s="34"/>
      <c r="AR239" s="219" t="s">
        <v>226</v>
      </c>
      <c r="AT239" s="219" t="s">
        <v>221</v>
      </c>
      <c r="AU239" s="219" t="s">
        <v>84</v>
      </c>
      <c r="AY239" s="17" t="s">
        <v>218</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226</v>
      </c>
      <c r="BM239" s="219" t="s">
        <v>1881</v>
      </c>
    </row>
    <row r="240" spans="1:65" s="2" customFormat="1" ht="39">
      <c r="A240" s="34"/>
      <c r="B240" s="35"/>
      <c r="C240" s="36"/>
      <c r="D240" s="223" t="s">
        <v>247</v>
      </c>
      <c r="E240" s="36"/>
      <c r="F240" s="243" t="s">
        <v>1882</v>
      </c>
      <c r="G240" s="36"/>
      <c r="H240" s="36"/>
      <c r="I240" s="122"/>
      <c r="J240" s="36"/>
      <c r="K240" s="36"/>
      <c r="L240" s="39"/>
      <c r="M240" s="244"/>
      <c r="N240" s="245"/>
      <c r="O240" s="71"/>
      <c r="P240" s="71"/>
      <c r="Q240" s="71"/>
      <c r="R240" s="71"/>
      <c r="S240" s="71"/>
      <c r="T240" s="72"/>
      <c r="U240" s="34"/>
      <c r="V240" s="34"/>
      <c r="W240" s="34"/>
      <c r="X240" s="34"/>
      <c r="Y240" s="34"/>
      <c r="Z240" s="34"/>
      <c r="AA240" s="34"/>
      <c r="AB240" s="34"/>
      <c r="AC240" s="34"/>
      <c r="AD240" s="34"/>
      <c r="AE240" s="34"/>
      <c r="AT240" s="17" t="s">
        <v>247</v>
      </c>
      <c r="AU240" s="17" t="s">
        <v>84</v>
      </c>
    </row>
    <row r="241" spans="1:65" s="13" customFormat="1" ht="11.25">
      <c r="B241" s="221"/>
      <c r="C241" s="222"/>
      <c r="D241" s="223" t="s">
        <v>228</v>
      </c>
      <c r="E241" s="224" t="s">
        <v>1</v>
      </c>
      <c r="F241" s="225" t="s">
        <v>1859</v>
      </c>
      <c r="G241" s="222"/>
      <c r="H241" s="224" t="s">
        <v>1</v>
      </c>
      <c r="I241" s="226"/>
      <c r="J241" s="222"/>
      <c r="K241" s="222"/>
      <c r="L241" s="227"/>
      <c r="M241" s="228"/>
      <c r="N241" s="229"/>
      <c r="O241" s="229"/>
      <c r="P241" s="229"/>
      <c r="Q241" s="229"/>
      <c r="R241" s="229"/>
      <c r="S241" s="229"/>
      <c r="T241" s="230"/>
      <c r="AT241" s="231" t="s">
        <v>228</v>
      </c>
      <c r="AU241" s="231" t="s">
        <v>84</v>
      </c>
      <c r="AV241" s="13" t="s">
        <v>82</v>
      </c>
      <c r="AW241" s="13" t="s">
        <v>31</v>
      </c>
      <c r="AX241" s="13" t="s">
        <v>75</v>
      </c>
      <c r="AY241" s="231" t="s">
        <v>218</v>
      </c>
    </row>
    <row r="242" spans="1:65" s="13" customFormat="1" ht="11.25">
      <c r="B242" s="221"/>
      <c r="C242" s="222"/>
      <c r="D242" s="223" t="s">
        <v>228</v>
      </c>
      <c r="E242" s="224" t="s">
        <v>1</v>
      </c>
      <c r="F242" s="225" t="s">
        <v>230</v>
      </c>
      <c r="G242" s="222"/>
      <c r="H242" s="224" t="s">
        <v>1</v>
      </c>
      <c r="I242" s="226"/>
      <c r="J242" s="222"/>
      <c r="K242" s="222"/>
      <c r="L242" s="227"/>
      <c r="M242" s="228"/>
      <c r="N242" s="229"/>
      <c r="O242" s="229"/>
      <c r="P242" s="229"/>
      <c r="Q242" s="229"/>
      <c r="R242" s="229"/>
      <c r="S242" s="229"/>
      <c r="T242" s="230"/>
      <c r="AT242" s="231" t="s">
        <v>228</v>
      </c>
      <c r="AU242" s="231" t="s">
        <v>84</v>
      </c>
      <c r="AV242" s="13" t="s">
        <v>82</v>
      </c>
      <c r="AW242" s="13" t="s">
        <v>31</v>
      </c>
      <c r="AX242" s="13" t="s">
        <v>75</v>
      </c>
      <c r="AY242" s="231" t="s">
        <v>218</v>
      </c>
    </row>
    <row r="243" spans="1:65" s="13" customFormat="1" ht="22.5">
      <c r="B243" s="221"/>
      <c r="C243" s="222"/>
      <c r="D243" s="223" t="s">
        <v>228</v>
      </c>
      <c r="E243" s="224" t="s">
        <v>1</v>
      </c>
      <c r="F243" s="225" t="s">
        <v>1794</v>
      </c>
      <c r="G243" s="222"/>
      <c r="H243" s="224" t="s">
        <v>1</v>
      </c>
      <c r="I243" s="226"/>
      <c r="J243" s="222"/>
      <c r="K243" s="222"/>
      <c r="L243" s="227"/>
      <c r="M243" s="228"/>
      <c r="N243" s="229"/>
      <c r="O243" s="229"/>
      <c r="P243" s="229"/>
      <c r="Q243" s="229"/>
      <c r="R243" s="229"/>
      <c r="S243" s="229"/>
      <c r="T243" s="230"/>
      <c r="AT243" s="231" t="s">
        <v>228</v>
      </c>
      <c r="AU243" s="231" t="s">
        <v>84</v>
      </c>
      <c r="AV243" s="13" t="s">
        <v>82</v>
      </c>
      <c r="AW243" s="13" t="s">
        <v>31</v>
      </c>
      <c r="AX243" s="13" t="s">
        <v>75</v>
      </c>
      <c r="AY243" s="231" t="s">
        <v>218</v>
      </c>
    </row>
    <row r="244" spans="1:65" s="13" customFormat="1" ht="11.25">
      <c r="B244" s="221"/>
      <c r="C244" s="222"/>
      <c r="D244" s="223" t="s">
        <v>228</v>
      </c>
      <c r="E244" s="224" t="s">
        <v>1</v>
      </c>
      <c r="F244" s="225" t="s">
        <v>1849</v>
      </c>
      <c r="G244" s="222"/>
      <c r="H244" s="224" t="s">
        <v>1</v>
      </c>
      <c r="I244" s="226"/>
      <c r="J244" s="222"/>
      <c r="K244" s="222"/>
      <c r="L244" s="227"/>
      <c r="M244" s="228"/>
      <c r="N244" s="229"/>
      <c r="O244" s="229"/>
      <c r="P244" s="229"/>
      <c r="Q244" s="229"/>
      <c r="R244" s="229"/>
      <c r="S244" s="229"/>
      <c r="T244" s="230"/>
      <c r="AT244" s="231" t="s">
        <v>228</v>
      </c>
      <c r="AU244" s="231" t="s">
        <v>84</v>
      </c>
      <c r="AV244" s="13" t="s">
        <v>82</v>
      </c>
      <c r="AW244" s="13" t="s">
        <v>31</v>
      </c>
      <c r="AX244" s="13" t="s">
        <v>75</v>
      </c>
      <c r="AY244" s="231" t="s">
        <v>218</v>
      </c>
    </row>
    <row r="245" spans="1:65" s="13" customFormat="1" ht="11.25">
      <c r="B245" s="221"/>
      <c r="C245" s="222"/>
      <c r="D245" s="223" t="s">
        <v>228</v>
      </c>
      <c r="E245" s="224" t="s">
        <v>1</v>
      </c>
      <c r="F245" s="225" t="s">
        <v>230</v>
      </c>
      <c r="G245" s="222"/>
      <c r="H245" s="224" t="s">
        <v>1</v>
      </c>
      <c r="I245" s="226"/>
      <c r="J245" s="222"/>
      <c r="K245" s="222"/>
      <c r="L245" s="227"/>
      <c r="M245" s="228"/>
      <c r="N245" s="229"/>
      <c r="O245" s="229"/>
      <c r="P245" s="229"/>
      <c r="Q245" s="229"/>
      <c r="R245" s="229"/>
      <c r="S245" s="229"/>
      <c r="T245" s="230"/>
      <c r="AT245" s="231" t="s">
        <v>228</v>
      </c>
      <c r="AU245" s="231" t="s">
        <v>84</v>
      </c>
      <c r="AV245" s="13" t="s">
        <v>82</v>
      </c>
      <c r="AW245" s="13" t="s">
        <v>31</v>
      </c>
      <c r="AX245" s="13" t="s">
        <v>75</v>
      </c>
      <c r="AY245" s="231" t="s">
        <v>218</v>
      </c>
    </row>
    <row r="246" spans="1:65" s="13" customFormat="1" ht="11.25">
      <c r="B246" s="221"/>
      <c r="C246" s="222"/>
      <c r="D246" s="223" t="s">
        <v>228</v>
      </c>
      <c r="E246" s="224" t="s">
        <v>1</v>
      </c>
      <c r="F246" s="225" t="s">
        <v>1872</v>
      </c>
      <c r="G246" s="222"/>
      <c r="H246" s="224" t="s">
        <v>1</v>
      </c>
      <c r="I246" s="226"/>
      <c r="J246" s="222"/>
      <c r="K246" s="222"/>
      <c r="L246" s="227"/>
      <c r="M246" s="228"/>
      <c r="N246" s="229"/>
      <c r="O246" s="229"/>
      <c r="P246" s="229"/>
      <c r="Q246" s="229"/>
      <c r="R246" s="229"/>
      <c r="S246" s="229"/>
      <c r="T246" s="230"/>
      <c r="AT246" s="231" t="s">
        <v>228</v>
      </c>
      <c r="AU246" s="231" t="s">
        <v>84</v>
      </c>
      <c r="AV246" s="13" t="s">
        <v>82</v>
      </c>
      <c r="AW246" s="13" t="s">
        <v>31</v>
      </c>
      <c r="AX246" s="13" t="s">
        <v>75</v>
      </c>
      <c r="AY246" s="231" t="s">
        <v>218</v>
      </c>
    </row>
    <row r="247" spans="1:65" s="14" customFormat="1" ht="11.25">
      <c r="B247" s="232"/>
      <c r="C247" s="233"/>
      <c r="D247" s="223" t="s">
        <v>228</v>
      </c>
      <c r="E247" s="234" t="s">
        <v>1</v>
      </c>
      <c r="F247" s="235" t="s">
        <v>1883</v>
      </c>
      <c r="G247" s="233"/>
      <c r="H247" s="236">
        <v>1.825</v>
      </c>
      <c r="I247" s="237"/>
      <c r="J247" s="233"/>
      <c r="K247" s="233"/>
      <c r="L247" s="238"/>
      <c r="M247" s="239"/>
      <c r="N247" s="240"/>
      <c r="O247" s="240"/>
      <c r="P247" s="240"/>
      <c r="Q247" s="240"/>
      <c r="R247" s="240"/>
      <c r="S247" s="240"/>
      <c r="T247" s="241"/>
      <c r="AT247" s="242" t="s">
        <v>228</v>
      </c>
      <c r="AU247" s="242" t="s">
        <v>84</v>
      </c>
      <c r="AV247" s="14" t="s">
        <v>84</v>
      </c>
      <c r="AW247" s="14" t="s">
        <v>31</v>
      </c>
      <c r="AX247" s="14" t="s">
        <v>75</v>
      </c>
      <c r="AY247" s="242" t="s">
        <v>218</v>
      </c>
    </row>
    <row r="248" spans="1:65" s="2" customFormat="1" ht="16.5" customHeight="1">
      <c r="A248" s="34"/>
      <c r="B248" s="35"/>
      <c r="C248" s="208" t="s">
        <v>340</v>
      </c>
      <c r="D248" s="208" t="s">
        <v>221</v>
      </c>
      <c r="E248" s="209" t="s">
        <v>1884</v>
      </c>
      <c r="F248" s="210" t="s">
        <v>1885</v>
      </c>
      <c r="G248" s="211" t="s">
        <v>245</v>
      </c>
      <c r="H248" s="212">
        <v>1.825</v>
      </c>
      <c r="I248" s="213"/>
      <c r="J248" s="214">
        <f>ROUND(I248*H248,2)</f>
        <v>0</v>
      </c>
      <c r="K248" s="210" t="s">
        <v>225</v>
      </c>
      <c r="L248" s="39"/>
      <c r="M248" s="215" t="s">
        <v>1</v>
      </c>
      <c r="N248" s="216" t="s">
        <v>40</v>
      </c>
      <c r="O248" s="71"/>
      <c r="P248" s="217">
        <f>O248*H248</f>
        <v>0</v>
      </c>
      <c r="Q248" s="217">
        <v>0</v>
      </c>
      <c r="R248" s="217">
        <f>Q248*H248</f>
        <v>0</v>
      </c>
      <c r="S248" s="217">
        <v>0</v>
      </c>
      <c r="T248" s="218">
        <f>S248*H248</f>
        <v>0</v>
      </c>
      <c r="U248" s="34"/>
      <c r="V248" s="34"/>
      <c r="W248" s="34"/>
      <c r="X248" s="34"/>
      <c r="Y248" s="34"/>
      <c r="Z248" s="34"/>
      <c r="AA248" s="34"/>
      <c r="AB248" s="34"/>
      <c r="AC248" s="34"/>
      <c r="AD248" s="34"/>
      <c r="AE248" s="34"/>
      <c r="AR248" s="219" t="s">
        <v>226</v>
      </c>
      <c r="AT248" s="219" t="s">
        <v>221</v>
      </c>
      <c r="AU248" s="219" t="s">
        <v>84</v>
      </c>
      <c r="AY248" s="17" t="s">
        <v>218</v>
      </c>
      <c r="BE248" s="220">
        <f>IF(N248="základní",J248,0)</f>
        <v>0</v>
      </c>
      <c r="BF248" s="220">
        <f>IF(N248="snížená",J248,0)</f>
        <v>0</v>
      </c>
      <c r="BG248" s="220">
        <f>IF(N248="zákl. přenesená",J248,0)</f>
        <v>0</v>
      </c>
      <c r="BH248" s="220">
        <f>IF(N248="sníž. přenesená",J248,0)</f>
        <v>0</v>
      </c>
      <c r="BI248" s="220">
        <f>IF(N248="nulová",J248,0)</f>
        <v>0</v>
      </c>
      <c r="BJ248" s="17" t="s">
        <v>82</v>
      </c>
      <c r="BK248" s="220">
        <f>ROUND(I248*H248,2)</f>
        <v>0</v>
      </c>
      <c r="BL248" s="17" t="s">
        <v>226</v>
      </c>
      <c r="BM248" s="219" t="s">
        <v>1886</v>
      </c>
    </row>
    <row r="249" spans="1:65" s="2" customFormat="1" ht="39">
      <c r="A249" s="34"/>
      <c r="B249" s="35"/>
      <c r="C249" s="36"/>
      <c r="D249" s="223" t="s">
        <v>247</v>
      </c>
      <c r="E249" s="36"/>
      <c r="F249" s="243" t="s">
        <v>1882</v>
      </c>
      <c r="G249" s="36"/>
      <c r="H249" s="36"/>
      <c r="I249" s="122"/>
      <c r="J249" s="36"/>
      <c r="K249" s="36"/>
      <c r="L249" s="39"/>
      <c r="M249" s="244"/>
      <c r="N249" s="245"/>
      <c r="O249" s="71"/>
      <c r="P249" s="71"/>
      <c r="Q249" s="71"/>
      <c r="R249" s="71"/>
      <c r="S249" s="71"/>
      <c r="T249" s="72"/>
      <c r="U249" s="34"/>
      <c r="V249" s="34"/>
      <c r="W249" s="34"/>
      <c r="X249" s="34"/>
      <c r="Y249" s="34"/>
      <c r="Z249" s="34"/>
      <c r="AA249" s="34"/>
      <c r="AB249" s="34"/>
      <c r="AC249" s="34"/>
      <c r="AD249" s="34"/>
      <c r="AE249" s="34"/>
      <c r="AT249" s="17" t="s">
        <v>247</v>
      </c>
      <c r="AU249" s="17" t="s">
        <v>84</v>
      </c>
    </row>
    <row r="250" spans="1:65" s="2" customFormat="1" ht="16.5" customHeight="1">
      <c r="A250" s="34"/>
      <c r="B250" s="35"/>
      <c r="C250" s="208" t="s">
        <v>347</v>
      </c>
      <c r="D250" s="208" t="s">
        <v>221</v>
      </c>
      <c r="E250" s="209" t="s">
        <v>1887</v>
      </c>
      <c r="F250" s="210" t="s">
        <v>1888</v>
      </c>
      <c r="G250" s="211" t="s">
        <v>238</v>
      </c>
      <c r="H250" s="212">
        <v>0.21</v>
      </c>
      <c r="I250" s="213"/>
      <c r="J250" s="214">
        <f>ROUND(I250*H250,2)</f>
        <v>0</v>
      </c>
      <c r="K250" s="210" t="s">
        <v>225</v>
      </c>
      <c r="L250" s="39"/>
      <c r="M250" s="215" t="s">
        <v>1</v>
      </c>
      <c r="N250" s="216" t="s">
        <v>40</v>
      </c>
      <c r="O250" s="71"/>
      <c r="P250" s="217">
        <f>O250*H250</f>
        <v>0</v>
      </c>
      <c r="Q250" s="217">
        <v>1.0601700000000001</v>
      </c>
      <c r="R250" s="217">
        <f>Q250*H250</f>
        <v>0.22263569999999999</v>
      </c>
      <c r="S250" s="217">
        <v>0</v>
      </c>
      <c r="T250" s="218">
        <f>S250*H250</f>
        <v>0</v>
      </c>
      <c r="U250" s="34"/>
      <c r="V250" s="34"/>
      <c r="W250" s="34"/>
      <c r="X250" s="34"/>
      <c r="Y250" s="34"/>
      <c r="Z250" s="34"/>
      <c r="AA250" s="34"/>
      <c r="AB250" s="34"/>
      <c r="AC250" s="34"/>
      <c r="AD250" s="34"/>
      <c r="AE250" s="34"/>
      <c r="AR250" s="219" t="s">
        <v>226</v>
      </c>
      <c r="AT250" s="219" t="s">
        <v>221</v>
      </c>
      <c r="AU250" s="219" t="s">
        <v>84</v>
      </c>
      <c r="AY250" s="17" t="s">
        <v>218</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226</v>
      </c>
      <c r="BM250" s="219" t="s">
        <v>1889</v>
      </c>
    </row>
    <row r="251" spans="1:65" s="2" customFormat="1" ht="29.25">
      <c r="A251" s="34"/>
      <c r="B251" s="35"/>
      <c r="C251" s="36"/>
      <c r="D251" s="223" t="s">
        <v>247</v>
      </c>
      <c r="E251" s="36"/>
      <c r="F251" s="243" t="s">
        <v>1877</v>
      </c>
      <c r="G251" s="36"/>
      <c r="H251" s="36"/>
      <c r="I251" s="122"/>
      <c r="J251" s="36"/>
      <c r="K251" s="36"/>
      <c r="L251" s="39"/>
      <c r="M251" s="244"/>
      <c r="N251" s="245"/>
      <c r="O251" s="71"/>
      <c r="P251" s="71"/>
      <c r="Q251" s="71"/>
      <c r="R251" s="71"/>
      <c r="S251" s="71"/>
      <c r="T251" s="72"/>
      <c r="U251" s="34"/>
      <c r="V251" s="34"/>
      <c r="W251" s="34"/>
      <c r="X251" s="34"/>
      <c r="Y251" s="34"/>
      <c r="Z251" s="34"/>
      <c r="AA251" s="34"/>
      <c r="AB251" s="34"/>
      <c r="AC251" s="34"/>
      <c r="AD251" s="34"/>
      <c r="AE251" s="34"/>
      <c r="AT251" s="17" t="s">
        <v>247</v>
      </c>
      <c r="AU251" s="17" t="s">
        <v>84</v>
      </c>
    </row>
    <row r="252" spans="1:65" s="14" customFormat="1" ht="11.25">
      <c r="B252" s="232"/>
      <c r="C252" s="233"/>
      <c r="D252" s="223" t="s">
        <v>228</v>
      </c>
      <c r="E252" s="234" t="s">
        <v>1</v>
      </c>
      <c r="F252" s="235" t="s">
        <v>1890</v>
      </c>
      <c r="G252" s="233"/>
      <c r="H252" s="236">
        <v>0.21</v>
      </c>
      <c r="I252" s="237"/>
      <c r="J252" s="233"/>
      <c r="K252" s="233"/>
      <c r="L252" s="238"/>
      <c r="M252" s="239"/>
      <c r="N252" s="240"/>
      <c r="O252" s="240"/>
      <c r="P252" s="240"/>
      <c r="Q252" s="240"/>
      <c r="R252" s="240"/>
      <c r="S252" s="240"/>
      <c r="T252" s="241"/>
      <c r="AT252" s="242" t="s">
        <v>228</v>
      </c>
      <c r="AU252" s="242" t="s">
        <v>84</v>
      </c>
      <c r="AV252" s="14" t="s">
        <v>84</v>
      </c>
      <c r="AW252" s="14" t="s">
        <v>31</v>
      </c>
      <c r="AX252" s="14" t="s">
        <v>75</v>
      </c>
      <c r="AY252" s="242" t="s">
        <v>218</v>
      </c>
    </row>
    <row r="253" spans="1:65" s="12" customFormat="1" ht="22.9" customHeight="1">
      <c r="B253" s="192"/>
      <c r="C253" s="193"/>
      <c r="D253" s="194" t="s">
        <v>74</v>
      </c>
      <c r="E253" s="206" t="s">
        <v>401</v>
      </c>
      <c r="F253" s="206" t="s">
        <v>1891</v>
      </c>
      <c r="G253" s="193"/>
      <c r="H253" s="193"/>
      <c r="I253" s="196"/>
      <c r="J253" s="207">
        <f>BK253</f>
        <v>0</v>
      </c>
      <c r="K253" s="193"/>
      <c r="L253" s="198"/>
      <c r="M253" s="199"/>
      <c r="N253" s="200"/>
      <c r="O253" s="200"/>
      <c r="P253" s="201">
        <f>SUM(P254:P398)</f>
        <v>0</v>
      </c>
      <c r="Q253" s="200"/>
      <c r="R253" s="201">
        <f>SUM(R254:R398)</f>
        <v>78.977653739999994</v>
      </c>
      <c r="S253" s="200"/>
      <c r="T253" s="202">
        <f>SUM(T254:T398)</f>
        <v>0</v>
      </c>
      <c r="AR253" s="203" t="s">
        <v>82</v>
      </c>
      <c r="AT253" s="204" t="s">
        <v>74</v>
      </c>
      <c r="AU253" s="204" t="s">
        <v>82</v>
      </c>
      <c r="AY253" s="203" t="s">
        <v>218</v>
      </c>
      <c r="BK253" s="205">
        <f>SUM(BK254:BK398)</f>
        <v>0</v>
      </c>
    </row>
    <row r="254" spans="1:65" s="2" customFormat="1" ht="16.5" customHeight="1">
      <c r="A254" s="34"/>
      <c r="B254" s="35"/>
      <c r="C254" s="208" t="s">
        <v>7</v>
      </c>
      <c r="D254" s="208" t="s">
        <v>221</v>
      </c>
      <c r="E254" s="209" t="s">
        <v>1892</v>
      </c>
      <c r="F254" s="210" t="s">
        <v>1893</v>
      </c>
      <c r="G254" s="211" t="s">
        <v>260</v>
      </c>
      <c r="H254" s="212">
        <v>261</v>
      </c>
      <c r="I254" s="213"/>
      <c r="J254" s="214">
        <f>ROUND(I254*H254,2)</f>
        <v>0</v>
      </c>
      <c r="K254" s="210" t="s">
        <v>225</v>
      </c>
      <c r="L254" s="39"/>
      <c r="M254" s="215" t="s">
        <v>1</v>
      </c>
      <c r="N254" s="216" t="s">
        <v>40</v>
      </c>
      <c r="O254" s="71"/>
      <c r="P254" s="217">
        <f>O254*H254</f>
        <v>0</v>
      </c>
      <c r="Q254" s="217">
        <v>1.1900000000000001E-3</v>
      </c>
      <c r="R254" s="217">
        <f>Q254*H254</f>
        <v>0.31059000000000003</v>
      </c>
      <c r="S254" s="217">
        <v>0</v>
      </c>
      <c r="T254" s="218">
        <f>S254*H254</f>
        <v>0</v>
      </c>
      <c r="U254" s="34"/>
      <c r="V254" s="34"/>
      <c r="W254" s="34"/>
      <c r="X254" s="34"/>
      <c r="Y254" s="34"/>
      <c r="Z254" s="34"/>
      <c r="AA254" s="34"/>
      <c r="AB254" s="34"/>
      <c r="AC254" s="34"/>
      <c r="AD254" s="34"/>
      <c r="AE254" s="34"/>
      <c r="AR254" s="219" t="s">
        <v>226</v>
      </c>
      <c r="AT254" s="219" t="s">
        <v>221</v>
      </c>
      <c r="AU254" s="219" t="s">
        <v>84</v>
      </c>
      <c r="AY254" s="17" t="s">
        <v>218</v>
      </c>
      <c r="BE254" s="220">
        <f>IF(N254="základní",J254,0)</f>
        <v>0</v>
      </c>
      <c r="BF254" s="220">
        <f>IF(N254="snížená",J254,0)</f>
        <v>0</v>
      </c>
      <c r="BG254" s="220">
        <f>IF(N254="zákl. přenesená",J254,0)</f>
        <v>0</v>
      </c>
      <c r="BH254" s="220">
        <f>IF(N254="sníž. přenesená",J254,0)</f>
        <v>0</v>
      </c>
      <c r="BI254" s="220">
        <f>IF(N254="nulová",J254,0)</f>
        <v>0</v>
      </c>
      <c r="BJ254" s="17" t="s">
        <v>82</v>
      </c>
      <c r="BK254" s="220">
        <f>ROUND(I254*H254,2)</f>
        <v>0</v>
      </c>
      <c r="BL254" s="17" t="s">
        <v>226</v>
      </c>
      <c r="BM254" s="219" t="s">
        <v>1894</v>
      </c>
    </row>
    <row r="255" spans="1:65" s="2" customFormat="1" ht="126.75">
      <c r="A255" s="34"/>
      <c r="B255" s="35"/>
      <c r="C255" s="36"/>
      <c r="D255" s="223" t="s">
        <v>247</v>
      </c>
      <c r="E255" s="36"/>
      <c r="F255" s="243" t="s">
        <v>1895</v>
      </c>
      <c r="G255" s="36"/>
      <c r="H255" s="36"/>
      <c r="I255" s="122"/>
      <c r="J255" s="36"/>
      <c r="K255" s="36"/>
      <c r="L255" s="39"/>
      <c r="M255" s="244"/>
      <c r="N255" s="245"/>
      <c r="O255" s="71"/>
      <c r="P255" s="71"/>
      <c r="Q255" s="71"/>
      <c r="R255" s="71"/>
      <c r="S255" s="71"/>
      <c r="T255" s="72"/>
      <c r="U255" s="34"/>
      <c r="V255" s="34"/>
      <c r="W255" s="34"/>
      <c r="X255" s="34"/>
      <c r="Y255" s="34"/>
      <c r="Z255" s="34"/>
      <c r="AA255" s="34"/>
      <c r="AB255" s="34"/>
      <c r="AC255" s="34"/>
      <c r="AD255" s="34"/>
      <c r="AE255" s="34"/>
      <c r="AT255" s="17" t="s">
        <v>247</v>
      </c>
      <c r="AU255" s="17" t="s">
        <v>84</v>
      </c>
    </row>
    <row r="256" spans="1:65" s="13" customFormat="1" ht="22.5">
      <c r="B256" s="221"/>
      <c r="C256" s="222"/>
      <c r="D256" s="223" t="s">
        <v>228</v>
      </c>
      <c r="E256" s="224" t="s">
        <v>1</v>
      </c>
      <c r="F256" s="225" t="s">
        <v>1896</v>
      </c>
      <c r="G256" s="222"/>
      <c r="H256" s="224" t="s">
        <v>1</v>
      </c>
      <c r="I256" s="226"/>
      <c r="J256" s="222"/>
      <c r="K256" s="222"/>
      <c r="L256" s="227"/>
      <c r="M256" s="228"/>
      <c r="N256" s="229"/>
      <c r="O256" s="229"/>
      <c r="P256" s="229"/>
      <c r="Q256" s="229"/>
      <c r="R256" s="229"/>
      <c r="S256" s="229"/>
      <c r="T256" s="230"/>
      <c r="AT256" s="231" t="s">
        <v>228</v>
      </c>
      <c r="AU256" s="231" t="s">
        <v>84</v>
      </c>
      <c r="AV256" s="13" t="s">
        <v>82</v>
      </c>
      <c r="AW256" s="13" t="s">
        <v>31</v>
      </c>
      <c r="AX256" s="13" t="s">
        <v>75</v>
      </c>
      <c r="AY256" s="231" t="s">
        <v>218</v>
      </c>
    </row>
    <row r="257" spans="1:65" s="13" customFormat="1" ht="11.25">
      <c r="B257" s="221"/>
      <c r="C257" s="222"/>
      <c r="D257" s="223" t="s">
        <v>228</v>
      </c>
      <c r="E257" s="224" t="s">
        <v>1</v>
      </c>
      <c r="F257" s="225" t="s">
        <v>230</v>
      </c>
      <c r="G257" s="222"/>
      <c r="H257" s="224" t="s">
        <v>1</v>
      </c>
      <c r="I257" s="226"/>
      <c r="J257" s="222"/>
      <c r="K257" s="222"/>
      <c r="L257" s="227"/>
      <c r="M257" s="228"/>
      <c r="N257" s="229"/>
      <c r="O257" s="229"/>
      <c r="P257" s="229"/>
      <c r="Q257" s="229"/>
      <c r="R257" s="229"/>
      <c r="S257" s="229"/>
      <c r="T257" s="230"/>
      <c r="AT257" s="231" t="s">
        <v>228</v>
      </c>
      <c r="AU257" s="231" t="s">
        <v>84</v>
      </c>
      <c r="AV257" s="13" t="s">
        <v>82</v>
      </c>
      <c r="AW257" s="13" t="s">
        <v>31</v>
      </c>
      <c r="AX257" s="13" t="s">
        <v>75</v>
      </c>
      <c r="AY257" s="231" t="s">
        <v>218</v>
      </c>
    </row>
    <row r="258" spans="1:65" s="13" customFormat="1" ht="22.5">
      <c r="B258" s="221"/>
      <c r="C258" s="222"/>
      <c r="D258" s="223" t="s">
        <v>228</v>
      </c>
      <c r="E258" s="224" t="s">
        <v>1</v>
      </c>
      <c r="F258" s="225" t="s">
        <v>1897</v>
      </c>
      <c r="G258" s="222"/>
      <c r="H258" s="224" t="s">
        <v>1</v>
      </c>
      <c r="I258" s="226"/>
      <c r="J258" s="222"/>
      <c r="K258" s="222"/>
      <c r="L258" s="227"/>
      <c r="M258" s="228"/>
      <c r="N258" s="229"/>
      <c r="O258" s="229"/>
      <c r="P258" s="229"/>
      <c r="Q258" s="229"/>
      <c r="R258" s="229"/>
      <c r="S258" s="229"/>
      <c r="T258" s="230"/>
      <c r="AT258" s="231" t="s">
        <v>228</v>
      </c>
      <c r="AU258" s="231" t="s">
        <v>84</v>
      </c>
      <c r="AV258" s="13" t="s">
        <v>82</v>
      </c>
      <c r="AW258" s="13" t="s">
        <v>31</v>
      </c>
      <c r="AX258" s="13" t="s">
        <v>75</v>
      </c>
      <c r="AY258" s="231" t="s">
        <v>218</v>
      </c>
    </row>
    <row r="259" spans="1:65" s="13" customFormat="1" ht="11.25">
      <c r="B259" s="221"/>
      <c r="C259" s="222"/>
      <c r="D259" s="223" t="s">
        <v>228</v>
      </c>
      <c r="E259" s="224" t="s">
        <v>1</v>
      </c>
      <c r="F259" s="225" t="s">
        <v>1898</v>
      </c>
      <c r="G259" s="222"/>
      <c r="H259" s="224" t="s">
        <v>1</v>
      </c>
      <c r="I259" s="226"/>
      <c r="J259" s="222"/>
      <c r="K259" s="222"/>
      <c r="L259" s="227"/>
      <c r="M259" s="228"/>
      <c r="N259" s="229"/>
      <c r="O259" s="229"/>
      <c r="P259" s="229"/>
      <c r="Q259" s="229"/>
      <c r="R259" s="229"/>
      <c r="S259" s="229"/>
      <c r="T259" s="230"/>
      <c r="AT259" s="231" t="s">
        <v>228</v>
      </c>
      <c r="AU259" s="231" t="s">
        <v>84</v>
      </c>
      <c r="AV259" s="13" t="s">
        <v>82</v>
      </c>
      <c r="AW259" s="13" t="s">
        <v>31</v>
      </c>
      <c r="AX259" s="13" t="s">
        <v>75</v>
      </c>
      <c r="AY259" s="231" t="s">
        <v>218</v>
      </c>
    </row>
    <row r="260" spans="1:65" s="13" customFormat="1" ht="11.25">
      <c r="B260" s="221"/>
      <c r="C260" s="222"/>
      <c r="D260" s="223" t="s">
        <v>228</v>
      </c>
      <c r="E260" s="224" t="s">
        <v>1</v>
      </c>
      <c r="F260" s="225" t="s">
        <v>230</v>
      </c>
      <c r="G260" s="222"/>
      <c r="H260" s="224" t="s">
        <v>1</v>
      </c>
      <c r="I260" s="226"/>
      <c r="J260" s="222"/>
      <c r="K260" s="222"/>
      <c r="L260" s="227"/>
      <c r="M260" s="228"/>
      <c r="N260" s="229"/>
      <c r="O260" s="229"/>
      <c r="P260" s="229"/>
      <c r="Q260" s="229"/>
      <c r="R260" s="229"/>
      <c r="S260" s="229"/>
      <c r="T260" s="230"/>
      <c r="AT260" s="231" t="s">
        <v>228</v>
      </c>
      <c r="AU260" s="231" t="s">
        <v>84</v>
      </c>
      <c r="AV260" s="13" t="s">
        <v>82</v>
      </c>
      <c r="AW260" s="13" t="s">
        <v>31</v>
      </c>
      <c r="AX260" s="13" t="s">
        <v>75</v>
      </c>
      <c r="AY260" s="231" t="s">
        <v>218</v>
      </c>
    </row>
    <row r="261" spans="1:65" s="13" customFormat="1" ht="11.25">
      <c r="B261" s="221"/>
      <c r="C261" s="222"/>
      <c r="D261" s="223" t="s">
        <v>228</v>
      </c>
      <c r="E261" s="224" t="s">
        <v>1</v>
      </c>
      <c r="F261" s="225" t="s">
        <v>1899</v>
      </c>
      <c r="G261" s="222"/>
      <c r="H261" s="224" t="s">
        <v>1</v>
      </c>
      <c r="I261" s="226"/>
      <c r="J261" s="222"/>
      <c r="K261" s="222"/>
      <c r="L261" s="227"/>
      <c r="M261" s="228"/>
      <c r="N261" s="229"/>
      <c r="O261" s="229"/>
      <c r="P261" s="229"/>
      <c r="Q261" s="229"/>
      <c r="R261" s="229"/>
      <c r="S261" s="229"/>
      <c r="T261" s="230"/>
      <c r="AT261" s="231" t="s">
        <v>228</v>
      </c>
      <c r="AU261" s="231" t="s">
        <v>84</v>
      </c>
      <c r="AV261" s="13" t="s">
        <v>82</v>
      </c>
      <c r="AW261" s="13" t="s">
        <v>31</v>
      </c>
      <c r="AX261" s="13" t="s">
        <v>75</v>
      </c>
      <c r="AY261" s="231" t="s">
        <v>218</v>
      </c>
    </row>
    <row r="262" spans="1:65" s="14" customFormat="1" ht="11.25">
      <c r="B262" s="232"/>
      <c r="C262" s="233"/>
      <c r="D262" s="223" t="s">
        <v>228</v>
      </c>
      <c r="E262" s="234" t="s">
        <v>1</v>
      </c>
      <c r="F262" s="235" t="s">
        <v>1900</v>
      </c>
      <c r="G262" s="233"/>
      <c r="H262" s="236">
        <v>261</v>
      </c>
      <c r="I262" s="237"/>
      <c r="J262" s="233"/>
      <c r="K262" s="233"/>
      <c r="L262" s="238"/>
      <c r="M262" s="239"/>
      <c r="N262" s="240"/>
      <c r="O262" s="240"/>
      <c r="P262" s="240"/>
      <c r="Q262" s="240"/>
      <c r="R262" s="240"/>
      <c r="S262" s="240"/>
      <c r="T262" s="241"/>
      <c r="AT262" s="242" t="s">
        <v>228</v>
      </c>
      <c r="AU262" s="242" t="s">
        <v>84</v>
      </c>
      <c r="AV262" s="14" t="s">
        <v>84</v>
      </c>
      <c r="AW262" s="14" t="s">
        <v>31</v>
      </c>
      <c r="AX262" s="14" t="s">
        <v>75</v>
      </c>
      <c r="AY262" s="242" t="s">
        <v>218</v>
      </c>
    </row>
    <row r="263" spans="1:65" s="2" customFormat="1" ht="16.5" customHeight="1">
      <c r="A263" s="34"/>
      <c r="B263" s="35"/>
      <c r="C263" s="246" t="s">
        <v>356</v>
      </c>
      <c r="D263" s="246" t="s">
        <v>329</v>
      </c>
      <c r="E263" s="247" t="s">
        <v>1901</v>
      </c>
      <c r="F263" s="248" t="s">
        <v>1902</v>
      </c>
      <c r="G263" s="249" t="s">
        <v>238</v>
      </c>
      <c r="H263" s="250">
        <v>11.013999999999999</v>
      </c>
      <c r="I263" s="251"/>
      <c r="J263" s="252">
        <f>ROUND(I263*H263,2)</f>
        <v>0</v>
      </c>
      <c r="K263" s="248" t="s">
        <v>225</v>
      </c>
      <c r="L263" s="253"/>
      <c r="M263" s="254" t="s">
        <v>1</v>
      </c>
      <c r="N263" s="255" t="s">
        <v>40</v>
      </c>
      <c r="O263" s="71"/>
      <c r="P263" s="217">
        <f>O263*H263</f>
        <v>0</v>
      </c>
      <c r="Q263" s="217">
        <v>1</v>
      </c>
      <c r="R263" s="217">
        <f>Q263*H263</f>
        <v>11.013999999999999</v>
      </c>
      <c r="S263" s="217">
        <v>0</v>
      </c>
      <c r="T263" s="218">
        <f>S263*H263</f>
        <v>0</v>
      </c>
      <c r="U263" s="34"/>
      <c r="V263" s="34"/>
      <c r="W263" s="34"/>
      <c r="X263" s="34"/>
      <c r="Y263" s="34"/>
      <c r="Z263" s="34"/>
      <c r="AA263" s="34"/>
      <c r="AB263" s="34"/>
      <c r="AC263" s="34"/>
      <c r="AD263" s="34"/>
      <c r="AE263" s="34"/>
      <c r="AR263" s="219" t="s">
        <v>269</v>
      </c>
      <c r="AT263" s="219" t="s">
        <v>329</v>
      </c>
      <c r="AU263" s="219" t="s">
        <v>84</v>
      </c>
      <c r="AY263" s="17" t="s">
        <v>218</v>
      </c>
      <c r="BE263" s="220">
        <f>IF(N263="základní",J263,0)</f>
        <v>0</v>
      </c>
      <c r="BF263" s="220">
        <f>IF(N263="snížená",J263,0)</f>
        <v>0</v>
      </c>
      <c r="BG263" s="220">
        <f>IF(N263="zákl. přenesená",J263,0)</f>
        <v>0</v>
      </c>
      <c r="BH263" s="220">
        <f>IF(N263="sníž. přenesená",J263,0)</f>
        <v>0</v>
      </c>
      <c r="BI263" s="220">
        <f>IF(N263="nulová",J263,0)</f>
        <v>0</v>
      </c>
      <c r="BJ263" s="17" t="s">
        <v>82</v>
      </c>
      <c r="BK263" s="220">
        <f>ROUND(I263*H263,2)</f>
        <v>0</v>
      </c>
      <c r="BL263" s="17" t="s">
        <v>226</v>
      </c>
      <c r="BM263" s="219" t="s">
        <v>1903</v>
      </c>
    </row>
    <row r="264" spans="1:65" s="13" customFormat="1" ht="22.5">
      <c r="B264" s="221"/>
      <c r="C264" s="222"/>
      <c r="D264" s="223" t="s">
        <v>228</v>
      </c>
      <c r="E264" s="224" t="s">
        <v>1</v>
      </c>
      <c r="F264" s="225" t="s">
        <v>1897</v>
      </c>
      <c r="G264" s="222"/>
      <c r="H264" s="224" t="s">
        <v>1</v>
      </c>
      <c r="I264" s="226"/>
      <c r="J264" s="222"/>
      <c r="K264" s="222"/>
      <c r="L264" s="227"/>
      <c r="M264" s="228"/>
      <c r="N264" s="229"/>
      <c r="O264" s="229"/>
      <c r="P264" s="229"/>
      <c r="Q264" s="229"/>
      <c r="R264" s="229"/>
      <c r="S264" s="229"/>
      <c r="T264" s="230"/>
      <c r="AT264" s="231" t="s">
        <v>228</v>
      </c>
      <c r="AU264" s="231" t="s">
        <v>84</v>
      </c>
      <c r="AV264" s="13" t="s">
        <v>82</v>
      </c>
      <c r="AW264" s="13" t="s">
        <v>31</v>
      </c>
      <c r="AX264" s="13" t="s">
        <v>75</v>
      </c>
      <c r="AY264" s="231" t="s">
        <v>218</v>
      </c>
    </row>
    <row r="265" spans="1:65" s="13" customFormat="1" ht="11.25">
      <c r="B265" s="221"/>
      <c r="C265" s="222"/>
      <c r="D265" s="223" t="s">
        <v>228</v>
      </c>
      <c r="E265" s="224" t="s">
        <v>1</v>
      </c>
      <c r="F265" s="225" t="s">
        <v>1898</v>
      </c>
      <c r="G265" s="222"/>
      <c r="H265" s="224" t="s">
        <v>1</v>
      </c>
      <c r="I265" s="226"/>
      <c r="J265" s="222"/>
      <c r="K265" s="222"/>
      <c r="L265" s="227"/>
      <c r="M265" s="228"/>
      <c r="N265" s="229"/>
      <c r="O265" s="229"/>
      <c r="P265" s="229"/>
      <c r="Q265" s="229"/>
      <c r="R265" s="229"/>
      <c r="S265" s="229"/>
      <c r="T265" s="230"/>
      <c r="AT265" s="231" t="s">
        <v>228</v>
      </c>
      <c r="AU265" s="231" t="s">
        <v>84</v>
      </c>
      <c r="AV265" s="13" t="s">
        <v>82</v>
      </c>
      <c r="AW265" s="13" t="s">
        <v>31</v>
      </c>
      <c r="AX265" s="13" t="s">
        <v>75</v>
      </c>
      <c r="AY265" s="231" t="s">
        <v>218</v>
      </c>
    </row>
    <row r="266" spans="1:65" s="13" customFormat="1" ht="11.25">
      <c r="B266" s="221"/>
      <c r="C266" s="222"/>
      <c r="D266" s="223" t="s">
        <v>228</v>
      </c>
      <c r="E266" s="224" t="s">
        <v>1</v>
      </c>
      <c r="F266" s="225" t="s">
        <v>230</v>
      </c>
      <c r="G266" s="222"/>
      <c r="H266" s="224" t="s">
        <v>1</v>
      </c>
      <c r="I266" s="226"/>
      <c r="J266" s="222"/>
      <c r="K266" s="222"/>
      <c r="L266" s="227"/>
      <c r="M266" s="228"/>
      <c r="N266" s="229"/>
      <c r="O266" s="229"/>
      <c r="P266" s="229"/>
      <c r="Q266" s="229"/>
      <c r="R266" s="229"/>
      <c r="S266" s="229"/>
      <c r="T266" s="230"/>
      <c r="AT266" s="231" t="s">
        <v>228</v>
      </c>
      <c r="AU266" s="231" t="s">
        <v>84</v>
      </c>
      <c r="AV266" s="13" t="s">
        <v>82</v>
      </c>
      <c r="AW266" s="13" t="s">
        <v>31</v>
      </c>
      <c r="AX266" s="13" t="s">
        <v>75</v>
      </c>
      <c r="AY266" s="231" t="s">
        <v>218</v>
      </c>
    </row>
    <row r="267" spans="1:65" s="13" customFormat="1" ht="11.25">
      <c r="B267" s="221"/>
      <c r="C267" s="222"/>
      <c r="D267" s="223" t="s">
        <v>228</v>
      </c>
      <c r="E267" s="224" t="s">
        <v>1</v>
      </c>
      <c r="F267" s="225" t="s">
        <v>1899</v>
      </c>
      <c r="G267" s="222"/>
      <c r="H267" s="224" t="s">
        <v>1</v>
      </c>
      <c r="I267" s="226"/>
      <c r="J267" s="222"/>
      <c r="K267" s="222"/>
      <c r="L267" s="227"/>
      <c r="M267" s="228"/>
      <c r="N267" s="229"/>
      <c r="O267" s="229"/>
      <c r="P267" s="229"/>
      <c r="Q267" s="229"/>
      <c r="R267" s="229"/>
      <c r="S267" s="229"/>
      <c r="T267" s="230"/>
      <c r="AT267" s="231" t="s">
        <v>228</v>
      </c>
      <c r="AU267" s="231" t="s">
        <v>84</v>
      </c>
      <c r="AV267" s="13" t="s">
        <v>82</v>
      </c>
      <c r="AW267" s="13" t="s">
        <v>31</v>
      </c>
      <c r="AX267" s="13" t="s">
        <v>75</v>
      </c>
      <c r="AY267" s="231" t="s">
        <v>218</v>
      </c>
    </row>
    <row r="268" spans="1:65" s="14" customFormat="1" ht="11.25">
      <c r="B268" s="232"/>
      <c r="C268" s="233"/>
      <c r="D268" s="223" t="s">
        <v>228</v>
      </c>
      <c r="E268" s="234" t="s">
        <v>1</v>
      </c>
      <c r="F268" s="235" t="s">
        <v>1904</v>
      </c>
      <c r="G268" s="233"/>
      <c r="H268" s="236">
        <v>11.013999999999999</v>
      </c>
      <c r="I268" s="237"/>
      <c r="J268" s="233"/>
      <c r="K268" s="233"/>
      <c r="L268" s="238"/>
      <c r="M268" s="239"/>
      <c r="N268" s="240"/>
      <c r="O268" s="240"/>
      <c r="P268" s="240"/>
      <c r="Q268" s="240"/>
      <c r="R268" s="240"/>
      <c r="S268" s="240"/>
      <c r="T268" s="241"/>
      <c r="AT268" s="242" t="s">
        <v>228</v>
      </c>
      <c r="AU268" s="242" t="s">
        <v>84</v>
      </c>
      <c r="AV268" s="14" t="s">
        <v>84</v>
      </c>
      <c r="AW268" s="14" t="s">
        <v>31</v>
      </c>
      <c r="AX268" s="14" t="s">
        <v>75</v>
      </c>
      <c r="AY268" s="242" t="s">
        <v>218</v>
      </c>
    </row>
    <row r="269" spans="1:65" s="2" customFormat="1" ht="16.5" customHeight="1">
      <c r="A269" s="34"/>
      <c r="B269" s="35"/>
      <c r="C269" s="208" t="s">
        <v>361</v>
      </c>
      <c r="D269" s="208" t="s">
        <v>221</v>
      </c>
      <c r="E269" s="209" t="s">
        <v>1905</v>
      </c>
      <c r="F269" s="210" t="s">
        <v>1906</v>
      </c>
      <c r="G269" s="211" t="s">
        <v>260</v>
      </c>
      <c r="H269" s="212">
        <v>43.5</v>
      </c>
      <c r="I269" s="213"/>
      <c r="J269" s="214">
        <f>ROUND(I269*H269,2)</f>
        <v>0</v>
      </c>
      <c r="K269" s="210" t="s">
        <v>225</v>
      </c>
      <c r="L269" s="39"/>
      <c r="M269" s="215" t="s">
        <v>1</v>
      </c>
      <c r="N269" s="216" t="s">
        <v>40</v>
      </c>
      <c r="O269" s="71"/>
      <c r="P269" s="217">
        <f>O269*H269</f>
        <v>0</v>
      </c>
      <c r="Q269" s="217">
        <v>0</v>
      </c>
      <c r="R269" s="217">
        <f>Q269*H269</f>
        <v>0</v>
      </c>
      <c r="S269" s="217">
        <v>0</v>
      </c>
      <c r="T269" s="218">
        <f>S269*H269</f>
        <v>0</v>
      </c>
      <c r="U269" s="34"/>
      <c r="V269" s="34"/>
      <c r="W269" s="34"/>
      <c r="X269" s="34"/>
      <c r="Y269" s="34"/>
      <c r="Z269" s="34"/>
      <c r="AA269" s="34"/>
      <c r="AB269" s="34"/>
      <c r="AC269" s="34"/>
      <c r="AD269" s="34"/>
      <c r="AE269" s="34"/>
      <c r="AR269" s="219" t="s">
        <v>226</v>
      </c>
      <c r="AT269" s="219" t="s">
        <v>221</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1907</v>
      </c>
    </row>
    <row r="270" spans="1:65" s="13" customFormat="1" ht="22.5">
      <c r="B270" s="221"/>
      <c r="C270" s="222"/>
      <c r="D270" s="223" t="s">
        <v>228</v>
      </c>
      <c r="E270" s="224" t="s">
        <v>1</v>
      </c>
      <c r="F270" s="225" t="s">
        <v>1897</v>
      </c>
      <c r="G270" s="222"/>
      <c r="H270" s="224" t="s">
        <v>1</v>
      </c>
      <c r="I270" s="226"/>
      <c r="J270" s="222"/>
      <c r="K270" s="222"/>
      <c r="L270" s="227"/>
      <c r="M270" s="228"/>
      <c r="N270" s="229"/>
      <c r="O270" s="229"/>
      <c r="P270" s="229"/>
      <c r="Q270" s="229"/>
      <c r="R270" s="229"/>
      <c r="S270" s="229"/>
      <c r="T270" s="230"/>
      <c r="AT270" s="231" t="s">
        <v>228</v>
      </c>
      <c r="AU270" s="231" t="s">
        <v>84</v>
      </c>
      <c r="AV270" s="13" t="s">
        <v>82</v>
      </c>
      <c r="AW270" s="13" t="s">
        <v>31</v>
      </c>
      <c r="AX270" s="13" t="s">
        <v>75</v>
      </c>
      <c r="AY270" s="231" t="s">
        <v>218</v>
      </c>
    </row>
    <row r="271" spans="1:65" s="13" customFormat="1" ht="11.25">
      <c r="B271" s="221"/>
      <c r="C271" s="222"/>
      <c r="D271" s="223" t="s">
        <v>228</v>
      </c>
      <c r="E271" s="224" t="s">
        <v>1</v>
      </c>
      <c r="F271" s="225" t="s">
        <v>1898</v>
      </c>
      <c r="G271" s="222"/>
      <c r="H271" s="224" t="s">
        <v>1</v>
      </c>
      <c r="I271" s="226"/>
      <c r="J271" s="222"/>
      <c r="K271" s="222"/>
      <c r="L271" s="227"/>
      <c r="M271" s="228"/>
      <c r="N271" s="229"/>
      <c r="O271" s="229"/>
      <c r="P271" s="229"/>
      <c r="Q271" s="229"/>
      <c r="R271" s="229"/>
      <c r="S271" s="229"/>
      <c r="T271" s="230"/>
      <c r="AT271" s="231" t="s">
        <v>228</v>
      </c>
      <c r="AU271" s="231" t="s">
        <v>84</v>
      </c>
      <c r="AV271" s="13" t="s">
        <v>82</v>
      </c>
      <c r="AW271" s="13" t="s">
        <v>31</v>
      </c>
      <c r="AX271" s="13" t="s">
        <v>75</v>
      </c>
      <c r="AY271" s="231" t="s">
        <v>218</v>
      </c>
    </row>
    <row r="272" spans="1:65" s="13" customFormat="1" ht="11.25">
      <c r="B272" s="221"/>
      <c r="C272" s="222"/>
      <c r="D272" s="223" t="s">
        <v>228</v>
      </c>
      <c r="E272" s="224" t="s">
        <v>1</v>
      </c>
      <c r="F272" s="225" t="s">
        <v>230</v>
      </c>
      <c r="G272" s="222"/>
      <c r="H272" s="224" t="s">
        <v>1</v>
      </c>
      <c r="I272" s="226"/>
      <c r="J272" s="222"/>
      <c r="K272" s="222"/>
      <c r="L272" s="227"/>
      <c r="M272" s="228"/>
      <c r="N272" s="229"/>
      <c r="O272" s="229"/>
      <c r="P272" s="229"/>
      <c r="Q272" s="229"/>
      <c r="R272" s="229"/>
      <c r="S272" s="229"/>
      <c r="T272" s="230"/>
      <c r="AT272" s="231" t="s">
        <v>228</v>
      </c>
      <c r="AU272" s="231" t="s">
        <v>84</v>
      </c>
      <c r="AV272" s="13" t="s">
        <v>82</v>
      </c>
      <c r="AW272" s="13" t="s">
        <v>31</v>
      </c>
      <c r="AX272" s="13" t="s">
        <v>75</v>
      </c>
      <c r="AY272" s="231" t="s">
        <v>218</v>
      </c>
    </row>
    <row r="273" spans="1:65" s="13" customFormat="1" ht="11.25">
      <c r="B273" s="221"/>
      <c r="C273" s="222"/>
      <c r="D273" s="223" t="s">
        <v>228</v>
      </c>
      <c r="E273" s="224" t="s">
        <v>1</v>
      </c>
      <c r="F273" s="225" t="s">
        <v>1899</v>
      </c>
      <c r="G273" s="222"/>
      <c r="H273" s="224" t="s">
        <v>1</v>
      </c>
      <c r="I273" s="226"/>
      <c r="J273" s="222"/>
      <c r="K273" s="222"/>
      <c r="L273" s="227"/>
      <c r="M273" s="228"/>
      <c r="N273" s="229"/>
      <c r="O273" s="229"/>
      <c r="P273" s="229"/>
      <c r="Q273" s="229"/>
      <c r="R273" s="229"/>
      <c r="S273" s="229"/>
      <c r="T273" s="230"/>
      <c r="AT273" s="231" t="s">
        <v>228</v>
      </c>
      <c r="AU273" s="231" t="s">
        <v>84</v>
      </c>
      <c r="AV273" s="13" t="s">
        <v>82</v>
      </c>
      <c r="AW273" s="13" t="s">
        <v>31</v>
      </c>
      <c r="AX273" s="13" t="s">
        <v>75</v>
      </c>
      <c r="AY273" s="231" t="s">
        <v>218</v>
      </c>
    </row>
    <row r="274" spans="1:65" s="14" customFormat="1" ht="11.25">
      <c r="B274" s="232"/>
      <c r="C274" s="233"/>
      <c r="D274" s="223" t="s">
        <v>228</v>
      </c>
      <c r="E274" s="234" t="s">
        <v>1</v>
      </c>
      <c r="F274" s="235" t="s">
        <v>1908</v>
      </c>
      <c r="G274" s="233"/>
      <c r="H274" s="236">
        <v>43.5</v>
      </c>
      <c r="I274" s="237"/>
      <c r="J274" s="233"/>
      <c r="K274" s="233"/>
      <c r="L274" s="238"/>
      <c r="M274" s="239"/>
      <c r="N274" s="240"/>
      <c r="O274" s="240"/>
      <c r="P274" s="240"/>
      <c r="Q274" s="240"/>
      <c r="R274" s="240"/>
      <c r="S274" s="240"/>
      <c r="T274" s="241"/>
      <c r="AT274" s="242" t="s">
        <v>228</v>
      </c>
      <c r="AU274" s="242" t="s">
        <v>84</v>
      </c>
      <c r="AV274" s="14" t="s">
        <v>84</v>
      </c>
      <c r="AW274" s="14" t="s">
        <v>31</v>
      </c>
      <c r="AX274" s="14" t="s">
        <v>75</v>
      </c>
      <c r="AY274" s="242" t="s">
        <v>218</v>
      </c>
    </row>
    <row r="275" spans="1:65" s="2" customFormat="1" ht="21.75" customHeight="1">
      <c r="A275" s="34"/>
      <c r="B275" s="35"/>
      <c r="C275" s="208" t="s">
        <v>368</v>
      </c>
      <c r="D275" s="208" t="s">
        <v>221</v>
      </c>
      <c r="E275" s="209" t="s">
        <v>1909</v>
      </c>
      <c r="F275" s="210" t="s">
        <v>1910</v>
      </c>
      <c r="G275" s="211" t="s">
        <v>260</v>
      </c>
      <c r="H275" s="212">
        <v>20.8</v>
      </c>
      <c r="I275" s="213"/>
      <c r="J275" s="214">
        <f>ROUND(I275*H275,2)</f>
        <v>0</v>
      </c>
      <c r="K275" s="210" t="s">
        <v>225</v>
      </c>
      <c r="L275" s="39"/>
      <c r="M275" s="215" t="s">
        <v>1</v>
      </c>
      <c r="N275" s="216" t="s">
        <v>40</v>
      </c>
      <c r="O275" s="71"/>
      <c r="P275" s="217">
        <f>O275*H275</f>
        <v>0</v>
      </c>
      <c r="Q275" s="217">
        <v>0.15478</v>
      </c>
      <c r="R275" s="217">
        <f>Q275*H275</f>
        <v>3.2194240000000001</v>
      </c>
      <c r="S275" s="217">
        <v>0</v>
      </c>
      <c r="T275" s="218">
        <f>S275*H275</f>
        <v>0</v>
      </c>
      <c r="U275" s="34"/>
      <c r="V275" s="34"/>
      <c r="W275" s="34"/>
      <c r="X275" s="34"/>
      <c r="Y275" s="34"/>
      <c r="Z275" s="34"/>
      <c r="AA275" s="34"/>
      <c r="AB275" s="34"/>
      <c r="AC275" s="34"/>
      <c r="AD275" s="34"/>
      <c r="AE275" s="34"/>
      <c r="AR275" s="219" t="s">
        <v>226</v>
      </c>
      <c r="AT275" s="219" t="s">
        <v>221</v>
      </c>
      <c r="AU275" s="219" t="s">
        <v>84</v>
      </c>
      <c r="AY275" s="17" t="s">
        <v>218</v>
      </c>
      <c r="BE275" s="220">
        <f>IF(N275="základní",J275,0)</f>
        <v>0</v>
      </c>
      <c r="BF275" s="220">
        <f>IF(N275="snížená",J275,0)</f>
        <v>0</v>
      </c>
      <c r="BG275" s="220">
        <f>IF(N275="zákl. přenesená",J275,0)</f>
        <v>0</v>
      </c>
      <c r="BH275" s="220">
        <f>IF(N275="sníž. přenesená",J275,0)</f>
        <v>0</v>
      </c>
      <c r="BI275" s="220">
        <f>IF(N275="nulová",J275,0)</f>
        <v>0</v>
      </c>
      <c r="BJ275" s="17" t="s">
        <v>82</v>
      </c>
      <c r="BK275" s="220">
        <f>ROUND(I275*H275,2)</f>
        <v>0</v>
      </c>
      <c r="BL275" s="17" t="s">
        <v>226</v>
      </c>
      <c r="BM275" s="219" t="s">
        <v>1911</v>
      </c>
    </row>
    <row r="276" spans="1:65" s="13" customFormat="1" ht="22.5">
      <c r="B276" s="221"/>
      <c r="C276" s="222"/>
      <c r="D276" s="223" t="s">
        <v>228</v>
      </c>
      <c r="E276" s="224" t="s">
        <v>1</v>
      </c>
      <c r="F276" s="225" t="s">
        <v>1897</v>
      </c>
      <c r="G276" s="222"/>
      <c r="H276" s="224" t="s">
        <v>1</v>
      </c>
      <c r="I276" s="226"/>
      <c r="J276" s="222"/>
      <c r="K276" s="222"/>
      <c r="L276" s="227"/>
      <c r="M276" s="228"/>
      <c r="N276" s="229"/>
      <c r="O276" s="229"/>
      <c r="P276" s="229"/>
      <c r="Q276" s="229"/>
      <c r="R276" s="229"/>
      <c r="S276" s="229"/>
      <c r="T276" s="230"/>
      <c r="AT276" s="231" t="s">
        <v>228</v>
      </c>
      <c r="AU276" s="231" t="s">
        <v>84</v>
      </c>
      <c r="AV276" s="13" t="s">
        <v>82</v>
      </c>
      <c r="AW276" s="13" t="s">
        <v>31</v>
      </c>
      <c r="AX276" s="13" t="s">
        <v>75</v>
      </c>
      <c r="AY276" s="231" t="s">
        <v>218</v>
      </c>
    </row>
    <row r="277" spans="1:65" s="13" customFormat="1" ht="11.25">
      <c r="B277" s="221"/>
      <c r="C277" s="222"/>
      <c r="D277" s="223" t="s">
        <v>228</v>
      </c>
      <c r="E277" s="224" t="s">
        <v>1</v>
      </c>
      <c r="F277" s="225" t="s">
        <v>1898</v>
      </c>
      <c r="G277" s="222"/>
      <c r="H277" s="224" t="s">
        <v>1</v>
      </c>
      <c r="I277" s="226"/>
      <c r="J277" s="222"/>
      <c r="K277" s="222"/>
      <c r="L277" s="227"/>
      <c r="M277" s="228"/>
      <c r="N277" s="229"/>
      <c r="O277" s="229"/>
      <c r="P277" s="229"/>
      <c r="Q277" s="229"/>
      <c r="R277" s="229"/>
      <c r="S277" s="229"/>
      <c r="T277" s="230"/>
      <c r="AT277" s="231" t="s">
        <v>228</v>
      </c>
      <c r="AU277" s="231" t="s">
        <v>84</v>
      </c>
      <c r="AV277" s="13" t="s">
        <v>82</v>
      </c>
      <c r="AW277" s="13" t="s">
        <v>31</v>
      </c>
      <c r="AX277" s="13" t="s">
        <v>75</v>
      </c>
      <c r="AY277" s="231" t="s">
        <v>218</v>
      </c>
    </row>
    <row r="278" spans="1:65" s="13" customFormat="1" ht="11.25">
      <c r="B278" s="221"/>
      <c r="C278" s="222"/>
      <c r="D278" s="223" t="s">
        <v>228</v>
      </c>
      <c r="E278" s="224" t="s">
        <v>1</v>
      </c>
      <c r="F278" s="225" t="s">
        <v>230</v>
      </c>
      <c r="G278" s="222"/>
      <c r="H278" s="224" t="s">
        <v>1</v>
      </c>
      <c r="I278" s="226"/>
      <c r="J278" s="222"/>
      <c r="K278" s="222"/>
      <c r="L278" s="227"/>
      <c r="M278" s="228"/>
      <c r="N278" s="229"/>
      <c r="O278" s="229"/>
      <c r="P278" s="229"/>
      <c r="Q278" s="229"/>
      <c r="R278" s="229"/>
      <c r="S278" s="229"/>
      <c r="T278" s="230"/>
      <c r="AT278" s="231" t="s">
        <v>228</v>
      </c>
      <c r="AU278" s="231" t="s">
        <v>84</v>
      </c>
      <c r="AV278" s="13" t="s">
        <v>82</v>
      </c>
      <c r="AW278" s="13" t="s">
        <v>31</v>
      </c>
      <c r="AX278" s="13" t="s">
        <v>75</v>
      </c>
      <c r="AY278" s="231" t="s">
        <v>218</v>
      </c>
    </row>
    <row r="279" spans="1:65" s="13" customFormat="1" ht="11.25">
      <c r="B279" s="221"/>
      <c r="C279" s="222"/>
      <c r="D279" s="223" t="s">
        <v>228</v>
      </c>
      <c r="E279" s="224" t="s">
        <v>1</v>
      </c>
      <c r="F279" s="225" t="s">
        <v>1899</v>
      </c>
      <c r="G279" s="222"/>
      <c r="H279" s="224" t="s">
        <v>1</v>
      </c>
      <c r="I279" s="226"/>
      <c r="J279" s="222"/>
      <c r="K279" s="222"/>
      <c r="L279" s="227"/>
      <c r="M279" s="228"/>
      <c r="N279" s="229"/>
      <c r="O279" s="229"/>
      <c r="P279" s="229"/>
      <c r="Q279" s="229"/>
      <c r="R279" s="229"/>
      <c r="S279" s="229"/>
      <c r="T279" s="230"/>
      <c r="AT279" s="231" t="s">
        <v>228</v>
      </c>
      <c r="AU279" s="231" t="s">
        <v>84</v>
      </c>
      <c r="AV279" s="13" t="s">
        <v>82</v>
      </c>
      <c r="AW279" s="13" t="s">
        <v>31</v>
      </c>
      <c r="AX279" s="13" t="s">
        <v>75</v>
      </c>
      <c r="AY279" s="231" t="s">
        <v>218</v>
      </c>
    </row>
    <row r="280" spans="1:65" s="14" customFormat="1" ht="11.25">
      <c r="B280" s="232"/>
      <c r="C280" s="233"/>
      <c r="D280" s="223" t="s">
        <v>228</v>
      </c>
      <c r="E280" s="234" t="s">
        <v>1</v>
      </c>
      <c r="F280" s="235" t="s">
        <v>1912</v>
      </c>
      <c r="G280" s="233"/>
      <c r="H280" s="236">
        <v>20.8</v>
      </c>
      <c r="I280" s="237"/>
      <c r="J280" s="233"/>
      <c r="K280" s="233"/>
      <c r="L280" s="238"/>
      <c r="M280" s="239"/>
      <c r="N280" s="240"/>
      <c r="O280" s="240"/>
      <c r="P280" s="240"/>
      <c r="Q280" s="240"/>
      <c r="R280" s="240"/>
      <c r="S280" s="240"/>
      <c r="T280" s="241"/>
      <c r="AT280" s="242" t="s">
        <v>228</v>
      </c>
      <c r="AU280" s="242" t="s">
        <v>84</v>
      </c>
      <c r="AV280" s="14" t="s">
        <v>84</v>
      </c>
      <c r="AW280" s="14" t="s">
        <v>31</v>
      </c>
      <c r="AX280" s="14" t="s">
        <v>75</v>
      </c>
      <c r="AY280" s="242" t="s">
        <v>218</v>
      </c>
    </row>
    <row r="281" spans="1:65" s="2" customFormat="1" ht="16.5" customHeight="1">
      <c r="A281" s="34"/>
      <c r="B281" s="35"/>
      <c r="C281" s="246" t="s">
        <v>374</v>
      </c>
      <c r="D281" s="246" t="s">
        <v>329</v>
      </c>
      <c r="E281" s="247" t="s">
        <v>1913</v>
      </c>
      <c r="F281" s="248" t="s">
        <v>1914</v>
      </c>
      <c r="G281" s="249" t="s">
        <v>238</v>
      </c>
      <c r="H281" s="250">
        <v>1.444</v>
      </c>
      <c r="I281" s="251"/>
      <c r="J281" s="252">
        <f>ROUND(I281*H281,2)</f>
        <v>0</v>
      </c>
      <c r="K281" s="248" t="s">
        <v>225</v>
      </c>
      <c r="L281" s="253"/>
      <c r="M281" s="254" t="s">
        <v>1</v>
      </c>
      <c r="N281" s="255" t="s">
        <v>40</v>
      </c>
      <c r="O281" s="71"/>
      <c r="P281" s="217">
        <f>O281*H281</f>
        <v>0</v>
      </c>
      <c r="Q281" s="217">
        <v>1</v>
      </c>
      <c r="R281" s="217">
        <f>Q281*H281</f>
        <v>1.444</v>
      </c>
      <c r="S281" s="217">
        <v>0</v>
      </c>
      <c r="T281" s="218">
        <f>S281*H281</f>
        <v>0</v>
      </c>
      <c r="U281" s="34"/>
      <c r="V281" s="34"/>
      <c r="W281" s="34"/>
      <c r="X281" s="34"/>
      <c r="Y281" s="34"/>
      <c r="Z281" s="34"/>
      <c r="AA281" s="34"/>
      <c r="AB281" s="34"/>
      <c r="AC281" s="34"/>
      <c r="AD281" s="34"/>
      <c r="AE281" s="34"/>
      <c r="AR281" s="219" t="s">
        <v>269</v>
      </c>
      <c r="AT281" s="219" t="s">
        <v>329</v>
      </c>
      <c r="AU281" s="219" t="s">
        <v>84</v>
      </c>
      <c r="AY281" s="17" t="s">
        <v>218</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226</v>
      </c>
      <c r="BM281" s="219" t="s">
        <v>1915</v>
      </c>
    </row>
    <row r="282" spans="1:65" s="13" customFormat="1" ht="22.5">
      <c r="B282" s="221"/>
      <c r="C282" s="222"/>
      <c r="D282" s="223" t="s">
        <v>228</v>
      </c>
      <c r="E282" s="224" t="s">
        <v>1</v>
      </c>
      <c r="F282" s="225" t="s">
        <v>1897</v>
      </c>
      <c r="G282" s="222"/>
      <c r="H282" s="224" t="s">
        <v>1</v>
      </c>
      <c r="I282" s="226"/>
      <c r="J282" s="222"/>
      <c r="K282" s="222"/>
      <c r="L282" s="227"/>
      <c r="M282" s="228"/>
      <c r="N282" s="229"/>
      <c r="O282" s="229"/>
      <c r="P282" s="229"/>
      <c r="Q282" s="229"/>
      <c r="R282" s="229"/>
      <c r="S282" s="229"/>
      <c r="T282" s="230"/>
      <c r="AT282" s="231" t="s">
        <v>228</v>
      </c>
      <c r="AU282" s="231" t="s">
        <v>84</v>
      </c>
      <c r="AV282" s="13" t="s">
        <v>82</v>
      </c>
      <c r="AW282" s="13" t="s">
        <v>31</v>
      </c>
      <c r="AX282" s="13" t="s">
        <v>75</v>
      </c>
      <c r="AY282" s="231" t="s">
        <v>218</v>
      </c>
    </row>
    <row r="283" spans="1:65" s="13" customFormat="1" ht="11.25">
      <c r="B283" s="221"/>
      <c r="C283" s="222"/>
      <c r="D283" s="223" t="s">
        <v>228</v>
      </c>
      <c r="E283" s="224" t="s">
        <v>1</v>
      </c>
      <c r="F283" s="225" t="s">
        <v>1898</v>
      </c>
      <c r="G283" s="222"/>
      <c r="H283" s="224" t="s">
        <v>1</v>
      </c>
      <c r="I283" s="226"/>
      <c r="J283" s="222"/>
      <c r="K283" s="222"/>
      <c r="L283" s="227"/>
      <c r="M283" s="228"/>
      <c r="N283" s="229"/>
      <c r="O283" s="229"/>
      <c r="P283" s="229"/>
      <c r="Q283" s="229"/>
      <c r="R283" s="229"/>
      <c r="S283" s="229"/>
      <c r="T283" s="230"/>
      <c r="AT283" s="231" t="s">
        <v>228</v>
      </c>
      <c r="AU283" s="231" t="s">
        <v>84</v>
      </c>
      <c r="AV283" s="13" t="s">
        <v>82</v>
      </c>
      <c r="AW283" s="13" t="s">
        <v>31</v>
      </c>
      <c r="AX283" s="13" t="s">
        <v>75</v>
      </c>
      <c r="AY283" s="231" t="s">
        <v>218</v>
      </c>
    </row>
    <row r="284" spans="1:65" s="13" customFormat="1" ht="11.25">
      <c r="B284" s="221"/>
      <c r="C284" s="222"/>
      <c r="D284" s="223" t="s">
        <v>228</v>
      </c>
      <c r="E284" s="224" t="s">
        <v>1</v>
      </c>
      <c r="F284" s="225" t="s">
        <v>230</v>
      </c>
      <c r="G284" s="222"/>
      <c r="H284" s="224" t="s">
        <v>1</v>
      </c>
      <c r="I284" s="226"/>
      <c r="J284" s="222"/>
      <c r="K284" s="222"/>
      <c r="L284" s="227"/>
      <c r="M284" s="228"/>
      <c r="N284" s="229"/>
      <c r="O284" s="229"/>
      <c r="P284" s="229"/>
      <c r="Q284" s="229"/>
      <c r="R284" s="229"/>
      <c r="S284" s="229"/>
      <c r="T284" s="230"/>
      <c r="AT284" s="231" t="s">
        <v>228</v>
      </c>
      <c r="AU284" s="231" t="s">
        <v>84</v>
      </c>
      <c r="AV284" s="13" t="s">
        <v>82</v>
      </c>
      <c r="AW284" s="13" t="s">
        <v>31</v>
      </c>
      <c r="AX284" s="13" t="s">
        <v>75</v>
      </c>
      <c r="AY284" s="231" t="s">
        <v>218</v>
      </c>
    </row>
    <row r="285" spans="1:65" s="13" customFormat="1" ht="11.25">
      <c r="B285" s="221"/>
      <c r="C285" s="222"/>
      <c r="D285" s="223" t="s">
        <v>228</v>
      </c>
      <c r="E285" s="224" t="s">
        <v>1</v>
      </c>
      <c r="F285" s="225" t="s">
        <v>1899</v>
      </c>
      <c r="G285" s="222"/>
      <c r="H285" s="224" t="s">
        <v>1</v>
      </c>
      <c r="I285" s="226"/>
      <c r="J285" s="222"/>
      <c r="K285" s="222"/>
      <c r="L285" s="227"/>
      <c r="M285" s="228"/>
      <c r="N285" s="229"/>
      <c r="O285" s="229"/>
      <c r="P285" s="229"/>
      <c r="Q285" s="229"/>
      <c r="R285" s="229"/>
      <c r="S285" s="229"/>
      <c r="T285" s="230"/>
      <c r="AT285" s="231" t="s">
        <v>228</v>
      </c>
      <c r="AU285" s="231" t="s">
        <v>84</v>
      </c>
      <c r="AV285" s="13" t="s">
        <v>82</v>
      </c>
      <c r="AW285" s="13" t="s">
        <v>31</v>
      </c>
      <c r="AX285" s="13" t="s">
        <v>75</v>
      </c>
      <c r="AY285" s="231" t="s">
        <v>218</v>
      </c>
    </row>
    <row r="286" spans="1:65" s="14" customFormat="1" ht="11.25">
      <c r="B286" s="232"/>
      <c r="C286" s="233"/>
      <c r="D286" s="223" t="s">
        <v>228</v>
      </c>
      <c r="E286" s="234" t="s">
        <v>1</v>
      </c>
      <c r="F286" s="235" t="s">
        <v>1916</v>
      </c>
      <c r="G286" s="233"/>
      <c r="H286" s="236">
        <v>1.256</v>
      </c>
      <c r="I286" s="237"/>
      <c r="J286" s="233"/>
      <c r="K286" s="233"/>
      <c r="L286" s="238"/>
      <c r="M286" s="239"/>
      <c r="N286" s="240"/>
      <c r="O286" s="240"/>
      <c r="P286" s="240"/>
      <c r="Q286" s="240"/>
      <c r="R286" s="240"/>
      <c r="S286" s="240"/>
      <c r="T286" s="241"/>
      <c r="AT286" s="242" t="s">
        <v>228</v>
      </c>
      <c r="AU286" s="242" t="s">
        <v>84</v>
      </c>
      <c r="AV286" s="14" t="s">
        <v>84</v>
      </c>
      <c r="AW286" s="14" t="s">
        <v>31</v>
      </c>
      <c r="AX286" s="14" t="s">
        <v>75</v>
      </c>
      <c r="AY286" s="242" t="s">
        <v>218</v>
      </c>
    </row>
    <row r="287" spans="1:65" s="14" customFormat="1" ht="11.25">
      <c r="B287" s="232"/>
      <c r="C287" s="233"/>
      <c r="D287" s="223" t="s">
        <v>228</v>
      </c>
      <c r="E287" s="233"/>
      <c r="F287" s="235" t="s">
        <v>1917</v>
      </c>
      <c r="G287" s="233"/>
      <c r="H287" s="236">
        <v>1.444</v>
      </c>
      <c r="I287" s="237"/>
      <c r="J287" s="233"/>
      <c r="K287" s="233"/>
      <c r="L287" s="238"/>
      <c r="M287" s="239"/>
      <c r="N287" s="240"/>
      <c r="O287" s="240"/>
      <c r="P287" s="240"/>
      <c r="Q287" s="240"/>
      <c r="R287" s="240"/>
      <c r="S287" s="240"/>
      <c r="T287" s="241"/>
      <c r="AT287" s="242" t="s">
        <v>228</v>
      </c>
      <c r="AU287" s="242" t="s">
        <v>84</v>
      </c>
      <c r="AV287" s="14" t="s">
        <v>84</v>
      </c>
      <c r="AW287" s="14" t="s">
        <v>4</v>
      </c>
      <c r="AX287" s="14" t="s">
        <v>82</v>
      </c>
      <c r="AY287" s="242" t="s">
        <v>218</v>
      </c>
    </row>
    <row r="288" spans="1:65" s="2" customFormat="1" ht="21.75" customHeight="1">
      <c r="A288" s="34"/>
      <c r="B288" s="35"/>
      <c r="C288" s="208" t="s">
        <v>379</v>
      </c>
      <c r="D288" s="208" t="s">
        <v>221</v>
      </c>
      <c r="E288" s="209" t="s">
        <v>1918</v>
      </c>
      <c r="F288" s="210" t="s">
        <v>1919</v>
      </c>
      <c r="G288" s="211" t="s">
        <v>260</v>
      </c>
      <c r="H288" s="212">
        <v>20.8</v>
      </c>
      <c r="I288" s="213"/>
      <c r="J288" s="214">
        <f>ROUND(I288*H288,2)</f>
        <v>0</v>
      </c>
      <c r="K288" s="210" t="s">
        <v>225</v>
      </c>
      <c r="L288" s="39"/>
      <c r="M288" s="215" t="s">
        <v>1</v>
      </c>
      <c r="N288" s="216" t="s">
        <v>40</v>
      </c>
      <c r="O288" s="71"/>
      <c r="P288" s="217">
        <f>O288*H288</f>
        <v>0</v>
      </c>
      <c r="Q288" s="217">
        <v>0</v>
      </c>
      <c r="R288" s="217">
        <f>Q288*H288</f>
        <v>0</v>
      </c>
      <c r="S288" s="217">
        <v>0</v>
      </c>
      <c r="T288" s="218">
        <f>S288*H288</f>
        <v>0</v>
      </c>
      <c r="U288" s="34"/>
      <c r="V288" s="34"/>
      <c r="W288" s="34"/>
      <c r="X288" s="34"/>
      <c r="Y288" s="34"/>
      <c r="Z288" s="34"/>
      <c r="AA288" s="34"/>
      <c r="AB288" s="34"/>
      <c r="AC288" s="34"/>
      <c r="AD288" s="34"/>
      <c r="AE288" s="34"/>
      <c r="AR288" s="219" t="s">
        <v>226</v>
      </c>
      <c r="AT288" s="219" t="s">
        <v>221</v>
      </c>
      <c r="AU288" s="219" t="s">
        <v>84</v>
      </c>
      <c r="AY288" s="17" t="s">
        <v>218</v>
      </c>
      <c r="BE288" s="220">
        <f>IF(N288="základní",J288,0)</f>
        <v>0</v>
      </c>
      <c r="BF288" s="220">
        <f>IF(N288="snížená",J288,0)</f>
        <v>0</v>
      </c>
      <c r="BG288" s="220">
        <f>IF(N288="zákl. přenesená",J288,0)</f>
        <v>0</v>
      </c>
      <c r="BH288" s="220">
        <f>IF(N288="sníž. přenesená",J288,0)</f>
        <v>0</v>
      </c>
      <c r="BI288" s="220">
        <f>IF(N288="nulová",J288,0)</f>
        <v>0</v>
      </c>
      <c r="BJ288" s="17" t="s">
        <v>82</v>
      </c>
      <c r="BK288" s="220">
        <f>ROUND(I288*H288,2)</f>
        <v>0</v>
      </c>
      <c r="BL288" s="17" t="s">
        <v>226</v>
      </c>
      <c r="BM288" s="219" t="s">
        <v>1920</v>
      </c>
    </row>
    <row r="289" spans="1:65" s="2" customFormat="1" ht="21.75" customHeight="1">
      <c r="A289" s="34"/>
      <c r="B289" s="35"/>
      <c r="C289" s="208" t="s">
        <v>386</v>
      </c>
      <c r="D289" s="208" t="s">
        <v>221</v>
      </c>
      <c r="E289" s="209" t="s">
        <v>1921</v>
      </c>
      <c r="F289" s="210" t="s">
        <v>1922</v>
      </c>
      <c r="G289" s="211" t="s">
        <v>245</v>
      </c>
      <c r="H289" s="212">
        <v>179.4</v>
      </c>
      <c r="I289" s="213"/>
      <c r="J289" s="214">
        <f>ROUND(I289*H289,2)</f>
        <v>0</v>
      </c>
      <c r="K289" s="210" t="s">
        <v>225</v>
      </c>
      <c r="L289" s="39"/>
      <c r="M289" s="215" t="s">
        <v>1</v>
      </c>
      <c r="N289" s="216" t="s">
        <v>40</v>
      </c>
      <c r="O289" s="71"/>
      <c r="P289" s="217">
        <f>O289*H289</f>
        <v>0</v>
      </c>
      <c r="Q289" s="217">
        <v>2.9440000000000001E-2</v>
      </c>
      <c r="R289" s="217">
        <f>Q289*H289</f>
        <v>5.281536</v>
      </c>
      <c r="S289" s="217">
        <v>0</v>
      </c>
      <c r="T289" s="218">
        <f>S289*H289</f>
        <v>0</v>
      </c>
      <c r="U289" s="34"/>
      <c r="V289" s="34"/>
      <c r="W289" s="34"/>
      <c r="X289" s="34"/>
      <c r="Y289" s="34"/>
      <c r="Z289" s="34"/>
      <c r="AA289" s="34"/>
      <c r="AB289" s="34"/>
      <c r="AC289" s="34"/>
      <c r="AD289" s="34"/>
      <c r="AE289" s="34"/>
      <c r="AR289" s="219" t="s">
        <v>226</v>
      </c>
      <c r="AT289" s="219" t="s">
        <v>221</v>
      </c>
      <c r="AU289" s="219" t="s">
        <v>84</v>
      </c>
      <c r="AY289" s="17" t="s">
        <v>218</v>
      </c>
      <c r="BE289" s="220">
        <f>IF(N289="základní",J289,0)</f>
        <v>0</v>
      </c>
      <c r="BF289" s="220">
        <f>IF(N289="snížená",J289,0)</f>
        <v>0</v>
      </c>
      <c r="BG289" s="220">
        <f>IF(N289="zákl. přenesená",J289,0)</f>
        <v>0</v>
      </c>
      <c r="BH289" s="220">
        <f>IF(N289="sníž. přenesená",J289,0)</f>
        <v>0</v>
      </c>
      <c r="BI289" s="220">
        <f>IF(N289="nulová",J289,0)</f>
        <v>0</v>
      </c>
      <c r="BJ289" s="17" t="s">
        <v>82</v>
      </c>
      <c r="BK289" s="220">
        <f>ROUND(I289*H289,2)</f>
        <v>0</v>
      </c>
      <c r="BL289" s="17" t="s">
        <v>226</v>
      </c>
      <c r="BM289" s="219" t="s">
        <v>1923</v>
      </c>
    </row>
    <row r="290" spans="1:65" s="13" customFormat="1" ht="22.5">
      <c r="B290" s="221"/>
      <c r="C290" s="222"/>
      <c r="D290" s="223" t="s">
        <v>228</v>
      </c>
      <c r="E290" s="224" t="s">
        <v>1</v>
      </c>
      <c r="F290" s="225" t="s">
        <v>1897</v>
      </c>
      <c r="G290" s="222"/>
      <c r="H290" s="224" t="s">
        <v>1</v>
      </c>
      <c r="I290" s="226"/>
      <c r="J290" s="222"/>
      <c r="K290" s="222"/>
      <c r="L290" s="227"/>
      <c r="M290" s="228"/>
      <c r="N290" s="229"/>
      <c r="O290" s="229"/>
      <c r="P290" s="229"/>
      <c r="Q290" s="229"/>
      <c r="R290" s="229"/>
      <c r="S290" s="229"/>
      <c r="T290" s="230"/>
      <c r="AT290" s="231" t="s">
        <v>228</v>
      </c>
      <c r="AU290" s="231" t="s">
        <v>84</v>
      </c>
      <c r="AV290" s="13" t="s">
        <v>82</v>
      </c>
      <c r="AW290" s="13" t="s">
        <v>31</v>
      </c>
      <c r="AX290" s="13" t="s">
        <v>75</v>
      </c>
      <c r="AY290" s="231" t="s">
        <v>218</v>
      </c>
    </row>
    <row r="291" spans="1:65" s="13" customFormat="1" ht="11.25">
      <c r="B291" s="221"/>
      <c r="C291" s="222"/>
      <c r="D291" s="223" t="s">
        <v>228</v>
      </c>
      <c r="E291" s="224" t="s">
        <v>1</v>
      </c>
      <c r="F291" s="225" t="s">
        <v>1898</v>
      </c>
      <c r="G291" s="222"/>
      <c r="H291" s="224" t="s">
        <v>1</v>
      </c>
      <c r="I291" s="226"/>
      <c r="J291" s="222"/>
      <c r="K291" s="222"/>
      <c r="L291" s="227"/>
      <c r="M291" s="228"/>
      <c r="N291" s="229"/>
      <c r="O291" s="229"/>
      <c r="P291" s="229"/>
      <c r="Q291" s="229"/>
      <c r="R291" s="229"/>
      <c r="S291" s="229"/>
      <c r="T291" s="230"/>
      <c r="AT291" s="231" t="s">
        <v>228</v>
      </c>
      <c r="AU291" s="231" t="s">
        <v>84</v>
      </c>
      <c r="AV291" s="13" t="s">
        <v>82</v>
      </c>
      <c r="AW291" s="13" t="s">
        <v>31</v>
      </c>
      <c r="AX291" s="13" t="s">
        <v>75</v>
      </c>
      <c r="AY291" s="231" t="s">
        <v>218</v>
      </c>
    </row>
    <row r="292" spans="1:65" s="13" customFormat="1" ht="11.25">
      <c r="B292" s="221"/>
      <c r="C292" s="222"/>
      <c r="D292" s="223" t="s">
        <v>228</v>
      </c>
      <c r="E292" s="224" t="s">
        <v>1</v>
      </c>
      <c r="F292" s="225" t="s">
        <v>230</v>
      </c>
      <c r="G292" s="222"/>
      <c r="H292" s="224" t="s">
        <v>1</v>
      </c>
      <c r="I292" s="226"/>
      <c r="J292" s="222"/>
      <c r="K292" s="222"/>
      <c r="L292" s="227"/>
      <c r="M292" s="228"/>
      <c r="N292" s="229"/>
      <c r="O292" s="229"/>
      <c r="P292" s="229"/>
      <c r="Q292" s="229"/>
      <c r="R292" s="229"/>
      <c r="S292" s="229"/>
      <c r="T292" s="230"/>
      <c r="AT292" s="231" t="s">
        <v>228</v>
      </c>
      <c r="AU292" s="231" t="s">
        <v>84</v>
      </c>
      <c r="AV292" s="13" t="s">
        <v>82</v>
      </c>
      <c r="AW292" s="13" t="s">
        <v>31</v>
      </c>
      <c r="AX292" s="13" t="s">
        <v>75</v>
      </c>
      <c r="AY292" s="231" t="s">
        <v>218</v>
      </c>
    </row>
    <row r="293" spans="1:65" s="13" customFormat="1" ht="11.25">
      <c r="B293" s="221"/>
      <c r="C293" s="222"/>
      <c r="D293" s="223" t="s">
        <v>228</v>
      </c>
      <c r="E293" s="224" t="s">
        <v>1</v>
      </c>
      <c r="F293" s="225" t="s">
        <v>1899</v>
      </c>
      <c r="G293" s="222"/>
      <c r="H293" s="224" t="s">
        <v>1</v>
      </c>
      <c r="I293" s="226"/>
      <c r="J293" s="222"/>
      <c r="K293" s="222"/>
      <c r="L293" s="227"/>
      <c r="M293" s="228"/>
      <c r="N293" s="229"/>
      <c r="O293" s="229"/>
      <c r="P293" s="229"/>
      <c r="Q293" s="229"/>
      <c r="R293" s="229"/>
      <c r="S293" s="229"/>
      <c r="T293" s="230"/>
      <c r="AT293" s="231" t="s">
        <v>228</v>
      </c>
      <c r="AU293" s="231" t="s">
        <v>84</v>
      </c>
      <c r="AV293" s="13" t="s">
        <v>82</v>
      </c>
      <c r="AW293" s="13" t="s">
        <v>31</v>
      </c>
      <c r="AX293" s="13" t="s">
        <v>75</v>
      </c>
      <c r="AY293" s="231" t="s">
        <v>218</v>
      </c>
    </row>
    <row r="294" spans="1:65" s="14" customFormat="1" ht="11.25">
      <c r="B294" s="232"/>
      <c r="C294" s="233"/>
      <c r="D294" s="223" t="s">
        <v>228</v>
      </c>
      <c r="E294" s="234" t="s">
        <v>1</v>
      </c>
      <c r="F294" s="235" t="s">
        <v>1924</v>
      </c>
      <c r="G294" s="233"/>
      <c r="H294" s="236">
        <v>179.4</v>
      </c>
      <c r="I294" s="237"/>
      <c r="J294" s="233"/>
      <c r="K294" s="233"/>
      <c r="L294" s="238"/>
      <c r="M294" s="239"/>
      <c r="N294" s="240"/>
      <c r="O294" s="240"/>
      <c r="P294" s="240"/>
      <c r="Q294" s="240"/>
      <c r="R294" s="240"/>
      <c r="S294" s="240"/>
      <c r="T294" s="241"/>
      <c r="AT294" s="242" t="s">
        <v>228</v>
      </c>
      <c r="AU294" s="242" t="s">
        <v>84</v>
      </c>
      <c r="AV294" s="14" t="s">
        <v>84</v>
      </c>
      <c r="AW294" s="14" t="s">
        <v>31</v>
      </c>
      <c r="AX294" s="14" t="s">
        <v>75</v>
      </c>
      <c r="AY294" s="242" t="s">
        <v>218</v>
      </c>
    </row>
    <row r="295" spans="1:65" s="2" customFormat="1" ht="16.5" customHeight="1">
      <c r="A295" s="34"/>
      <c r="B295" s="35"/>
      <c r="C295" s="208" t="s">
        <v>395</v>
      </c>
      <c r="D295" s="208" t="s">
        <v>221</v>
      </c>
      <c r="E295" s="209" t="s">
        <v>1925</v>
      </c>
      <c r="F295" s="210" t="s">
        <v>1926</v>
      </c>
      <c r="G295" s="211" t="s">
        <v>253</v>
      </c>
      <c r="H295" s="212">
        <v>29</v>
      </c>
      <c r="I295" s="213"/>
      <c r="J295" s="214">
        <f>ROUND(I295*H295,2)</f>
        <v>0</v>
      </c>
      <c r="K295" s="210" t="s">
        <v>1</v>
      </c>
      <c r="L295" s="39"/>
      <c r="M295" s="215" t="s">
        <v>1</v>
      </c>
      <c r="N295" s="216" t="s">
        <v>40</v>
      </c>
      <c r="O295" s="71"/>
      <c r="P295" s="217">
        <f>O295*H295</f>
        <v>0</v>
      </c>
      <c r="Q295" s="217">
        <v>2.0000000000000001E-4</v>
      </c>
      <c r="R295" s="217">
        <f>Q295*H295</f>
        <v>5.8000000000000005E-3</v>
      </c>
      <c r="S295" s="217">
        <v>0</v>
      </c>
      <c r="T295" s="218">
        <f>S295*H295</f>
        <v>0</v>
      </c>
      <c r="U295" s="34"/>
      <c r="V295" s="34"/>
      <c r="W295" s="34"/>
      <c r="X295" s="34"/>
      <c r="Y295" s="34"/>
      <c r="Z295" s="34"/>
      <c r="AA295" s="34"/>
      <c r="AB295" s="34"/>
      <c r="AC295" s="34"/>
      <c r="AD295" s="34"/>
      <c r="AE295" s="34"/>
      <c r="AR295" s="219" t="s">
        <v>226</v>
      </c>
      <c r="AT295" s="219" t="s">
        <v>221</v>
      </c>
      <c r="AU295" s="219" t="s">
        <v>84</v>
      </c>
      <c r="AY295" s="17" t="s">
        <v>218</v>
      </c>
      <c r="BE295" s="220">
        <f>IF(N295="základní",J295,0)</f>
        <v>0</v>
      </c>
      <c r="BF295" s="220">
        <f>IF(N295="snížená",J295,0)</f>
        <v>0</v>
      </c>
      <c r="BG295" s="220">
        <f>IF(N295="zákl. přenesená",J295,0)</f>
        <v>0</v>
      </c>
      <c r="BH295" s="220">
        <f>IF(N295="sníž. přenesená",J295,0)</f>
        <v>0</v>
      </c>
      <c r="BI295" s="220">
        <f>IF(N295="nulová",J295,0)</f>
        <v>0</v>
      </c>
      <c r="BJ295" s="17" t="s">
        <v>82</v>
      </c>
      <c r="BK295" s="220">
        <f>ROUND(I295*H295,2)</f>
        <v>0</v>
      </c>
      <c r="BL295" s="17" t="s">
        <v>226</v>
      </c>
      <c r="BM295" s="219" t="s">
        <v>1927</v>
      </c>
    </row>
    <row r="296" spans="1:65" s="13" customFormat="1" ht="22.5">
      <c r="B296" s="221"/>
      <c r="C296" s="222"/>
      <c r="D296" s="223" t="s">
        <v>228</v>
      </c>
      <c r="E296" s="224" t="s">
        <v>1</v>
      </c>
      <c r="F296" s="225" t="s">
        <v>1897</v>
      </c>
      <c r="G296" s="222"/>
      <c r="H296" s="224" t="s">
        <v>1</v>
      </c>
      <c r="I296" s="226"/>
      <c r="J296" s="222"/>
      <c r="K296" s="222"/>
      <c r="L296" s="227"/>
      <c r="M296" s="228"/>
      <c r="N296" s="229"/>
      <c r="O296" s="229"/>
      <c r="P296" s="229"/>
      <c r="Q296" s="229"/>
      <c r="R296" s="229"/>
      <c r="S296" s="229"/>
      <c r="T296" s="230"/>
      <c r="AT296" s="231" t="s">
        <v>228</v>
      </c>
      <c r="AU296" s="231" t="s">
        <v>84</v>
      </c>
      <c r="AV296" s="13" t="s">
        <v>82</v>
      </c>
      <c r="AW296" s="13" t="s">
        <v>31</v>
      </c>
      <c r="AX296" s="13" t="s">
        <v>75</v>
      </c>
      <c r="AY296" s="231" t="s">
        <v>218</v>
      </c>
    </row>
    <row r="297" spans="1:65" s="13" customFormat="1" ht="11.25">
      <c r="B297" s="221"/>
      <c r="C297" s="222"/>
      <c r="D297" s="223" t="s">
        <v>228</v>
      </c>
      <c r="E297" s="224" t="s">
        <v>1</v>
      </c>
      <c r="F297" s="225" t="s">
        <v>1898</v>
      </c>
      <c r="G297" s="222"/>
      <c r="H297" s="224" t="s">
        <v>1</v>
      </c>
      <c r="I297" s="226"/>
      <c r="J297" s="222"/>
      <c r="K297" s="222"/>
      <c r="L297" s="227"/>
      <c r="M297" s="228"/>
      <c r="N297" s="229"/>
      <c r="O297" s="229"/>
      <c r="P297" s="229"/>
      <c r="Q297" s="229"/>
      <c r="R297" s="229"/>
      <c r="S297" s="229"/>
      <c r="T297" s="230"/>
      <c r="AT297" s="231" t="s">
        <v>228</v>
      </c>
      <c r="AU297" s="231" t="s">
        <v>84</v>
      </c>
      <c r="AV297" s="13" t="s">
        <v>82</v>
      </c>
      <c r="AW297" s="13" t="s">
        <v>31</v>
      </c>
      <c r="AX297" s="13" t="s">
        <v>75</v>
      </c>
      <c r="AY297" s="231" t="s">
        <v>218</v>
      </c>
    </row>
    <row r="298" spans="1:65" s="13" customFormat="1" ht="11.25">
      <c r="B298" s="221"/>
      <c r="C298" s="222"/>
      <c r="D298" s="223" t="s">
        <v>228</v>
      </c>
      <c r="E298" s="224" t="s">
        <v>1</v>
      </c>
      <c r="F298" s="225" t="s">
        <v>230</v>
      </c>
      <c r="G298" s="222"/>
      <c r="H298" s="224" t="s">
        <v>1</v>
      </c>
      <c r="I298" s="226"/>
      <c r="J298" s="222"/>
      <c r="K298" s="222"/>
      <c r="L298" s="227"/>
      <c r="M298" s="228"/>
      <c r="N298" s="229"/>
      <c r="O298" s="229"/>
      <c r="P298" s="229"/>
      <c r="Q298" s="229"/>
      <c r="R298" s="229"/>
      <c r="S298" s="229"/>
      <c r="T298" s="230"/>
      <c r="AT298" s="231" t="s">
        <v>228</v>
      </c>
      <c r="AU298" s="231" t="s">
        <v>84</v>
      </c>
      <c r="AV298" s="13" t="s">
        <v>82</v>
      </c>
      <c r="AW298" s="13" t="s">
        <v>31</v>
      </c>
      <c r="AX298" s="13" t="s">
        <v>75</v>
      </c>
      <c r="AY298" s="231" t="s">
        <v>218</v>
      </c>
    </row>
    <row r="299" spans="1:65" s="13" customFormat="1" ht="11.25">
      <c r="B299" s="221"/>
      <c r="C299" s="222"/>
      <c r="D299" s="223" t="s">
        <v>228</v>
      </c>
      <c r="E299" s="224" t="s">
        <v>1</v>
      </c>
      <c r="F299" s="225" t="s">
        <v>1899</v>
      </c>
      <c r="G299" s="222"/>
      <c r="H299" s="224" t="s">
        <v>1</v>
      </c>
      <c r="I299" s="226"/>
      <c r="J299" s="222"/>
      <c r="K299" s="222"/>
      <c r="L299" s="227"/>
      <c r="M299" s="228"/>
      <c r="N299" s="229"/>
      <c r="O299" s="229"/>
      <c r="P299" s="229"/>
      <c r="Q299" s="229"/>
      <c r="R299" s="229"/>
      <c r="S299" s="229"/>
      <c r="T299" s="230"/>
      <c r="AT299" s="231" t="s">
        <v>228</v>
      </c>
      <c r="AU299" s="231" t="s">
        <v>84</v>
      </c>
      <c r="AV299" s="13" t="s">
        <v>82</v>
      </c>
      <c r="AW299" s="13" t="s">
        <v>31</v>
      </c>
      <c r="AX299" s="13" t="s">
        <v>75</v>
      </c>
      <c r="AY299" s="231" t="s">
        <v>218</v>
      </c>
    </row>
    <row r="300" spans="1:65" s="14" customFormat="1" ht="11.25">
      <c r="B300" s="232"/>
      <c r="C300" s="233"/>
      <c r="D300" s="223" t="s">
        <v>228</v>
      </c>
      <c r="E300" s="234" t="s">
        <v>1</v>
      </c>
      <c r="F300" s="235" t="s">
        <v>1928</v>
      </c>
      <c r="G300" s="233"/>
      <c r="H300" s="236">
        <v>29</v>
      </c>
      <c r="I300" s="237"/>
      <c r="J300" s="233"/>
      <c r="K300" s="233"/>
      <c r="L300" s="238"/>
      <c r="M300" s="239"/>
      <c r="N300" s="240"/>
      <c r="O300" s="240"/>
      <c r="P300" s="240"/>
      <c r="Q300" s="240"/>
      <c r="R300" s="240"/>
      <c r="S300" s="240"/>
      <c r="T300" s="241"/>
      <c r="AT300" s="242" t="s">
        <v>228</v>
      </c>
      <c r="AU300" s="242" t="s">
        <v>84</v>
      </c>
      <c r="AV300" s="14" t="s">
        <v>84</v>
      </c>
      <c r="AW300" s="14" t="s">
        <v>31</v>
      </c>
      <c r="AX300" s="14" t="s">
        <v>75</v>
      </c>
      <c r="AY300" s="242" t="s">
        <v>218</v>
      </c>
    </row>
    <row r="301" spans="1:65" s="2" customFormat="1" ht="21.75" customHeight="1">
      <c r="A301" s="34"/>
      <c r="B301" s="35"/>
      <c r="C301" s="208" t="s">
        <v>401</v>
      </c>
      <c r="D301" s="208" t="s">
        <v>221</v>
      </c>
      <c r="E301" s="209" t="s">
        <v>1929</v>
      </c>
      <c r="F301" s="210" t="s">
        <v>1930</v>
      </c>
      <c r="G301" s="211" t="s">
        <v>260</v>
      </c>
      <c r="H301" s="212">
        <v>96</v>
      </c>
      <c r="I301" s="213"/>
      <c r="J301" s="214">
        <f>ROUND(I301*H301,2)</f>
        <v>0</v>
      </c>
      <c r="K301" s="210" t="s">
        <v>1</v>
      </c>
      <c r="L301" s="39"/>
      <c r="M301" s="215" t="s">
        <v>1</v>
      </c>
      <c r="N301" s="216" t="s">
        <v>40</v>
      </c>
      <c r="O301" s="71"/>
      <c r="P301" s="217">
        <f>O301*H301</f>
        <v>0</v>
      </c>
      <c r="Q301" s="217">
        <v>2.0000000000000001E-4</v>
      </c>
      <c r="R301" s="217">
        <f>Q301*H301</f>
        <v>1.9200000000000002E-2</v>
      </c>
      <c r="S301" s="217">
        <v>0</v>
      </c>
      <c r="T301" s="218">
        <f>S301*H301</f>
        <v>0</v>
      </c>
      <c r="U301" s="34"/>
      <c r="V301" s="34"/>
      <c r="W301" s="34"/>
      <c r="X301" s="34"/>
      <c r="Y301" s="34"/>
      <c r="Z301" s="34"/>
      <c r="AA301" s="34"/>
      <c r="AB301" s="34"/>
      <c r="AC301" s="34"/>
      <c r="AD301" s="34"/>
      <c r="AE301" s="34"/>
      <c r="AR301" s="219" t="s">
        <v>226</v>
      </c>
      <c r="AT301" s="219" t="s">
        <v>221</v>
      </c>
      <c r="AU301" s="219" t="s">
        <v>84</v>
      </c>
      <c r="AY301" s="17" t="s">
        <v>218</v>
      </c>
      <c r="BE301" s="220">
        <f>IF(N301="základní",J301,0)</f>
        <v>0</v>
      </c>
      <c r="BF301" s="220">
        <f>IF(N301="snížená",J301,0)</f>
        <v>0</v>
      </c>
      <c r="BG301" s="220">
        <f>IF(N301="zákl. přenesená",J301,0)</f>
        <v>0</v>
      </c>
      <c r="BH301" s="220">
        <f>IF(N301="sníž. přenesená",J301,0)</f>
        <v>0</v>
      </c>
      <c r="BI301" s="220">
        <f>IF(N301="nulová",J301,0)</f>
        <v>0</v>
      </c>
      <c r="BJ301" s="17" t="s">
        <v>82</v>
      </c>
      <c r="BK301" s="220">
        <f>ROUND(I301*H301,2)</f>
        <v>0</v>
      </c>
      <c r="BL301" s="17" t="s">
        <v>226</v>
      </c>
      <c r="BM301" s="219" t="s">
        <v>1931</v>
      </c>
    </row>
    <row r="302" spans="1:65" s="13" customFormat="1" ht="22.5">
      <c r="B302" s="221"/>
      <c r="C302" s="222"/>
      <c r="D302" s="223" t="s">
        <v>228</v>
      </c>
      <c r="E302" s="224" t="s">
        <v>1</v>
      </c>
      <c r="F302" s="225" t="s">
        <v>1897</v>
      </c>
      <c r="G302" s="222"/>
      <c r="H302" s="224" t="s">
        <v>1</v>
      </c>
      <c r="I302" s="226"/>
      <c r="J302" s="222"/>
      <c r="K302" s="222"/>
      <c r="L302" s="227"/>
      <c r="M302" s="228"/>
      <c r="N302" s="229"/>
      <c r="O302" s="229"/>
      <c r="P302" s="229"/>
      <c r="Q302" s="229"/>
      <c r="R302" s="229"/>
      <c r="S302" s="229"/>
      <c r="T302" s="230"/>
      <c r="AT302" s="231" t="s">
        <v>228</v>
      </c>
      <c r="AU302" s="231" t="s">
        <v>84</v>
      </c>
      <c r="AV302" s="13" t="s">
        <v>82</v>
      </c>
      <c r="AW302" s="13" t="s">
        <v>31</v>
      </c>
      <c r="AX302" s="13" t="s">
        <v>75</v>
      </c>
      <c r="AY302" s="231" t="s">
        <v>218</v>
      </c>
    </row>
    <row r="303" spans="1:65" s="13" customFormat="1" ht="11.25">
      <c r="B303" s="221"/>
      <c r="C303" s="222"/>
      <c r="D303" s="223" t="s">
        <v>228</v>
      </c>
      <c r="E303" s="224" t="s">
        <v>1</v>
      </c>
      <c r="F303" s="225" t="s">
        <v>1898</v>
      </c>
      <c r="G303" s="222"/>
      <c r="H303" s="224" t="s">
        <v>1</v>
      </c>
      <c r="I303" s="226"/>
      <c r="J303" s="222"/>
      <c r="K303" s="222"/>
      <c r="L303" s="227"/>
      <c r="M303" s="228"/>
      <c r="N303" s="229"/>
      <c r="O303" s="229"/>
      <c r="P303" s="229"/>
      <c r="Q303" s="229"/>
      <c r="R303" s="229"/>
      <c r="S303" s="229"/>
      <c r="T303" s="230"/>
      <c r="AT303" s="231" t="s">
        <v>228</v>
      </c>
      <c r="AU303" s="231" t="s">
        <v>84</v>
      </c>
      <c r="AV303" s="13" t="s">
        <v>82</v>
      </c>
      <c r="AW303" s="13" t="s">
        <v>31</v>
      </c>
      <c r="AX303" s="13" t="s">
        <v>75</v>
      </c>
      <c r="AY303" s="231" t="s">
        <v>218</v>
      </c>
    </row>
    <row r="304" spans="1:65" s="13" customFormat="1" ht="11.25">
      <c r="B304" s="221"/>
      <c r="C304" s="222"/>
      <c r="D304" s="223" t="s">
        <v>228</v>
      </c>
      <c r="E304" s="224" t="s">
        <v>1</v>
      </c>
      <c r="F304" s="225" t="s">
        <v>230</v>
      </c>
      <c r="G304" s="222"/>
      <c r="H304" s="224" t="s">
        <v>1</v>
      </c>
      <c r="I304" s="226"/>
      <c r="J304" s="222"/>
      <c r="K304" s="222"/>
      <c r="L304" s="227"/>
      <c r="M304" s="228"/>
      <c r="N304" s="229"/>
      <c r="O304" s="229"/>
      <c r="P304" s="229"/>
      <c r="Q304" s="229"/>
      <c r="R304" s="229"/>
      <c r="S304" s="229"/>
      <c r="T304" s="230"/>
      <c r="AT304" s="231" t="s">
        <v>228</v>
      </c>
      <c r="AU304" s="231" t="s">
        <v>84</v>
      </c>
      <c r="AV304" s="13" t="s">
        <v>82</v>
      </c>
      <c r="AW304" s="13" t="s">
        <v>31</v>
      </c>
      <c r="AX304" s="13" t="s">
        <v>75</v>
      </c>
      <c r="AY304" s="231" t="s">
        <v>218</v>
      </c>
    </row>
    <row r="305" spans="1:65" s="13" customFormat="1" ht="11.25">
      <c r="B305" s="221"/>
      <c r="C305" s="222"/>
      <c r="D305" s="223" t="s">
        <v>228</v>
      </c>
      <c r="E305" s="224" t="s">
        <v>1</v>
      </c>
      <c r="F305" s="225" t="s">
        <v>1899</v>
      </c>
      <c r="G305" s="222"/>
      <c r="H305" s="224" t="s">
        <v>1</v>
      </c>
      <c r="I305" s="226"/>
      <c r="J305" s="222"/>
      <c r="K305" s="222"/>
      <c r="L305" s="227"/>
      <c r="M305" s="228"/>
      <c r="N305" s="229"/>
      <c r="O305" s="229"/>
      <c r="P305" s="229"/>
      <c r="Q305" s="229"/>
      <c r="R305" s="229"/>
      <c r="S305" s="229"/>
      <c r="T305" s="230"/>
      <c r="AT305" s="231" t="s">
        <v>228</v>
      </c>
      <c r="AU305" s="231" t="s">
        <v>84</v>
      </c>
      <c r="AV305" s="13" t="s">
        <v>82</v>
      </c>
      <c r="AW305" s="13" t="s">
        <v>31</v>
      </c>
      <c r="AX305" s="13" t="s">
        <v>75</v>
      </c>
      <c r="AY305" s="231" t="s">
        <v>218</v>
      </c>
    </row>
    <row r="306" spans="1:65" s="14" customFormat="1" ht="11.25">
      <c r="B306" s="232"/>
      <c r="C306" s="233"/>
      <c r="D306" s="223" t="s">
        <v>228</v>
      </c>
      <c r="E306" s="234" t="s">
        <v>1</v>
      </c>
      <c r="F306" s="235" t="s">
        <v>1932</v>
      </c>
      <c r="G306" s="233"/>
      <c r="H306" s="236">
        <v>96</v>
      </c>
      <c r="I306" s="237"/>
      <c r="J306" s="233"/>
      <c r="K306" s="233"/>
      <c r="L306" s="238"/>
      <c r="M306" s="239"/>
      <c r="N306" s="240"/>
      <c r="O306" s="240"/>
      <c r="P306" s="240"/>
      <c r="Q306" s="240"/>
      <c r="R306" s="240"/>
      <c r="S306" s="240"/>
      <c r="T306" s="241"/>
      <c r="AT306" s="242" t="s">
        <v>228</v>
      </c>
      <c r="AU306" s="242" t="s">
        <v>84</v>
      </c>
      <c r="AV306" s="14" t="s">
        <v>84</v>
      </c>
      <c r="AW306" s="14" t="s">
        <v>31</v>
      </c>
      <c r="AX306" s="14" t="s">
        <v>75</v>
      </c>
      <c r="AY306" s="242" t="s">
        <v>218</v>
      </c>
    </row>
    <row r="307" spans="1:65" s="2" customFormat="1" ht="21.75" customHeight="1">
      <c r="A307" s="34"/>
      <c r="B307" s="35"/>
      <c r="C307" s="208" t="s">
        <v>405</v>
      </c>
      <c r="D307" s="208" t="s">
        <v>221</v>
      </c>
      <c r="E307" s="209" t="s">
        <v>1933</v>
      </c>
      <c r="F307" s="210" t="s">
        <v>1934</v>
      </c>
      <c r="G307" s="211" t="s">
        <v>260</v>
      </c>
      <c r="H307" s="212">
        <v>192</v>
      </c>
      <c r="I307" s="213"/>
      <c r="J307" s="214">
        <f>ROUND(I307*H307,2)</f>
        <v>0</v>
      </c>
      <c r="K307" s="210" t="s">
        <v>225</v>
      </c>
      <c r="L307" s="39"/>
      <c r="M307" s="215" t="s">
        <v>1</v>
      </c>
      <c r="N307" s="216" t="s">
        <v>40</v>
      </c>
      <c r="O307" s="71"/>
      <c r="P307" s="217">
        <f>O307*H307</f>
        <v>0</v>
      </c>
      <c r="Q307" s="217">
        <v>5.5199999999999997E-3</v>
      </c>
      <c r="R307" s="217">
        <f>Q307*H307</f>
        <v>1.0598399999999999</v>
      </c>
      <c r="S307" s="217">
        <v>0</v>
      </c>
      <c r="T307" s="218">
        <f>S307*H307</f>
        <v>0</v>
      </c>
      <c r="U307" s="34"/>
      <c r="V307" s="34"/>
      <c r="W307" s="34"/>
      <c r="X307" s="34"/>
      <c r="Y307" s="34"/>
      <c r="Z307" s="34"/>
      <c r="AA307" s="34"/>
      <c r="AB307" s="34"/>
      <c r="AC307" s="34"/>
      <c r="AD307" s="34"/>
      <c r="AE307" s="34"/>
      <c r="AR307" s="219" t="s">
        <v>226</v>
      </c>
      <c r="AT307" s="219" t="s">
        <v>221</v>
      </c>
      <c r="AU307" s="219" t="s">
        <v>84</v>
      </c>
      <c r="AY307" s="17" t="s">
        <v>218</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226</v>
      </c>
      <c r="BM307" s="219" t="s">
        <v>1935</v>
      </c>
    </row>
    <row r="308" spans="1:65" s="2" customFormat="1" ht="156">
      <c r="A308" s="34"/>
      <c r="B308" s="35"/>
      <c r="C308" s="36"/>
      <c r="D308" s="223" t="s">
        <v>247</v>
      </c>
      <c r="E308" s="36"/>
      <c r="F308" s="243" t="s">
        <v>1936</v>
      </c>
      <c r="G308" s="36"/>
      <c r="H308" s="36"/>
      <c r="I308" s="122"/>
      <c r="J308" s="36"/>
      <c r="K308" s="36"/>
      <c r="L308" s="39"/>
      <c r="M308" s="244"/>
      <c r="N308" s="245"/>
      <c r="O308" s="71"/>
      <c r="P308" s="71"/>
      <c r="Q308" s="71"/>
      <c r="R308" s="71"/>
      <c r="S308" s="71"/>
      <c r="T308" s="72"/>
      <c r="U308" s="34"/>
      <c r="V308" s="34"/>
      <c r="W308" s="34"/>
      <c r="X308" s="34"/>
      <c r="Y308" s="34"/>
      <c r="Z308" s="34"/>
      <c r="AA308" s="34"/>
      <c r="AB308" s="34"/>
      <c r="AC308" s="34"/>
      <c r="AD308" s="34"/>
      <c r="AE308" s="34"/>
      <c r="AT308" s="17" t="s">
        <v>247</v>
      </c>
      <c r="AU308" s="17" t="s">
        <v>84</v>
      </c>
    </row>
    <row r="309" spans="1:65" s="13" customFormat="1" ht="22.5">
      <c r="B309" s="221"/>
      <c r="C309" s="222"/>
      <c r="D309" s="223" t="s">
        <v>228</v>
      </c>
      <c r="E309" s="224" t="s">
        <v>1</v>
      </c>
      <c r="F309" s="225" t="s">
        <v>1897</v>
      </c>
      <c r="G309" s="222"/>
      <c r="H309" s="224" t="s">
        <v>1</v>
      </c>
      <c r="I309" s="226"/>
      <c r="J309" s="222"/>
      <c r="K309" s="222"/>
      <c r="L309" s="227"/>
      <c r="M309" s="228"/>
      <c r="N309" s="229"/>
      <c r="O309" s="229"/>
      <c r="P309" s="229"/>
      <c r="Q309" s="229"/>
      <c r="R309" s="229"/>
      <c r="S309" s="229"/>
      <c r="T309" s="230"/>
      <c r="AT309" s="231" t="s">
        <v>228</v>
      </c>
      <c r="AU309" s="231" t="s">
        <v>84</v>
      </c>
      <c r="AV309" s="13" t="s">
        <v>82</v>
      </c>
      <c r="AW309" s="13" t="s">
        <v>31</v>
      </c>
      <c r="AX309" s="13" t="s">
        <v>75</v>
      </c>
      <c r="AY309" s="231" t="s">
        <v>218</v>
      </c>
    </row>
    <row r="310" spans="1:65" s="13" customFormat="1" ht="11.25">
      <c r="B310" s="221"/>
      <c r="C310" s="222"/>
      <c r="D310" s="223" t="s">
        <v>228</v>
      </c>
      <c r="E310" s="224" t="s">
        <v>1</v>
      </c>
      <c r="F310" s="225" t="s">
        <v>1898</v>
      </c>
      <c r="G310" s="222"/>
      <c r="H310" s="224" t="s">
        <v>1</v>
      </c>
      <c r="I310" s="226"/>
      <c r="J310" s="222"/>
      <c r="K310" s="222"/>
      <c r="L310" s="227"/>
      <c r="M310" s="228"/>
      <c r="N310" s="229"/>
      <c r="O310" s="229"/>
      <c r="P310" s="229"/>
      <c r="Q310" s="229"/>
      <c r="R310" s="229"/>
      <c r="S310" s="229"/>
      <c r="T310" s="230"/>
      <c r="AT310" s="231" t="s">
        <v>228</v>
      </c>
      <c r="AU310" s="231" t="s">
        <v>84</v>
      </c>
      <c r="AV310" s="13" t="s">
        <v>82</v>
      </c>
      <c r="AW310" s="13" t="s">
        <v>31</v>
      </c>
      <c r="AX310" s="13" t="s">
        <v>75</v>
      </c>
      <c r="AY310" s="231" t="s">
        <v>218</v>
      </c>
    </row>
    <row r="311" spans="1:65" s="13" customFormat="1" ht="11.25">
      <c r="B311" s="221"/>
      <c r="C311" s="222"/>
      <c r="D311" s="223" t="s">
        <v>228</v>
      </c>
      <c r="E311" s="224" t="s">
        <v>1</v>
      </c>
      <c r="F311" s="225" t="s">
        <v>230</v>
      </c>
      <c r="G311" s="222"/>
      <c r="H311" s="224" t="s">
        <v>1</v>
      </c>
      <c r="I311" s="226"/>
      <c r="J311" s="222"/>
      <c r="K311" s="222"/>
      <c r="L311" s="227"/>
      <c r="M311" s="228"/>
      <c r="N311" s="229"/>
      <c r="O311" s="229"/>
      <c r="P311" s="229"/>
      <c r="Q311" s="229"/>
      <c r="R311" s="229"/>
      <c r="S311" s="229"/>
      <c r="T311" s="230"/>
      <c r="AT311" s="231" t="s">
        <v>228</v>
      </c>
      <c r="AU311" s="231" t="s">
        <v>84</v>
      </c>
      <c r="AV311" s="13" t="s">
        <v>82</v>
      </c>
      <c r="AW311" s="13" t="s">
        <v>31</v>
      </c>
      <c r="AX311" s="13" t="s">
        <v>75</v>
      </c>
      <c r="AY311" s="231" t="s">
        <v>218</v>
      </c>
    </row>
    <row r="312" spans="1:65" s="13" customFormat="1" ht="11.25">
      <c r="B312" s="221"/>
      <c r="C312" s="222"/>
      <c r="D312" s="223" t="s">
        <v>228</v>
      </c>
      <c r="E312" s="224" t="s">
        <v>1</v>
      </c>
      <c r="F312" s="225" t="s">
        <v>1899</v>
      </c>
      <c r="G312" s="222"/>
      <c r="H312" s="224" t="s">
        <v>1</v>
      </c>
      <c r="I312" s="226"/>
      <c r="J312" s="222"/>
      <c r="K312" s="222"/>
      <c r="L312" s="227"/>
      <c r="M312" s="228"/>
      <c r="N312" s="229"/>
      <c r="O312" s="229"/>
      <c r="P312" s="229"/>
      <c r="Q312" s="229"/>
      <c r="R312" s="229"/>
      <c r="S312" s="229"/>
      <c r="T312" s="230"/>
      <c r="AT312" s="231" t="s">
        <v>228</v>
      </c>
      <c r="AU312" s="231" t="s">
        <v>84</v>
      </c>
      <c r="AV312" s="13" t="s">
        <v>82</v>
      </c>
      <c r="AW312" s="13" t="s">
        <v>31</v>
      </c>
      <c r="AX312" s="13" t="s">
        <v>75</v>
      </c>
      <c r="AY312" s="231" t="s">
        <v>218</v>
      </c>
    </row>
    <row r="313" spans="1:65" s="14" customFormat="1" ht="11.25">
      <c r="B313" s="232"/>
      <c r="C313" s="233"/>
      <c r="D313" s="223" t="s">
        <v>228</v>
      </c>
      <c r="E313" s="234" t="s">
        <v>1</v>
      </c>
      <c r="F313" s="235" t="s">
        <v>1937</v>
      </c>
      <c r="G313" s="233"/>
      <c r="H313" s="236">
        <v>192</v>
      </c>
      <c r="I313" s="237"/>
      <c r="J313" s="233"/>
      <c r="K313" s="233"/>
      <c r="L313" s="238"/>
      <c r="M313" s="239"/>
      <c r="N313" s="240"/>
      <c r="O313" s="240"/>
      <c r="P313" s="240"/>
      <c r="Q313" s="240"/>
      <c r="R313" s="240"/>
      <c r="S313" s="240"/>
      <c r="T313" s="241"/>
      <c r="AT313" s="242" t="s">
        <v>228</v>
      </c>
      <c r="AU313" s="242" t="s">
        <v>84</v>
      </c>
      <c r="AV313" s="14" t="s">
        <v>84</v>
      </c>
      <c r="AW313" s="14" t="s">
        <v>31</v>
      </c>
      <c r="AX313" s="14" t="s">
        <v>75</v>
      </c>
      <c r="AY313" s="242" t="s">
        <v>218</v>
      </c>
    </row>
    <row r="314" spans="1:65" s="2" customFormat="1" ht="16.5" customHeight="1">
      <c r="A314" s="34"/>
      <c r="B314" s="35"/>
      <c r="C314" s="246" t="s">
        <v>411</v>
      </c>
      <c r="D314" s="246" t="s">
        <v>329</v>
      </c>
      <c r="E314" s="247" t="s">
        <v>1938</v>
      </c>
      <c r="F314" s="248" t="s">
        <v>1939</v>
      </c>
      <c r="G314" s="249" t="s">
        <v>260</v>
      </c>
      <c r="H314" s="250">
        <v>691.2</v>
      </c>
      <c r="I314" s="251"/>
      <c r="J314" s="252">
        <f>ROUND(I314*H314,2)</f>
        <v>0</v>
      </c>
      <c r="K314" s="248" t="s">
        <v>225</v>
      </c>
      <c r="L314" s="253"/>
      <c r="M314" s="254" t="s">
        <v>1</v>
      </c>
      <c r="N314" s="255" t="s">
        <v>40</v>
      </c>
      <c r="O314" s="71"/>
      <c r="P314" s="217">
        <f>O314*H314</f>
        <v>0</v>
      </c>
      <c r="Q314" s="217">
        <v>1.34E-3</v>
      </c>
      <c r="R314" s="217">
        <f>Q314*H314</f>
        <v>0.92620800000000014</v>
      </c>
      <c r="S314" s="217">
        <v>0</v>
      </c>
      <c r="T314" s="218">
        <f>S314*H314</f>
        <v>0</v>
      </c>
      <c r="U314" s="34"/>
      <c r="V314" s="34"/>
      <c r="W314" s="34"/>
      <c r="X314" s="34"/>
      <c r="Y314" s="34"/>
      <c r="Z314" s="34"/>
      <c r="AA314" s="34"/>
      <c r="AB314" s="34"/>
      <c r="AC314" s="34"/>
      <c r="AD314" s="34"/>
      <c r="AE314" s="34"/>
      <c r="AR314" s="219" t="s">
        <v>269</v>
      </c>
      <c r="AT314" s="219" t="s">
        <v>329</v>
      </c>
      <c r="AU314" s="219" t="s">
        <v>84</v>
      </c>
      <c r="AY314" s="17" t="s">
        <v>218</v>
      </c>
      <c r="BE314" s="220">
        <f>IF(N314="základní",J314,0)</f>
        <v>0</v>
      </c>
      <c r="BF314" s="220">
        <f>IF(N314="snížená",J314,0)</f>
        <v>0</v>
      </c>
      <c r="BG314" s="220">
        <f>IF(N314="zákl. přenesená",J314,0)</f>
        <v>0</v>
      </c>
      <c r="BH314" s="220">
        <f>IF(N314="sníž. přenesená",J314,0)</f>
        <v>0</v>
      </c>
      <c r="BI314" s="220">
        <f>IF(N314="nulová",J314,0)</f>
        <v>0</v>
      </c>
      <c r="BJ314" s="17" t="s">
        <v>82</v>
      </c>
      <c r="BK314" s="220">
        <f>ROUND(I314*H314,2)</f>
        <v>0</v>
      </c>
      <c r="BL314" s="17" t="s">
        <v>226</v>
      </c>
      <c r="BM314" s="219" t="s">
        <v>1940</v>
      </c>
    </row>
    <row r="315" spans="1:65" s="13" customFormat="1" ht="22.5">
      <c r="B315" s="221"/>
      <c r="C315" s="222"/>
      <c r="D315" s="223" t="s">
        <v>228</v>
      </c>
      <c r="E315" s="224" t="s">
        <v>1</v>
      </c>
      <c r="F315" s="225" t="s">
        <v>1897</v>
      </c>
      <c r="G315" s="222"/>
      <c r="H315" s="224" t="s">
        <v>1</v>
      </c>
      <c r="I315" s="226"/>
      <c r="J315" s="222"/>
      <c r="K315" s="222"/>
      <c r="L315" s="227"/>
      <c r="M315" s="228"/>
      <c r="N315" s="229"/>
      <c r="O315" s="229"/>
      <c r="P315" s="229"/>
      <c r="Q315" s="229"/>
      <c r="R315" s="229"/>
      <c r="S315" s="229"/>
      <c r="T315" s="230"/>
      <c r="AT315" s="231" t="s">
        <v>228</v>
      </c>
      <c r="AU315" s="231" t="s">
        <v>84</v>
      </c>
      <c r="AV315" s="13" t="s">
        <v>82</v>
      </c>
      <c r="AW315" s="13" t="s">
        <v>31</v>
      </c>
      <c r="AX315" s="13" t="s">
        <v>75</v>
      </c>
      <c r="AY315" s="231" t="s">
        <v>218</v>
      </c>
    </row>
    <row r="316" spans="1:65" s="13" customFormat="1" ht="11.25">
      <c r="B316" s="221"/>
      <c r="C316" s="222"/>
      <c r="D316" s="223" t="s">
        <v>228</v>
      </c>
      <c r="E316" s="224" t="s">
        <v>1</v>
      </c>
      <c r="F316" s="225" t="s">
        <v>1898</v>
      </c>
      <c r="G316" s="222"/>
      <c r="H316" s="224" t="s">
        <v>1</v>
      </c>
      <c r="I316" s="226"/>
      <c r="J316" s="222"/>
      <c r="K316" s="222"/>
      <c r="L316" s="227"/>
      <c r="M316" s="228"/>
      <c r="N316" s="229"/>
      <c r="O316" s="229"/>
      <c r="P316" s="229"/>
      <c r="Q316" s="229"/>
      <c r="R316" s="229"/>
      <c r="S316" s="229"/>
      <c r="T316" s="230"/>
      <c r="AT316" s="231" t="s">
        <v>228</v>
      </c>
      <c r="AU316" s="231" t="s">
        <v>84</v>
      </c>
      <c r="AV316" s="13" t="s">
        <v>82</v>
      </c>
      <c r="AW316" s="13" t="s">
        <v>31</v>
      </c>
      <c r="AX316" s="13" t="s">
        <v>75</v>
      </c>
      <c r="AY316" s="231" t="s">
        <v>218</v>
      </c>
    </row>
    <row r="317" spans="1:65" s="13" customFormat="1" ht="11.25">
      <c r="B317" s="221"/>
      <c r="C317" s="222"/>
      <c r="D317" s="223" t="s">
        <v>228</v>
      </c>
      <c r="E317" s="224" t="s">
        <v>1</v>
      </c>
      <c r="F317" s="225" t="s">
        <v>230</v>
      </c>
      <c r="G317" s="222"/>
      <c r="H317" s="224" t="s">
        <v>1</v>
      </c>
      <c r="I317" s="226"/>
      <c r="J317" s="222"/>
      <c r="K317" s="222"/>
      <c r="L317" s="227"/>
      <c r="M317" s="228"/>
      <c r="N317" s="229"/>
      <c r="O317" s="229"/>
      <c r="P317" s="229"/>
      <c r="Q317" s="229"/>
      <c r="R317" s="229"/>
      <c r="S317" s="229"/>
      <c r="T317" s="230"/>
      <c r="AT317" s="231" t="s">
        <v>228</v>
      </c>
      <c r="AU317" s="231" t="s">
        <v>84</v>
      </c>
      <c r="AV317" s="13" t="s">
        <v>82</v>
      </c>
      <c r="AW317" s="13" t="s">
        <v>31</v>
      </c>
      <c r="AX317" s="13" t="s">
        <v>75</v>
      </c>
      <c r="AY317" s="231" t="s">
        <v>218</v>
      </c>
    </row>
    <row r="318" spans="1:65" s="13" customFormat="1" ht="11.25">
      <c r="B318" s="221"/>
      <c r="C318" s="222"/>
      <c r="D318" s="223" t="s">
        <v>228</v>
      </c>
      <c r="E318" s="224" t="s">
        <v>1</v>
      </c>
      <c r="F318" s="225" t="s">
        <v>1899</v>
      </c>
      <c r="G318" s="222"/>
      <c r="H318" s="224" t="s">
        <v>1</v>
      </c>
      <c r="I318" s="226"/>
      <c r="J318" s="222"/>
      <c r="K318" s="222"/>
      <c r="L318" s="227"/>
      <c r="M318" s="228"/>
      <c r="N318" s="229"/>
      <c r="O318" s="229"/>
      <c r="P318" s="229"/>
      <c r="Q318" s="229"/>
      <c r="R318" s="229"/>
      <c r="S318" s="229"/>
      <c r="T318" s="230"/>
      <c r="AT318" s="231" t="s">
        <v>228</v>
      </c>
      <c r="AU318" s="231" t="s">
        <v>84</v>
      </c>
      <c r="AV318" s="13" t="s">
        <v>82</v>
      </c>
      <c r="AW318" s="13" t="s">
        <v>31</v>
      </c>
      <c r="AX318" s="13" t="s">
        <v>75</v>
      </c>
      <c r="AY318" s="231" t="s">
        <v>218</v>
      </c>
    </row>
    <row r="319" spans="1:65" s="14" customFormat="1" ht="11.25">
      <c r="B319" s="232"/>
      <c r="C319" s="233"/>
      <c r="D319" s="223" t="s">
        <v>228</v>
      </c>
      <c r="E319" s="234" t="s">
        <v>1</v>
      </c>
      <c r="F319" s="235" t="s">
        <v>1941</v>
      </c>
      <c r="G319" s="233"/>
      <c r="H319" s="236">
        <v>576</v>
      </c>
      <c r="I319" s="237"/>
      <c r="J319" s="233"/>
      <c r="K319" s="233"/>
      <c r="L319" s="238"/>
      <c r="M319" s="239"/>
      <c r="N319" s="240"/>
      <c r="O319" s="240"/>
      <c r="P319" s="240"/>
      <c r="Q319" s="240"/>
      <c r="R319" s="240"/>
      <c r="S319" s="240"/>
      <c r="T319" s="241"/>
      <c r="AT319" s="242" t="s">
        <v>228</v>
      </c>
      <c r="AU319" s="242" t="s">
        <v>84</v>
      </c>
      <c r="AV319" s="14" t="s">
        <v>84</v>
      </c>
      <c r="AW319" s="14" t="s">
        <v>31</v>
      </c>
      <c r="AX319" s="14" t="s">
        <v>75</v>
      </c>
      <c r="AY319" s="242" t="s">
        <v>218</v>
      </c>
    </row>
    <row r="320" spans="1:65" s="14" customFormat="1" ht="11.25">
      <c r="B320" s="232"/>
      <c r="C320" s="233"/>
      <c r="D320" s="223" t="s">
        <v>228</v>
      </c>
      <c r="E320" s="233"/>
      <c r="F320" s="235" t="s">
        <v>1942</v>
      </c>
      <c r="G320" s="233"/>
      <c r="H320" s="236">
        <v>691.2</v>
      </c>
      <c r="I320" s="237"/>
      <c r="J320" s="233"/>
      <c r="K320" s="233"/>
      <c r="L320" s="238"/>
      <c r="M320" s="239"/>
      <c r="N320" s="240"/>
      <c r="O320" s="240"/>
      <c r="P320" s="240"/>
      <c r="Q320" s="240"/>
      <c r="R320" s="240"/>
      <c r="S320" s="240"/>
      <c r="T320" s="241"/>
      <c r="AT320" s="242" t="s">
        <v>228</v>
      </c>
      <c r="AU320" s="242" t="s">
        <v>84</v>
      </c>
      <c r="AV320" s="14" t="s">
        <v>84</v>
      </c>
      <c r="AW320" s="14" t="s">
        <v>4</v>
      </c>
      <c r="AX320" s="14" t="s">
        <v>82</v>
      </c>
      <c r="AY320" s="242" t="s">
        <v>218</v>
      </c>
    </row>
    <row r="321" spans="1:65" s="2" customFormat="1" ht="21.75" customHeight="1">
      <c r="A321" s="34"/>
      <c r="B321" s="35"/>
      <c r="C321" s="208" t="s">
        <v>415</v>
      </c>
      <c r="D321" s="208" t="s">
        <v>221</v>
      </c>
      <c r="E321" s="209" t="s">
        <v>1943</v>
      </c>
      <c r="F321" s="210" t="s">
        <v>1944</v>
      </c>
      <c r="G321" s="211" t="s">
        <v>253</v>
      </c>
      <c r="H321" s="212">
        <v>16</v>
      </c>
      <c r="I321" s="213"/>
      <c r="J321" s="214">
        <f>ROUND(I321*H321,2)</f>
        <v>0</v>
      </c>
      <c r="K321" s="210" t="s">
        <v>225</v>
      </c>
      <c r="L321" s="39"/>
      <c r="M321" s="215" t="s">
        <v>1</v>
      </c>
      <c r="N321" s="216" t="s">
        <v>40</v>
      </c>
      <c r="O321" s="71"/>
      <c r="P321" s="217">
        <f>O321*H321</f>
        <v>0</v>
      </c>
      <c r="Q321" s="217">
        <v>4.0600000000000002E-3</v>
      </c>
      <c r="R321" s="217">
        <f>Q321*H321</f>
        <v>6.4960000000000004E-2</v>
      </c>
      <c r="S321" s="217">
        <v>0</v>
      </c>
      <c r="T321" s="218">
        <f>S321*H321</f>
        <v>0</v>
      </c>
      <c r="U321" s="34"/>
      <c r="V321" s="34"/>
      <c r="W321" s="34"/>
      <c r="X321" s="34"/>
      <c r="Y321" s="34"/>
      <c r="Z321" s="34"/>
      <c r="AA321" s="34"/>
      <c r="AB321" s="34"/>
      <c r="AC321" s="34"/>
      <c r="AD321" s="34"/>
      <c r="AE321" s="34"/>
      <c r="AR321" s="219" t="s">
        <v>226</v>
      </c>
      <c r="AT321" s="219" t="s">
        <v>221</v>
      </c>
      <c r="AU321" s="219" t="s">
        <v>84</v>
      </c>
      <c r="AY321" s="17" t="s">
        <v>218</v>
      </c>
      <c r="BE321" s="220">
        <f>IF(N321="základní",J321,0)</f>
        <v>0</v>
      </c>
      <c r="BF321" s="220">
        <f>IF(N321="snížená",J321,0)</f>
        <v>0</v>
      </c>
      <c r="BG321" s="220">
        <f>IF(N321="zákl. přenesená",J321,0)</f>
        <v>0</v>
      </c>
      <c r="BH321" s="220">
        <f>IF(N321="sníž. přenesená",J321,0)</f>
        <v>0</v>
      </c>
      <c r="BI321" s="220">
        <f>IF(N321="nulová",J321,0)</f>
        <v>0</v>
      </c>
      <c r="BJ321" s="17" t="s">
        <v>82</v>
      </c>
      <c r="BK321" s="220">
        <f>ROUND(I321*H321,2)</f>
        <v>0</v>
      </c>
      <c r="BL321" s="17" t="s">
        <v>226</v>
      </c>
      <c r="BM321" s="219" t="s">
        <v>1945</v>
      </c>
    </row>
    <row r="322" spans="1:65" s="2" customFormat="1" ht="58.5">
      <c r="A322" s="34"/>
      <c r="B322" s="35"/>
      <c r="C322" s="36"/>
      <c r="D322" s="223" t="s">
        <v>247</v>
      </c>
      <c r="E322" s="36"/>
      <c r="F322" s="243" t="s">
        <v>1946</v>
      </c>
      <c r="G322" s="36"/>
      <c r="H322" s="36"/>
      <c r="I322" s="122"/>
      <c r="J322" s="36"/>
      <c r="K322" s="36"/>
      <c r="L322" s="39"/>
      <c r="M322" s="244"/>
      <c r="N322" s="245"/>
      <c r="O322" s="71"/>
      <c r="P322" s="71"/>
      <c r="Q322" s="71"/>
      <c r="R322" s="71"/>
      <c r="S322" s="71"/>
      <c r="T322" s="72"/>
      <c r="U322" s="34"/>
      <c r="V322" s="34"/>
      <c r="W322" s="34"/>
      <c r="X322" s="34"/>
      <c r="Y322" s="34"/>
      <c r="Z322" s="34"/>
      <c r="AA322" s="34"/>
      <c r="AB322" s="34"/>
      <c r="AC322" s="34"/>
      <c r="AD322" s="34"/>
      <c r="AE322" s="34"/>
      <c r="AT322" s="17" t="s">
        <v>247</v>
      </c>
      <c r="AU322" s="17" t="s">
        <v>84</v>
      </c>
    </row>
    <row r="323" spans="1:65" s="13" customFormat="1" ht="22.5">
      <c r="B323" s="221"/>
      <c r="C323" s="222"/>
      <c r="D323" s="223" t="s">
        <v>228</v>
      </c>
      <c r="E323" s="224" t="s">
        <v>1</v>
      </c>
      <c r="F323" s="225" t="s">
        <v>1897</v>
      </c>
      <c r="G323" s="222"/>
      <c r="H323" s="224" t="s">
        <v>1</v>
      </c>
      <c r="I323" s="226"/>
      <c r="J323" s="222"/>
      <c r="K323" s="222"/>
      <c r="L323" s="227"/>
      <c r="M323" s="228"/>
      <c r="N323" s="229"/>
      <c r="O323" s="229"/>
      <c r="P323" s="229"/>
      <c r="Q323" s="229"/>
      <c r="R323" s="229"/>
      <c r="S323" s="229"/>
      <c r="T323" s="230"/>
      <c r="AT323" s="231" t="s">
        <v>228</v>
      </c>
      <c r="AU323" s="231" t="s">
        <v>84</v>
      </c>
      <c r="AV323" s="13" t="s">
        <v>82</v>
      </c>
      <c r="AW323" s="13" t="s">
        <v>31</v>
      </c>
      <c r="AX323" s="13" t="s">
        <v>75</v>
      </c>
      <c r="AY323" s="231" t="s">
        <v>218</v>
      </c>
    </row>
    <row r="324" spans="1:65" s="13" customFormat="1" ht="11.25">
      <c r="B324" s="221"/>
      <c r="C324" s="222"/>
      <c r="D324" s="223" t="s">
        <v>228</v>
      </c>
      <c r="E324" s="224" t="s">
        <v>1</v>
      </c>
      <c r="F324" s="225" t="s">
        <v>1898</v>
      </c>
      <c r="G324" s="222"/>
      <c r="H324" s="224" t="s">
        <v>1</v>
      </c>
      <c r="I324" s="226"/>
      <c r="J324" s="222"/>
      <c r="K324" s="222"/>
      <c r="L324" s="227"/>
      <c r="M324" s="228"/>
      <c r="N324" s="229"/>
      <c r="O324" s="229"/>
      <c r="P324" s="229"/>
      <c r="Q324" s="229"/>
      <c r="R324" s="229"/>
      <c r="S324" s="229"/>
      <c r="T324" s="230"/>
      <c r="AT324" s="231" t="s">
        <v>228</v>
      </c>
      <c r="AU324" s="231" t="s">
        <v>84</v>
      </c>
      <c r="AV324" s="13" t="s">
        <v>82</v>
      </c>
      <c r="AW324" s="13" t="s">
        <v>31</v>
      </c>
      <c r="AX324" s="13" t="s">
        <v>75</v>
      </c>
      <c r="AY324" s="231" t="s">
        <v>218</v>
      </c>
    </row>
    <row r="325" spans="1:65" s="13" customFormat="1" ht="11.25">
      <c r="B325" s="221"/>
      <c r="C325" s="222"/>
      <c r="D325" s="223" t="s">
        <v>228</v>
      </c>
      <c r="E325" s="224" t="s">
        <v>1</v>
      </c>
      <c r="F325" s="225" t="s">
        <v>230</v>
      </c>
      <c r="G325" s="222"/>
      <c r="H325" s="224" t="s">
        <v>1</v>
      </c>
      <c r="I325" s="226"/>
      <c r="J325" s="222"/>
      <c r="K325" s="222"/>
      <c r="L325" s="227"/>
      <c r="M325" s="228"/>
      <c r="N325" s="229"/>
      <c r="O325" s="229"/>
      <c r="P325" s="229"/>
      <c r="Q325" s="229"/>
      <c r="R325" s="229"/>
      <c r="S325" s="229"/>
      <c r="T325" s="230"/>
      <c r="AT325" s="231" t="s">
        <v>228</v>
      </c>
      <c r="AU325" s="231" t="s">
        <v>84</v>
      </c>
      <c r="AV325" s="13" t="s">
        <v>82</v>
      </c>
      <c r="AW325" s="13" t="s">
        <v>31</v>
      </c>
      <c r="AX325" s="13" t="s">
        <v>75</v>
      </c>
      <c r="AY325" s="231" t="s">
        <v>218</v>
      </c>
    </row>
    <row r="326" spans="1:65" s="13" customFormat="1" ht="11.25">
      <c r="B326" s="221"/>
      <c r="C326" s="222"/>
      <c r="D326" s="223" t="s">
        <v>228</v>
      </c>
      <c r="E326" s="224" t="s">
        <v>1</v>
      </c>
      <c r="F326" s="225" t="s">
        <v>1899</v>
      </c>
      <c r="G326" s="222"/>
      <c r="H326" s="224" t="s">
        <v>1</v>
      </c>
      <c r="I326" s="226"/>
      <c r="J326" s="222"/>
      <c r="K326" s="222"/>
      <c r="L326" s="227"/>
      <c r="M326" s="228"/>
      <c r="N326" s="229"/>
      <c r="O326" s="229"/>
      <c r="P326" s="229"/>
      <c r="Q326" s="229"/>
      <c r="R326" s="229"/>
      <c r="S326" s="229"/>
      <c r="T326" s="230"/>
      <c r="AT326" s="231" t="s">
        <v>228</v>
      </c>
      <c r="AU326" s="231" t="s">
        <v>84</v>
      </c>
      <c r="AV326" s="13" t="s">
        <v>82</v>
      </c>
      <c r="AW326" s="13" t="s">
        <v>31</v>
      </c>
      <c r="AX326" s="13" t="s">
        <v>75</v>
      </c>
      <c r="AY326" s="231" t="s">
        <v>218</v>
      </c>
    </row>
    <row r="327" spans="1:65" s="14" customFormat="1" ht="11.25">
      <c r="B327" s="232"/>
      <c r="C327" s="233"/>
      <c r="D327" s="223" t="s">
        <v>228</v>
      </c>
      <c r="E327" s="234" t="s">
        <v>1</v>
      </c>
      <c r="F327" s="235" t="s">
        <v>1947</v>
      </c>
      <c r="G327" s="233"/>
      <c r="H327" s="236">
        <v>16</v>
      </c>
      <c r="I327" s="237"/>
      <c r="J327" s="233"/>
      <c r="K327" s="233"/>
      <c r="L327" s="238"/>
      <c r="M327" s="239"/>
      <c r="N327" s="240"/>
      <c r="O327" s="240"/>
      <c r="P327" s="240"/>
      <c r="Q327" s="240"/>
      <c r="R327" s="240"/>
      <c r="S327" s="240"/>
      <c r="T327" s="241"/>
      <c r="AT327" s="242" t="s">
        <v>228</v>
      </c>
      <c r="AU327" s="242" t="s">
        <v>84</v>
      </c>
      <c r="AV327" s="14" t="s">
        <v>84</v>
      </c>
      <c r="AW327" s="14" t="s">
        <v>31</v>
      </c>
      <c r="AX327" s="14" t="s">
        <v>75</v>
      </c>
      <c r="AY327" s="242" t="s">
        <v>218</v>
      </c>
    </row>
    <row r="328" spans="1:65" s="2" customFormat="1" ht="21.75" customHeight="1">
      <c r="A328" s="34"/>
      <c r="B328" s="35"/>
      <c r="C328" s="208" t="s">
        <v>421</v>
      </c>
      <c r="D328" s="208" t="s">
        <v>221</v>
      </c>
      <c r="E328" s="209" t="s">
        <v>1805</v>
      </c>
      <c r="F328" s="210" t="s">
        <v>1806</v>
      </c>
      <c r="G328" s="211" t="s">
        <v>224</v>
      </c>
      <c r="H328" s="212">
        <v>44.255000000000003</v>
      </c>
      <c r="I328" s="213"/>
      <c r="J328" s="214">
        <f>ROUND(I328*H328,2)</f>
        <v>0</v>
      </c>
      <c r="K328" s="210" t="s">
        <v>225</v>
      </c>
      <c r="L328" s="39"/>
      <c r="M328" s="215" t="s">
        <v>1</v>
      </c>
      <c r="N328" s="216" t="s">
        <v>40</v>
      </c>
      <c r="O328" s="71"/>
      <c r="P328" s="217">
        <f>O328*H328</f>
        <v>0</v>
      </c>
      <c r="Q328" s="217">
        <v>0</v>
      </c>
      <c r="R328" s="217">
        <f>Q328*H328</f>
        <v>0</v>
      </c>
      <c r="S328" s="217">
        <v>0</v>
      </c>
      <c r="T328" s="218">
        <f>S328*H328</f>
        <v>0</v>
      </c>
      <c r="U328" s="34"/>
      <c r="V328" s="34"/>
      <c r="W328" s="34"/>
      <c r="X328" s="34"/>
      <c r="Y328" s="34"/>
      <c r="Z328" s="34"/>
      <c r="AA328" s="34"/>
      <c r="AB328" s="34"/>
      <c r="AC328" s="34"/>
      <c r="AD328" s="34"/>
      <c r="AE328" s="34"/>
      <c r="AR328" s="219" t="s">
        <v>226</v>
      </c>
      <c r="AT328" s="219" t="s">
        <v>221</v>
      </c>
      <c r="AU328" s="219" t="s">
        <v>84</v>
      </c>
      <c r="AY328" s="17" t="s">
        <v>218</v>
      </c>
      <c r="BE328" s="220">
        <f>IF(N328="základní",J328,0)</f>
        <v>0</v>
      </c>
      <c r="BF328" s="220">
        <f>IF(N328="snížená",J328,0)</f>
        <v>0</v>
      </c>
      <c r="BG328" s="220">
        <f>IF(N328="zákl. přenesená",J328,0)</f>
        <v>0</v>
      </c>
      <c r="BH328" s="220">
        <f>IF(N328="sníž. přenesená",J328,0)</f>
        <v>0</v>
      </c>
      <c r="BI328" s="220">
        <f>IF(N328="nulová",J328,0)</f>
        <v>0</v>
      </c>
      <c r="BJ328" s="17" t="s">
        <v>82</v>
      </c>
      <c r="BK328" s="220">
        <f>ROUND(I328*H328,2)</f>
        <v>0</v>
      </c>
      <c r="BL328" s="17" t="s">
        <v>226</v>
      </c>
      <c r="BM328" s="219" t="s">
        <v>1948</v>
      </c>
    </row>
    <row r="329" spans="1:65" s="2" customFormat="1" ht="68.25">
      <c r="A329" s="34"/>
      <c r="B329" s="35"/>
      <c r="C329" s="36"/>
      <c r="D329" s="223" t="s">
        <v>247</v>
      </c>
      <c r="E329" s="36"/>
      <c r="F329" s="243" t="s">
        <v>1808</v>
      </c>
      <c r="G329" s="36"/>
      <c r="H329" s="36"/>
      <c r="I329" s="122"/>
      <c r="J329" s="36"/>
      <c r="K329" s="36"/>
      <c r="L329" s="39"/>
      <c r="M329" s="244"/>
      <c r="N329" s="245"/>
      <c r="O329" s="71"/>
      <c r="P329" s="71"/>
      <c r="Q329" s="71"/>
      <c r="R329" s="71"/>
      <c r="S329" s="71"/>
      <c r="T329" s="72"/>
      <c r="U329" s="34"/>
      <c r="V329" s="34"/>
      <c r="W329" s="34"/>
      <c r="X329" s="34"/>
      <c r="Y329" s="34"/>
      <c r="Z329" s="34"/>
      <c r="AA329" s="34"/>
      <c r="AB329" s="34"/>
      <c r="AC329" s="34"/>
      <c r="AD329" s="34"/>
      <c r="AE329" s="34"/>
      <c r="AT329" s="17" t="s">
        <v>247</v>
      </c>
      <c r="AU329" s="17" t="s">
        <v>84</v>
      </c>
    </row>
    <row r="330" spans="1:65" s="13" customFormat="1" ht="22.5">
      <c r="B330" s="221"/>
      <c r="C330" s="222"/>
      <c r="D330" s="223" t="s">
        <v>228</v>
      </c>
      <c r="E330" s="224" t="s">
        <v>1</v>
      </c>
      <c r="F330" s="225" t="s">
        <v>1897</v>
      </c>
      <c r="G330" s="222"/>
      <c r="H330" s="224" t="s">
        <v>1</v>
      </c>
      <c r="I330" s="226"/>
      <c r="J330" s="222"/>
      <c r="K330" s="222"/>
      <c r="L330" s="227"/>
      <c r="M330" s="228"/>
      <c r="N330" s="229"/>
      <c r="O330" s="229"/>
      <c r="P330" s="229"/>
      <c r="Q330" s="229"/>
      <c r="R330" s="229"/>
      <c r="S330" s="229"/>
      <c r="T330" s="230"/>
      <c r="AT330" s="231" t="s">
        <v>228</v>
      </c>
      <c r="AU330" s="231" t="s">
        <v>84</v>
      </c>
      <c r="AV330" s="13" t="s">
        <v>82</v>
      </c>
      <c r="AW330" s="13" t="s">
        <v>31</v>
      </c>
      <c r="AX330" s="13" t="s">
        <v>75</v>
      </c>
      <c r="AY330" s="231" t="s">
        <v>218</v>
      </c>
    </row>
    <row r="331" spans="1:65" s="13" customFormat="1" ht="11.25">
      <c r="B331" s="221"/>
      <c r="C331" s="222"/>
      <c r="D331" s="223" t="s">
        <v>228</v>
      </c>
      <c r="E331" s="224" t="s">
        <v>1</v>
      </c>
      <c r="F331" s="225" t="s">
        <v>1898</v>
      </c>
      <c r="G331" s="222"/>
      <c r="H331" s="224" t="s">
        <v>1</v>
      </c>
      <c r="I331" s="226"/>
      <c r="J331" s="222"/>
      <c r="K331" s="222"/>
      <c r="L331" s="227"/>
      <c r="M331" s="228"/>
      <c r="N331" s="229"/>
      <c r="O331" s="229"/>
      <c r="P331" s="229"/>
      <c r="Q331" s="229"/>
      <c r="R331" s="229"/>
      <c r="S331" s="229"/>
      <c r="T331" s="230"/>
      <c r="AT331" s="231" t="s">
        <v>228</v>
      </c>
      <c r="AU331" s="231" t="s">
        <v>84</v>
      </c>
      <c r="AV331" s="13" t="s">
        <v>82</v>
      </c>
      <c r="AW331" s="13" t="s">
        <v>31</v>
      </c>
      <c r="AX331" s="13" t="s">
        <v>75</v>
      </c>
      <c r="AY331" s="231" t="s">
        <v>218</v>
      </c>
    </row>
    <row r="332" spans="1:65" s="13" customFormat="1" ht="11.25">
      <c r="B332" s="221"/>
      <c r="C332" s="222"/>
      <c r="D332" s="223" t="s">
        <v>228</v>
      </c>
      <c r="E332" s="224" t="s">
        <v>1</v>
      </c>
      <c r="F332" s="225" t="s">
        <v>230</v>
      </c>
      <c r="G332" s="222"/>
      <c r="H332" s="224" t="s">
        <v>1</v>
      </c>
      <c r="I332" s="226"/>
      <c r="J332" s="222"/>
      <c r="K332" s="222"/>
      <c r="L332" s="227"/>
      <c r="M332" s="228"/>
      <c r="N332" s="229"/>
      <c r="O332" s="229"/>
      <c r="P332" s="229"/>
      <c r="Q332" s="229"/>
      <c r="R332" s="229"/>
      <c r="S332" s="229"/>
      <c r="T332" s="230"/>
      <c r="AT332" s="231" t="s">
        <v>228</v>
      </c>
      <c r="AU332" s="231" t="s">
        <v>84</v>
      </c>
      <c r="AV332" s="13" t="s">
        <v>82</v>
      </c>
      <c r="AW332" s="13" t="s">
        <v>31</v>
      </c>
      <c r="AX332" s="13" t="s">
        <v>75</v>
      </c>
      <c r="AY332" s="231" t="s">
        <v>218</v>
      </c>
    </row>
    <row r="333" spans="1:65" s="13" customFormat="1" ht="11.25">
      <c r="B333" s="221"/>
      <c r="C333" s="222"/>
      <c r="D333" s="223" t="s">
        <v>228</v>
      </c>
      <c r="E333" s="224" t="s">
        <v>1</v>
      </c>
      <c r="F333" s="225" t="s">
        <v>1949</v>
      </c>
      <c r="G333" s="222"/>
      <c r="H333" s="224" t="s">
        <v>1</v>
      </c>
      <c r="I333" s="226"/>
      <c r="J333" s="222"/>
      <c r="K333" s="222"/>
      <c r="L333" s="227"/>
      <c r="M333" s="228"/>
      <c r="N333" s="229"/>
      <c r="O333" s="229"/>
      <c r="P333" s="229"/>
      <c r="Q333" s="229"/>
      <c r="R333" s="229"/>
      <c r="S333" s="229"/>
      <c r="T333" s="230"/>
      <c r="AT333" s="231" t="s">
        <v>228</v>
      </c>
      <c r="AU333" s="231" t="s">
        <v>84</v>
      </c>
      <c r="AV333" s="13" t="s">
        <v>82</v>
      </c>
      <c r="AW333" s="13" t="s">
        <v>31</v>
      </c>
      <c r="AX333" s="13" t="s">
        <v>75</v>
      </c>
      <c r="AY333" s="231" t="s">
        <v>218</v>
      </c>
    </row>
    <row r="334" spans="1:65" s="13" customFormat="1" ht="11.25">
      <c r="B334" s="221"/>
      <c r="C334" s="222"/>
      <c r="D334" s="223" t="s">
        <v>228</v>
      </c>
      <c r="E334" s="224" t="s">
        <v>1</v>
      </c>
      <c r="F334" s="225" t="s">
        <v>230</v>
      </c>
      <c r="G334" s="222"/>
      <c r="H334" s="224" t="s">
        <v>1</v>
      </c>
      <c r="I334" s="226"/>
      <c r="J334" s="222"/>
      <c r="K334" s="222"/>
      <c r="L334" s="227"/>
      <c r="M334" s="228"/>
      <c r="N334" s="229"/>
      <c r="O334" s="229"/>
      <c r="P334" s="229"/>
      <c r="Q334" s="229"/>
      <c r="R334" s="229"/>
      <c r="S334" s="229"/>
      <c r="T334" s="230"/>
      <c r="AT334" s="231" t="s">
        <v>228</v>
      </c>
      <c r="AU334" s="231" t="s">
        <v>84</v>
      </c>
      <c r="AV334" s="13" t="s">
        <v>82</v>
      </c>
      <c r="AW334" s="13" t="s">
        <v>31</v>
      </c>
      <c r="AX334" s="13" t="s">
        <v>75</v>
      </c>
      <c r="AY334" s="231" t="s">
        <v>218</v>
      </c>
    </row>
    <row r="335" spans="1:65" s="13" customFormat="1" ht="11.25">
      <c r="B335" s="221"/>
      <c r="C335" s="222"/>
      <c r="D335" s="223" t="s">
        <v>228</v>
      </c>
      <c r="E335" s="224" t="s">
        <v>1</v>
      </c>
      <c r="F335" s="225" t="s">
        <v>1950</v>
      </c>
      <c r="G335" s="222"/>
      <c r="H335" s="224" t="s">
        <v>1</v>
      </c>
      <c r="I335" s="226"/>
      <c r="J335" s="222"/>
      <c r="K335" s="222"/>
      <c r="L335" s="227"/>
      <c r="M335" s="228"/>
      <c r="N335" s="229"/>
      <c r="O335" s="229"/>
      <c r="P335" s="229"/>
      <c r="Q335" s="229"/>
      <c r="R335" s="229"/>
      <c r="S335" s="229"/>
      <c r="T335" s="230"/>
      <c r="AT335" s="231" t="s">
        <v>228</v>
      </c>
      <c r="AU335" s="231" t="s">
        <v>84</v>
      </c>
      <c r="AV335" s="13" t="s">
        <v>82</v>
      </c>
      <c r="AW335" s="13" t="s">
        <v>31</v>
      </c>
      <c r="AX335" s="13" t="s">
        <v>75</v>
      </c>
      <c r="AY335" s="231" t="s">
        <v>218</v>
      </c>
    </row>
    <row r="336" spans="1:65" s="13" customFormat="1" ht="11.25">
      <c r="B336" s="221"/>
      <c r="C336" s="222"/>
      <c r="D336" s="223" t="s">
        <v>228</v>
      </c>
      <c r="E336" s="224" t="s">
        <v>1</v>
      </c>
      <c r="F336" s="225" t="s">
        <v>1899</v>
      </c>
      <c r="G336" s="222"/>
      <c r="H336" s="224" t="s">
        <v>1</v>
      </c>
      <c r="I336" s="226"/>
      <c r="J336" s="222"/>
      <c r="K336" s="222"/>
      <c r="L336" s="227"/>
      <c r="M336" s="228"/>
      <c r="N336" s="229"/>
      <c r="O336" s="229"/>
      <c r="P336" s="229"/>
      <c r="Q336" s="229"/>
      <c r="R336" s="229"/>
      <c r="S336" s="229"/>
      <c r="T336" s="230"/>
      <c r="AT336" s="231" t="s">
        <v>228</v>
      </c>
      <c r="AU336" s="231" t="s">
        <v>84</v>
      </c>
      <c r="AV336" s="13" t="s">
        <v>82</v>
      </c>
      <c r="AW336" s="13" t="s">
        <v>31</v>
      </c>
      <c r="AX336" s="13" t="s">
        <v>75</v>
      </c>
      <c r="AY336" s="231" t="s">
        <v>218</v>
      </c>
    </row>
    <row r="337" spans="1:65" s="14" customFormat="1" ht="11.25">
      <c r="B337" s="232"/>
      <c r="C337" s="233"/>
      <c r="D337" s="223" t="s">
        <v>228</v>
      </c>
      <c r="E337" s="234" t="s">
        <v>1</v>
      </c>
      <c r="F337" s="235" t="s">
        <v>1951</v>
      </c>
      <c r="G337" s="233"/>
      <c r="H337" s="236">
        <v>44.255000000000003</v>
      </c>
      <c r="I337" s="237"/>
      <c r="J337" s="233"/>
      <c r="K337" s="233"/>
      <c r="L337" s="238"/>
      <c r="M337" s="239"/>
      <c r="N337" s="240"/>
      <c r="O337" s="240"/>
      <c r="P337" s="240"/>
      <c r="Q337" s="240"/>
      <c r="R337" s="240"/>
      <c r="S337" s="240"/>
      <c r="T337" s="241"/>
      <c r="AT337" s="242" t="s">
        <v>228</v>
      </c>
      <c r="AU337" s="242" t="s">
        <v>84</v>
      </c>
      <c r="AV337" s="14" t="s">
        <v>84</v>
      </c>
      <c r="AW337" s="14" t="s">
        <v>31</v>
      </c>
      <c r="AX337" s="14" t="s">
        <v>75</v>
      </c>
      <c r="AY337" s="242" t="s">
        <v>218</v>
      </c>
    </row>
    <row r="338" spans="1:65" s="2" customFormat="1" ht="21.75" customHeight="1">
      <c r="A338" s="34"/>
      <c r="B338" s="35"/>
      <c r="C338" s="208" t="s">
        <v>429</v>
      </c>
      <c r="D338" s="208" t="s">
        <v>221</v>
      </c>
      <c r="E338" s="209" t="s">
        <v>1810</v>
      </c>
      <c r="F338" s="210" t="s">
        <v>1811</v>
      </c>
      <c r="G338" s="211" t="s">
        <v>224</v>
      </c>
      <c r="H338" s="212">
        <v>32.893999999999998</v>
      </c>
      <c r="I338" s="213"/>
      <c r="J338" s="214">
        <f>ROUND(I338*H338,2)</f>
        <v>0</v>
      </c>
      <c r="K338" s="210" t="s">
        <v>225</v>
      </c>
      <c r="L338" s="39"/>
      <c r="M338" s="215" t="s">
        <v>1</v>
      </c>
      <c r="N338" s="216" t="s">
        <v>40</v>
      </c>
      <c r="O338" s="71"/>
      <c r="P338" s="217">
        <f>O338*H338</f>
        <v>0</v>
      </c>
      <c r="Q338" s="217">
        <v>0</v>
      </c>
      <c r="R338" s="217">
        <f>Q338*H338</f>
        <v>0</v>
      </c>
      <c r="S338" s="217">
        <v>0</v>
      </c>
      <c r="T338" s="218">
        <f>S338*H338</f>
        <v>0</v>
      </c>
      <c r="U338" s="34"/>
      <c r="V338" s="34"/>
      <c r="W338" s="34"/>
      <c r="X338" s="34"/>
      <c r="Y338" s="34"/>
      <c r="Z338" s="34"/>
      <c r="AA338" s="34"/>
      <c r="AB338" s="34"/>
      <c r="AC338" s="34"/>
      <c r="AD338" s="34"/>
      <c r="AE338" s="34"/>
      <c r="AR338" s="219" t="s">
        <v>226</v>
      </c>
      <c r="AT338" s="219" t="s">
        <v>221</v>
      </c>
      <c r="AU338" s="219" t="s">
        <v>84</v>
      </c>
      <c r="AY338" s="17" t="s">
        <v>218</v>
      </c>
      <c r="BE338" s="220">
        <f>IF(N338="základní",J338,0)</f>
        <v>0</v>
      </c>
      <c r="BF338" s="220">
        <f>IF(N338="snížená",J338,0)</f>
        <v>0</v>
      </c>
      <c r="BG338" s="220">
        <f>IF(N338="zákl. přenesená",J338,0)</f>
        <v>0</v>
      </c>
      <c r="BH338" s="220">
        <f>IF(N338="sníž. přenesená",J338,0)</f>
        <v>0</v>
      </c>
      <c r="BI338" s="220">
        <f>IF(N338="nulová",J338,0)</f>
        <v>0</v>
      </c>
      <c r="BJ338" s="17" t="s">
        <v>82</v>
      </c>
      <c r="BK338" s="220">
        <f>ROUND(I338*H338,2)</f>
        <v>0</v>
      </c>
      <c r="BL338" s="17" t="s">
        <v>226</v>
      </c>
      <c r="BM338" s="219" t="s">
        <v>1952</v>
      </c>
    </row>
    <row r="339" spans="1:65" s="2" customFormat="1" ht="68.25">
      <c r="A339" s="34"/>
      <c r="B339" s="35"/>
      <c r="C339" s="36"/>
      <c r="D339" s="223" t="s">
        <v>247</v>
      </c>
      <c r="E339" s="36"/>
      <c r="F339" s="243" t="s">
        <v>1808</v>
      </c>
      <c r="G339" s="36"/>
      <c r="H339" s="36"/>
      <c r="I339" s="122"/>
      <c r="J339" s="36"/>
      <c r="K339" s="36"/>
      <c r="L339" s="39"/>
      <c r="M339" s="244"/>
      <c r="N339" s="245"/>
      <c r="O339" s="71"/>
      <c r="P339" s="71"/>
      <c r="Q339" s="71"/>
      <c r="R339" s="71"/>
      <c r="S339" s="71"/>
      <c r="T339" s="72"/>
      <c r="U339" s="34"/>
      <c r="V339" s="34"/>
      <c r="W339" s="34"/>
      <c r="X339" s="34"/>
      <c r="Y339" s="34"/>
      <c r="Z339" s="34"/>
      <c r="AA339" s="34"/>
      <c r="AB339" s="34"/>
      <c r="AC339" s="34"/>
      <c r="AD339" s="34"/>
      <c r="AE339" s="34"/>
      <c r="AT339" s="17" t="s">
        <v>247</v>
      </c>
      <c r="AU339" s="17" t="s">
        <v>84</v>
      </c>
    </row>
    <row r="340" spans="1:65" s="13" customFormat="1" ht="22.5">
      <c r="B340" s="221"/>
      <c r="C340" s="222"/>
      <c r="D340" s="223" t="s">
        <v>228</v>
      </c>
      <c r="E340" s="224" t="s">
        <v>1</v>
      </c>
      <c r="F340" s="225" t="s">
        <v>1897</v>
      </c>
      <c r="G340" s="222"/>
      <c r="H340" s="224" t="s">
        <v>1</v>
      </c>
      <c r="I340" s="226"/>
      <c r="J340" s="222"/>
      <c r="K340" s="222"/>
      <c r="L340" s="227"/>
      <c r="M340" s="228"/>
      <c r="N340" s="229"/>
      <c r="O340" s="229"/>
      <c r="P340" s="229"/>
      <c r="Q340" s="229"/>
      <c r="R340" s="229"/>
      <c r="S340" s="229"/>
      <c r="T340" s="230"/>
      <c r="AT340" s="231" t="s">
        <v>228</v>
      </c>
      <c r="AU340" s="231" t="s">
        <v>84</v>
      </c>
      <c r="AV340" s="13" t="s">
        <v>82</v>
      </c>
      <c r="AW340" s="13" t="s">
        <v>31</v>
      </c>
      <c r="AX340" s="13" t="s">
        <v>75</v>
      </c>
      <c r="AY340" s="231" t="s">
        <v>218</v>
      </c>
    </row>
    <row r="341" spans="1:65" s="13" customFormat="1" ht="11.25">
      <c r="B341" s="221"/>
      <c r="C341" s="222"/>
      <c r="D341" s="223" t="s">
        <v>228</v>
      </c>
      <c r="E341" s="224" t="s">
        <v>1</v>
      </c>
      <c r="F341" s="225" t="s">
        <v>1898</v>
      </c>
      <c r="G341" s="222"/>
      <c r="H341" s="224" t="s">
        <v>1</v>
      </c>
      <c r="I341" s="226"/>
      <c r="J341" s="222"/>
      <c r="K341" s="222"/>
      <c r="L341" s="227"/>
      <c r="M341" s="228"/>
      <c r="N341" s="229"/>
      <c r="O341" s="229"/>
      <c r="P341" s="229"/>
      <c r="Q341" s="229"/>
      <c r="R341" s="229"/>
      <c r="S341" s="229"/>
      <c r="T341" s="230"/>
      <c r="AT341" s="231" t="s">
        <v>228</v>
      </c>
      <c r="AU341" s="231" t="s">
        <v>84</v>
      </c>
      <c r="AV341" s="13" t="s">
        <v>82</v>
      </c>
      <c r="AW341" s="13" t="s">
        <v>31</v>
      </c>
      <c r="AX341" s="13" t="s">
        <v>75</v>
      </c>
      <c r="AY341" s="231" t="s">
        <v>218</v>
      </c>
    </row>
    <row r="342" spans="1:65" s="13" customFormat="1" ht="11.25">
      <c r="B342" s="221"/>
      <c r="C342" s="222"/>
      <c r="D342" s="223" t="s">
        <v>228</v>
      </c>
      <c r="E342" s="224" t="s">
        <v>1</v>
      </c>
      <c r="F342" s="225" t="s">
        <v>230</v>
      </c>
      <c r="G342" s="222"/>
      <c r="H342" s="224" t="s">
        <v>1</v>
      </c>
      <c r="I342" s="226"/>
      <c r="J342" s="222"/>
      <c r="K342" s="222"/>
      <c r="L342" s="227"/>
      <c r="M342" s="228"/>
      <c r="N342" s="229"/>
      <c r="O342" s="229"/>
      <c r="P342" s="229"/>
      <c r="Q342" s="229"/>
      <c r="R342" s="229"/>
      <c r="S342" s="229"/>
      <c r="T342" s="230"/>
      <c r="AT342" s="231" t="s">
        <v>228</v>
      </c>
      <c r="AU342" s="231" t="s">
        <v>84</v>
      </c>
      <c r="AV342" s="13" t="s">
        <v>82</v>
      </c>
      <c r="AW342" s="13" t="s">
        <v>31</v>
      </c>
      <c r="AX342" s="13" t="s">
        <v>75</v>
      </c>
      <c r="AY342" s="231" t="s">
        <v>218</v>
      </c>
    </row>
    <row r="343" spans="1:65" s="13" customFormat="1" ht="11.25">
      <c r="B343" s="221"/>
      <c r="C343" s="222"/>
      <c r="D343" s="223" t="s">
        <v>228</v>
      </c>
      <c r="E343" s="224" t="s">
        <v>1</v>
      </c>
      <c r="F343" s="225" t="s">
        <v>1949</v>
      </c>
      <c r="G343" s="222"/>
      <c r="H343" s="224" t="s">
        <v>1</v>
      </c>
      <c r="I343" s="226"/>
      <c r="J343" s="222"/>
      <c r="K343" s="222"/>
      <c r="L343" s="227"/>
      <c r="M343" s="228"/>
      <c r="N343" s="229"/>
      <c r="O343" s="229"/>
      <c r="P343" s="229"/>
      <c r="Q343" s="229"/>
      <c r="R343" s="229"/>
      <c r="S343" s="229"/>
      <c r="T343" s="230"/>
      <c r="AT343" s="231" t="s">
        <v>228</v>
      </c>
      <c r="AU343" s="231" t="s">
        <v>84</v>
      </c>
      <c r="AV343" s="13" t="s">
        <v>82</v>
      </c>
      <c r="AW343" s="13" t="s">
        <v>31</v>
      </c>
      <c r="AX343" s="13" t="s">
        <v>75</v>
      </c>
      <c r="AY343" s="231" t="s">
        <v>218</v>
      </c>
    </row>
    <row r="344" spans="1:65" s="13" customFormat="1" ht="11.25">
      <c r="B344" s="221"/>
      <c r="C344" s="222"/>
      <c r="D344" s="223" t="s">
        <v>228</v>
      </c>
      <c r="E344" s="224" t="s">
        <v>1</v>
      </c>
      <c r="F344" s="225" t="s">
        <v>230</v>
      </c>
      <c r="G344" s="222"/>
      <c r="H344" s="224" t="s">
        <v>1</v>
      </c>
      <c r="I344" s="226"/>
      <c r="J344" s="222"/>
      <c r="K344" s="222"/>
      <c r="L344" s="227"/>
      <c r="M344" s="228"/>
      <c r="N344" s="229"/>
      <c r="O344" s="229"/>
      <c r="P344" s="229"/>
      <c r="Q344" s="229"/>
      <c r="R344" s="229"/>
      <c r="S344" s="229"/>
      <c r="T344" s="230"/>
      <c r="AT344" s="231" t="s">
        <v>228</v>
      </c>
      <c r="AU344" s="231" t="s">
        <v>84</v>
      </c>
      <c r="AV344" s="13" t="s">
        <v>82</v>
      </c>
      <c r="AW344" s="13" t="s">
        <v>31</v>
      </c>
      <c r="AX344" s="13" t="s">
        <v>75</v>
      </c>
      <c r="AY344" s="231" t="s">
        <v>218</v>
      </c>
    </row>
    <row r="345" spans="1:65" s="13" customFormat="1" ht="11.25">
      <c r="B345" s="221"/>
      <c r="C345" s="222"/>
      <c r="D345" s="223" t="s">
        <v>228</v>
      </c>
      <c r="E345" s="224" t="s">
        <v>1</v>
      </c>
      <c r="F345" s="225" t="s">
        <v>1950</v>
      </c>
      <c r="G345" s="222"/>
      <c r="H345" s="224" t="s">
        <v>1</v>
      </c>
      <c r="I345" s="226"/>
      <c r="J345" s="222"/>
      <c r="K345" s="222"/>
      <c r="L345" s="227"/>
      <c r="M345" s="228"/>
      <c r="N345" s="229"/>
      <c r="O345" s="229"/>
      <c r="P345" s="229"/>
      <c r="Q345" s="229"/>
      <c r="R345" s="229"/>
      <c r="S345" s="229"/>
      <c r="T345" s="230"/>
      <c r="AT345" s="231" t="s">
        <v>228</v>
      </c>
      <c r="AU345" s="231" t="s">
        <v>84</v>
      </c>
      <c r="AV345" s="13" t="s">
        <v>82</v>
      </c>
      <c r="AW345" s="13" t="s">
        <v>31</v>
      </c>
      <c r="AX345" s="13" t="s">
        <v>75</v>
      </c>
      <c r="AY345" s="231" t="s">
        <v>218</v>
      </c>
    </row>
    <row r="346" spans="1:65" s="13" customFormat="1" ht="11.25">
      <c r="B346" s="221"/>
      <c r="C346" s="222"/>
      <c r="D346" s="223" t="s">
        <v>228</v>
      </c>
      <c r="E346" s="224" t="s">
        <v>1</v>
      </c>
      <c r="F346" s="225" t="s">
        <v>1899</v>
      </c>
      <c r="G346" s="222"/>
      <c r="H346" s="224" t="s">
        <v>1</v>
      </c>
      <c r="I346" s="226"/>
      <c r="J346" s="222"/>
      <c r="K346" s="222"/>
      <c r="L346" s="227"/>
      <c r="M346" s="228"/>
      <c r="N346" s="229"/>
      <c r="O346" s="229"/>
      <c r="P346" s="229"/>
      <c r="Q346" s="229"/>
      <c r="R346" s="229"/>
      <c r="S346" s="229"/>
      <c r="T346" s="230"/>
      <c r="AT346" s="231" t="s">
        <v>228</v>
      </c>
      <c r="AU346" s="231" t="s">
        <v>84</v>
      </c>
      <c r="AV346" s="13" t="s">
        <v>82</v>
      </c>
      <c r="AW346" s="13" t="s">
        <v>31</v>
      </c>
      <c r="AX346" s="13" t="s">
        <v>75</v>
      </c>
      <c r="AY346" s="231" t="s">
        <v>218</v>
      </c>
    </row>
    <row r="347" spans="1:65" s="14" customFormat="1" ht="11.25">
      <c r="B347" s="232"/>
      <c r="C347" s="233"/>
      <c r="D347" s="223" t="s">
        <v>228</v>
      </c>
      <c r="E347" s="234" t="s">
        <v>1</v>
      </c>
      <c r="F347" s="235" t="s">
        <v>1953</v>
      </c>
      <c r="G347" s="233"/>
      <c r="H347" s="236">
        <v>29.503</v>
      </c>
      <c r="I347" s="237"/>
      <c r="J347" s="233"/>
      <c r="K347" s="233"/>
      <c r="L347" s="238"/>
      <c r="M347" s="239"/>
      <c r="N347" s="240"/>
      <c r="O347" s="240"/>
      <c r="P347" s="240"/>
      <c r="Q347" s="240"/>
      <c r="R347" s="240"/>
      <c r="S347" s="240"/>
      <c r="T347" s="241"/>
      <c r="AT347" s="242" t="s">
        <v>228</v>
      </c>
      <c r="AU347" s="242" t="s">
        <v>84</v>
      </c>
      <c r="AV347" s="14" t="s">
        <v>84</v>
      </c>
      <c r="AW347" s="14" t="s">
        <v>31</v>
      </c>
      <c r="AX347" s="14" t="s">
        <v>75</v>
      </c>
      <c r="AY347" s="242" t="s">
        <v>218</v>
      </c>
    </row>
    <row r="348" spans="1:65" s="13" customFormat="1" ht="11.25">
      <c r="B348" s="221"/>
      <c r="C348" s="222"/>
      <c r="D348" s="223" t="s">
        <v>228</v>
      </c>
      <c r="E348" s="224" t="s">
        <v>1</v>
      </c>
      <c r="F348" s="225" t="s">
        <v>230</v>
      </c>
      <c r="G348" s="222"/>
      <c r="H348" s="224" t="s">
        <v>1</v>
      </c>
      <c r="I348" s="226"/>
      <c r="J348" s="222"/>
      <c r="K348" s="222"/>
      <c r="L348" s="227"/>
      <c r="M348" s="228"/>
      <c r="N348" s="229"/>
      <c r="O348" s="229"/>
      <c r="P348" s="229"/>
      <c r="Q348" s="229"/>
      <c r="R348" s="229"/>
      <c r="S348" s="229"/>
      <c r="T348" s="230"/>
      <c r="AT348" s="231" t="s">
        <v>228</v>
      </c>
      <c r="AU348" s="231" t="s">
        <v>84</v>
      </c>
      <c r="AV348" s="13" t="s">
        <v>82</v>
      </c>
      <c r="AW348" s="13" t="s">
        <v>31</v>
      </c>
      <c r="AX348" s="13" t="s">
        <v>75</v>
      </c>
      <c r="AY348" s="231" t="s">
        <v>218</v>
      </c>
    </row>
    <row r="349" spans="1:65" s="13" customFormat="1" ht="11.25">
      <c r="B349" s="221"/>
      <c r="C349" s="222"/>
      <c r="D349" s="223" t="s">
        <v>228</v>
      </c>
      <c r="E349" s="224" t="s">
        <v>1</v>
      </c>
      <c r="F349" s="225" t="s">
        <v>1954</v>
      </c>
      <c r="G349" s="222"/>
      <c r="H349" s="224" t="s">
        <v>1</v>
      </c>
      <c r="I349" s="226"/>
      <c r="J349" s="222"/>
      <c r="K349" s="222"/>
      <c r="L349" s="227"/>
      <c r="M349" s="228"/>
      <c r="N349" s="229"/>
      <c r="O349" s="229"/>
      <c r="P349" s="229"/>
      <c r="Q349" s="229"/>
      <c r="R349" s="229"/>
      <c r="S349" s="229"/>
      <c r="T349" s="230"/>
      <c r="AT349" s="231" t="s">
        <v>228</v>
      </c>
      <c r="AU349" s="231" t="s">
        <v>84</v>
      </c>
      <c r="AV349" s="13" t="s">
        <v>82</v>
      </c>
      <c r="AW349" s="13" t="s">
        <v>31</v>
      </c>
      <c r="AX349" s="13" t="s">
        <v>75</v>
      </c>
      <c r="AY349" s="231" t="s">
        <v>218</v>
      </c>
    </row>
    <row r="350" spans="1:65" s="13" customFormat="1" ht="11.25">
      <c r="B350" s="221"/>
      <c r="C350" s="222"/>
      <c r="D350" s="223" t="s">
        <v>228</v>
      </c>
      <c r="E350" s="224" t="s">
        <v>1</v>
      </c>
      <c r="F350" s="225" t="s">
        <v>1899</v>
      </c>
      <c r="G350" s="222"/>
      <c r="H350" s="224" t="s">
        <v>1</v>
      </c>
      <c r="I350" s="226"/>
      <c r="J350" s="222"/>
      <c r="K350" s="222"/>
      <c r="L350" s="227"/>
      <c r="M350" s="228"/>
      <c r="N350" s="229"/>
      <c r="O350" s="229"/>
      <c r="P350" s="229"/>
      <c r="Q350" s="229"/>
      <c r="R350" s="229"/>
      <c r="S350" s="229"/>
      <c r="T350" s="230"/>
      <c r="AT350" s="231" t="s">
        <v>228</v>
      </c>
      <c r="AU350" s="231" t="s">
        <v>84</v>
      </c>
      <c r="AV350" s="13" t="s">
        <v>82</v>
      </c>
      <c r="AW350" s="13" t="s">
        <v>31</v>
      </c>
      <c r="AX350" s="13" t="s">
        <v>75</v>
      </c>
      <c r="AY350" s="231" t="s">
        <v>218</v>
      </c>
    </row>
    <row r="351" spans="1:65" s="14" customFormat="1" ht="11.25">
      <c r="B351" s="232"/>
      <c r="C351" s="233"/>
      <c r="D351" s="223" t="s">
        <v>228</v>
      </c>
      <c r="E351" s="234" t="s">
        <v>1</v>
      </c>
      <c r="F351" s="235" t="s">
        <v>1955</v>
      </c>
      <c r="G351" s="233"/>
      <c r="H351" s="236">
        <v>3.391</v>
      </c>
      <c r="I351" s="237"/>
      <c r="J351" s="233"/>
      <c r="K351" s="233"/>
      <c r="L351" s="238"/>
      <c r="M351" s="239"/>
      <c r="N351" s="240"/>
      <c r="O351" s="240"/>
      <c r="P351" s="240"/>
      <c r="Q351" s="240"/>
      <c r="R351" s="240"/>
      <c r="S351" s="240"/>
      <c r="T351" s="241"/>
      <c r="AT351" s="242" t="s">
        <v>228</v>
      </c>
      <c r="AU351" s="242" t="s">
        <v>84</v>
      </c>
      <c r="AV351" s="14" t="s">
        <v>84</v>
      </c>
      <c r="AW351" s="14" t="s">
        <v>31</v>
      </c>
      <c r="AX351" s="14" t="s">
        <v>75</v>
      </c>
      <c r="AY351" s="242" t="s">
        <v>218</v>
      </c>
    </row>
    <row r="352" spans="1:65" s="2" customFormat="1" ht="21.75" customHeight="1">
      <c r="A352" s="34"/>
      <c r="B352" s="35"/>
      <c r="C352" s="208" t="s">
        <v>434</v>
      </c>
      <c r="D352" s="208" t="s">
        <v>221</v>
      </c>
      <c r="E352" s="209" t="s">
        <v>1956</v>
      </c>
      <c r="F352" s="210" t="s">
        <v>1957</v>
      </c>
      <c r="G352" s="211" t="s">
        <v>224</v>
      </c>
      <c r="H352" s="212">
        <v>44.255000000000003</v>
      </c>
      <c r="I352" s="213"/>
      <c r="J352" s="214">
        <f>ROUND(I352*H352,2)</f>
        <v>0</v>
      </c>
      <c r="K352" s="210" t="s">
        <v>225</v>
      </c>
      <c r="L352" s="39"/>
      <c r="M352" s="215" t="s">
        <v>1</v>
      </c>
      <c r="N352" s="216" t="s">
        <v>40</v>
      </c>
      <c r="O352" s="71"/>
      <c r="P352" s="217">
        <f>O352*H352</f>
        <v>0</v>
      </c>
      <c r="Q352" s="217">
        <v>0</v>
      </c>
      <c r="R352" s="217">
        <f>Q352*H352</f>
        <v>0</v>
      </c>
      <c r="S352" s="217">
        <v>0</v>
      </c>
      <c r="T352" s="218">
        <f>S352*H352</f>
        <v>0</v>
      </c>
      <c r="U352" s="34"/>
      <c r="V352" s="34"/>
      <c r="W352" s="34"/>
      <c r="X352" s="34"/>
      <c r="Y352" s="34"/>
      <c r="Z352" s="34"/>
      <c r="AA352" s="34"/>
      <c r="AB352" s="34"/>
      <c r="AC352" s="34"/>
      <c r="AD352" s="34"/>
      <c r="AE352" s="34"/>
      <c r="AR352" s="219" t="s">
        <v>226</v>
      </c>
      <c r="AT352" s="219" t="s">
        <v>221</v>
      </c>
      <c r="AU352" s="219" t="s">
        <v>84</v>
      </c>
      <c r="AY352" s="17" t="s">
        <v>218</v>
      </c>
      <c r="BE352" s="220">
        <f>IF(N352="základní",J352,0)</f>
        <v>0</v>
      </c>
      <c r="BF352" s="220">
        <f>IF(N352="snížená",J352,0)</f>
        <v>0</v>
      </c>
      <c r="BG352" s="220">
        <f>IF(N352="zákl. přenesená",J352,0)</f>
        <v>0</v>
      </c>
      <c r="BH352" s="220">
        <f>IF(N352="sníž. přenesená",J352,0)</f>
        <v>0</v>
      </c>
      <c r="BI352" s="220">
        <f>IF(N352="nulová",J352,0)</f>
        <v>0</v>
      </c>
      <c r="BJ352" s="17" t="s">
        <v>82</v>
      </c>
      <c r="BK352" s="220">
        <f>ROUND(I352*H352,2)</f>
        <v>0</v>
      </c>
      <c r="BL352" s="17" t="s">
        <v>226</v>
      </c>
      <c r="BM352" s="219" t="s">
        <v>1958</v>
      </c>
    </row>
    <row r="353" spans="1:65" s="2" customFormat="1" ht="117">
      <c r="A353" s="34"/>
      <c r="B353" s="35"/>
      <c r="C353" s="36"/>
      <c r="D353" s="223" t="s">
        <v>247</v>
      </c>
      <c r="E353" s="36"/>
      <c r="F353" s="243" t="s">
        <v>1959</v>
      </c>
      <c r="G353" s="36"/>
      <c r="H353" s="36"/>
      <c r="I353" s="122"/>
      <c r="J353" s="36"/>
      <c r="K353" s="36"/>
      <c r="L353" s="39"/>
      <c r="M353" s="244"/>
      <c r="N353" s="245"/>
      <c r="O353" s="71"/>
      <c r="P353" s="71"/>
      <c r="Q353" s="71"/>
      <c r="R353" s="71"/>
      <c r="S353" s="71"/>
      <c r="T353" s="72"/>
      <c r="U353" s="34"/>
      <c r="V353" s="34"/>
      <c r="W353" s="34"/>
      <c r="X353" s="34"/>
      <c r="Y353" s="34"/>
      <c r="Z353" s="34"/>
      <c r="AA353" s="34"/>
      <c r="AB353" s="34"/>
      <c r="AC353" s="34"/>
      <c r="AD353" s="34"/>
      <c r="AE353" s="34"/>
      <c r="AT353" s="17" t="s">
        <v>247</v>
      </c>
      <c r="AU353" s="17" t="s">
        <v>84</v>
      </c>
    </row>
    <row r="354" spans="1:65" s="13" customFormat="1" ht="11.25">
      <c r="B354" s="221"/>
      <c r="C354" s="222"/>
      <c r="D354" s="223" t="s">
        <v>228</v>
      </c>
      <c r="E354" s="224" t="s">
        <v>1</v>
      </c>
      <c r="F354" s="225" t="s">
        <v>1960</v>
      </c>
      <c r="G354" s="222"/>
      <c r="H354" s="224" t="s">
        <v>1</v>
      </c>
      <c r="I354" s="226"/>
      <c r="J354" s="222"/>
      <c r="K354" s="222"/>
      <c r="L354" s="227"/>
      <c r="M354" s="228"/>
      <c r="N354" s="229"/>
      <c r="O354" s="229"/>
      <c r="P354" s="229"/>
      <c r="Q354" s="229"/>
      <c r="R354" s="229"/>
      <c r="S354" s="229"/>
      <c r="T354" s="230"/>
      <c r="AT354" s="231" t="s">
        <v>228</v>
      </c>
      <c r="AU354" s="231" t="s">
        <v>84</v>
      </c>
      <c r="AV354" s="13" t="s">
        <v>82</v>
      </c>
      <c r="AW354" s="13" t="s">
        <v>31</v>
      </c>
      <c r="AX354" s="13" t="s">
        <v>75</v>
      </c>
      <c r="AY354" s="231" t="s">
        <v>218</v>
      </c>
    </row>
    <row r="355" spans="1:65" s="14" customFormat="1" ht="11.25">
      <c r="B355" s="232"/>
      <c r="C355" s="233"/>
      <c r="D355" s="223" t="s">
        <v>228</v>
      </c>
      <c r="E355" s="234" t="s">
        <v>1</v>
      </c>
      <c r="F355" s="235" t="s">
        <v>1961</v>
      </c>
      <c r="G355" s="233"/>
      <c r="H355" s="236">
        <v>44.255000000000003</v>
      </c>
      <c r="I355" s="237"/>
      <c r="J355" s="233"/>
      <c r="K355" s="233"/>
      <c r="L355" s="238"/>
      <c r="M355" s="239"/>
      <c r="N355" s="240"/>
      <c r="O355" s="240"/>
      <c r="P355" s="240"/>
      <c r="Q355" s="240"/>
      <c r="R355" s="240"/>
      <c r="S355" s="240"/>
      <c r="T355" s="241"/>
      <c r="AT355" s="242" t="s">
        <v>228</v>
      </c>
      <c r="AU355" s="242" t="s">
        <v>84</v>
      </c>
      <c r="AV355" s="14" t="s">
        <v>84</v>
      </c>
      <c r="AW355" s="14" t="s">
        <v>31</v>
      </c>
      <c r="AX355" s="14" t="s">
        <v>75</v>
      </c>
      <c r="AY355" s="242" t="s">
        <v>218</v>
      </c>
    </row>
    <row r="356" spans="1:65" s="2" customFormat="1" ht="21.75" customHeight="1">
      <c r="A356" s="34"/>
      <c r="B356" s="35"/>
      <c r="C356" s="208" t="s">
        <v>439</v>
      </c>
      <c r="D356" s="208" t="s">
        <v>221</v>
      </c>
      <c r="E356" s="209" t="s">
        <v>1962</v>
      </c>
      <c r="F356" s="210" t="s">
        <v>1963</v>
      </c>
      <c r="G356" s="211" t="s">
        <v>224</v>
      </c>
      <c r="H356" s="212">
        <v>32.893999999999998</v>
      </c>
      <c r="I356" s="213"/>
      <c r="J356" s="214">
        <f>ROUND(I356*H356,2)</f>
        <v>0</v>
      </c>
      <c r="K356" s="210" t="s">
        <v>225</v>
      </c>
      <c r="L356" s="39"/>
      <c r="M356" s="215" t="s">
        <v>1</v>
      </c>
      <c r="N356" s="216" t="s">
        <v>40</v>
      </c>
      <c r="O356" s="71"/>
      <c r="P356" s="217">
        <f>O356*H356</f>
        <v>0</v>
      </c>
      <c r="Q356" s="217">
        <v>0</v>
      </c>
      <c r="R356" s="217">
        <f>Q356*H356</f>
        <v>0</v>
      </c>
      <c r="S356" s="217">
        <v>0</v>
      </c>
      <c r="T356" s="218">
        <f>S356*H356</f>
        <v>0</v>
      </c>
      <c r="U356" s="34"/>
      <c r="V356" s="34"/>
      <c r="W356" s="34"/>
      <c r="X356" s="34"/>
      <c r="Y356" s="34"/>
      <c r="Z356" s="34"/>
      <c r="AA356" s="34"/>
      <c r="AB356" s="34"/>
      <c r="AC356" s="34"/>
      <c r="AD356" s="34"/>
      <c r="AE356" s="34"/>
      <c r="AR356" s="219" t="s">
        <v>226</v>
      </c>
      <c r="AT356" s="219" t="s">
        <v>221</v>
      </c>
      <c r="AU356" s="219" t="s">
        <v>84</v>
      </c>
      <c r="AY356" s="17" t="s">
        <v>218</v>
      </c>
      <c r="BE356" s="220">
        <f>IF(N356="základní",J356,0)</f>
        <v>0</v>
      </c>
      <c r="BF356" s="220">
        <f>IF(N356="snížená",J356,0)</f>
        <v>0</v>
      </c>
      <c r="BG356" s="220">
        <f>IF(N356="zákl. přenesená",J356,0)</f>
        <v>0</v>
      </c>
      <c r="BH356" s="220">
        <f>IF(N356="sníž. přenesená",J356,0)</f>
        <v>0</v>
      </c>
      <c r="BI356" s="220">
        <f>IF(N356="nulová",J356,0)</f>
        <v>0</v>
      </c>
      <c r="BJ356" s="17" t="s">
        <v>82</v>
      </c>
      <c r="BK356" s="220">
        <f>ROUND(I356*H356,2)</f>
        <v>0</v>
      </c>
      <c r="BL356" s="17" t="s">
        <v>226</v>
      </c>
      <c r="BM356" s="219" t="s">
        <v>1964</v>
      </c>
    </row>
    <row r="357" spans="1:65" s="2" customFormat="1" ht="117">
      <c r="A357" s="34"/>
      <c r="B357" s="35"/>
      <c r="C357" s="36"/>
      <c r="D357" s="223" t="s">
        <v>247</v>
      </c>
      <c r="E357" s="36"/>
      <c r="F357" s="243" t="s">
        <v>1959</v>
      </c>
      <c r="G357" s="36"/>
      <c r="H357" s="36"/>
      <c r="I357" s="122"/>
      <c r="J357" s="36"/>
      <c r="K357" s="36"/>
      <c r="L357" s="39"/>
      <c r="M357" s="244"/>
      <c r="N357" s="245"/>
      <c r="O357" s="71"/>
      <c r="P357" s="71"/>
      <c r="Q357" s="71"/>
      <c r="R357" s="71"/>
      <c r="S357" s="71"/>
      <c r="T357" s="72"/>
      <c r="U357" s="34"/>
      <c r="V357" s="34"/>
      <c r="W357" s="34"/>
      <c r="X357" s="34"/>
      <c r="Y357" s="34"/>
      <c r="Z357" s="34"/>
      <c r="AA357" s="34"/>
      <c r="AB357" s="34"/>
      <c r="AC357" s="34"/>
      <c r="AD357" s="34"/>
      <c r="AE357" s="34"/>
      <c r="AT357" s="17" t="s">
        <v>247</v>
      </c>
      <c r="AU357" s="17" t="s">
        <v>84</v>
      </c>
    </row>
    <row r="358" spans="1:65" s="13" customFormat="1" ht="11.25">
      <c r="B358" s="221"/>
      <c r="C358" s="222"/>
      <c r="D358" s="223" t="s">
        <v>228</v>
      </c>
      <c r="E358" s="224" t="s">
        <v>1</v>
      </c>
      <c r="F358" s="225" t="s">
        <v>1965</v>
      </c>
      <c r="G358" s="222"/>
      <c r="H358" s="224" t="s">
        <v>1</v>
      </c>
      <c r="I358" s="226"/>
      <c r="J358" s="222"/>
      <c r="K358" s="222"/>
      <c r="L358" s="227"/>
      <c r="M358" s="228"/>
      <c r="N358" s="229"/>
      <c r="O358" s="229"/>
      <c r="P358" s="229"/>
      <c r="Q358" s="229"/>
      <c r="R358" s="229"/>
      <c r="S358" s="229"/>
      <c r="T358" s="230"/>
      <c r="AT358" s="231" t="s">
        <v>228</v>
      </c>
      <c r="AU358" s="231" t="s">
        <v>84</v>
      </c>
      <c r="AV358" s="13" t="s">
        <v>82</v>
      </c>
      <c r="AW358" s="13" t="s">
        <v>31</v>
      </c>
      <c r="AX358" s="13" t="s">
        <v>75</v>
      </c>
      <c r="AY358" s="231" t="s">
        <v>218</v>
      </c>
    </row>
    <row r="359" spans="1:65" s="14" customFormat="1" ht="11.25">
      <c r="B359" s="232"/>
      <c r="C359" s="233"/>
      <c r="D359" s="223" t="s">
        <v>228</v>
      </c>
      <c r="E359" s="234" t="s">
        <v>1</v>
      </c>
      <c r="F359" s="235" t="s">
        <v>1966</v>
      </c>
      <c r="G359" s="233"/>
      <c r="H359" s="236">
        <v>32.893999999999998</v>
      </c>
      <c r="I359" s="237"/>
      <c r="J359" s="233"/>
      <c r="K359" s="233"/>
      <c r="L359" s="238"/>
      <c r="M359" s="239"/>
      <c r="N359" s="240"/>
      <c r="O359" s="240"/>
      <c r="P359" s="240"/>
      <c r="Q359" s="240"/>
      <c r="R359" s="240"/>
      <c r="S359" s="240"/>
      <c r="T359" s="241"/>
      <c r="AT359" s="242" t="s">
        <v>228</v>
      </c>
      <c r="AU359" s="242" t="s">
        <v>84</v>
      </c>
      <c r="AV359" s="14" t="s">
        <v>84</v>
      </c>
      <c r="AW359" s="14" t="s">
        <v>31</v>
      </c>
      <c r="AX359" s="14" t="s">
        <v>75</v>
      </c>
      <c r="AY359" s="242" t="s">
        <v>218</v>
      </c>
    </row>
    <row r="360" spans="1:65" s="2" customFormat="1" ht="21.75" customHeight="1">
      <c r="A360" s="34"/>
      <c r="B360" s="35"/>
      <c r="C360" s="208" t="s">
        <v>443</v>
      </c>
      <c r="D360" s="208" t="s">
        <v>221</v>
      </c>
      <c r="E360" s="209" t="s">
        <v>1814</v>
      </c>
      <c r="F360" s="210" t="s">
        <v>1815</v>
      </c>
      <c r="G360" s="211" t="s">
        <v>238</v>
      </c>
      <c r="H360" s="212">
        <v>153.16200000000001</v>
      </c>
      <c r="I360" s="213"/>
      <c r="J360" s="214">
        <f>ROUND(I360*H360,2)</f>
        <v>0</v>
      </c>
      <c r="K360" s="210" t="s">
        <v>225</v>
      </c>
      <c r="L360" s="39"/>
      <c r="M360" s="215" t="s">
        <v>1</v>
      </c>
      <c r="N360" s="216" t="s">
        <v>40</v>
      </c>
      <c r="O360" s="71"/>
      <c r="P360" s="217">
        <f>O360*H360</f>
        <v>0</v>
      </c>
      <c r="Q360" s="217">
        <v>0</v>
      </c>
      <c r="R360" s="217">
        <f>Q360*H360</f>
        <v>0</v>
      </c>
      <c r="S360" s="217">
        <v>0</v>
      </c>
      <c r="T360" s="218">
        <f>S360*H360</f>
        <v>0</v>
      </c>
      <c r="U360" s="34"/>
      <c r="V360" s="34"/>
      <c r="W360" s="34"/>
      <c r="X360" s="34"/>
      <c r="Y360" s="34"/>
      <c r="Z360" s="34"/>
      <c r="AA360" s="34"/>
      <c r="AB360" s="34"/>
      <c r="AC360" s="34"/>
      <c r="AD360" s="34"/>
      <c r="AE360" s="34"/>
      <c r="AR360" s="219" t="s">
        <v>226</v>
      </c>
      <c r="AT360" s="219" t="s">
        <v>221</v>
      </c>
      <c r="AU360" s="219" t="s">
        <v>84</v>
      </c>
      <c r="AY360" s="17" t="s">
        <v>218</v>
      </c>
      <c r="BE360" s="220">
        <f>IF(N360="základní",J360,0)</f>
        <v>0</v>
      </c>
      <c r="BF360" s="220">
        <f>IF(N360="snížená",J360,0)</f>
        <v>0</v>
      </c>
      <c r="BG360" s="220">
        <f>IF(N360="zákl. přenesená",J360,0)</f>
        <v>0</v>
      </c>
      <c r="BH360" s="220">
        <f>IF(N360="sníž. přenesená",J360,0)</f>
        <v>0</v>
      </c>
      <c r="BI360" s="220">
        <f>IF(N360="nulová",J360,0)</f>
        <v>0</v>
      </c>
      <c r="BJ360" s="17" t="s">
        <v>82</v>
      </c>
      <c r="BK360" s="220">
        <f>ROUND(I360*H360,2)</f>
        <v>0</v>
      </c>
      <c r="BL360" s="17" t="s">
        <v>226</v>
      </c>
      <c r="BM360" s="219" t="s">
        <v>1967</v>
      </c>
    </row>
    <row r="361" spans="1:65" s="14" customFormat="1" ht="11.25">
      <c r="B361" s="232"/>
      <c r="C361" s="233"/>
      <c r="D361" s="223" t="s">
        <v>228</v>
      </c>
      <c r="E361" s="234" t="s">
        <v>1</v>
      </c>
      <c r="F361" s="235" t="s">
        <v>1968</v>
      </c>
      <c r="G361" s="233"/>
      <c r="H361" s="236">
        <v>84.084999999999994</v>
      </c>
      <c r="I361" s="237"/>
      <c r="J361" s="233"/>
      <c r="K361" s="233"/>
      <c r="L361" s="238"/>
      <c r="M361" s="239"/>
      <c r="N361" s="240"/>
      <c r="O361" s="240"/>
      <c r="P361" s="240"/>
      <c r="Q361" s="240"/>
      <c r="R361" s="240"/>
      <c r="S361" s="240"/>
      <c r="T361" s="241"/>
      <c r="AT361" s="242" t="s">
        <v>228</v>
      </c>
      <c r="AU361" s="242" t="s">
        <v>84</v>
      </c>
      <c r="AV361" s="14" t="s">
        <v>84</v>
      </c>
      <c r="AW361" s="14" t="s">
        <v>31</v>
      </c>
      <c r="AX361" s="14" t="s">
        <v>75</v>
      </c>
      <c r="AY361" s="242" t="s">
        <v>218</v>
      </c>
    </row>
    <row r="362" spans="1:65" s="14" customFormat="1" ht="11.25">
      <c r="B362" s="232"/>
      <c r="C362" s="233"/>
      <c r="D362" s="223" t="s">
        <v>228</v>
      </c>
      <c r="E362" s="234" t="s">
        <v>1</v>
      </c>
      <c r="F362" s="235" t="s">
        <v>1969</v>
      </c>
      <c r="G362" s="233"/>
      <c r="H362" s="236">
        <v>69.076999999999998</v>
      </c>
      <c r="I362" s="237"/>
      <c r="J362" s="233"/>
      <c r="K362" s="233"/>
      <c r="L362" s="238"/>
      <c r="M362" s="239"/>
      <c r="N362" s="240"/>
      <c r="O362" s="240"/>
      <c r="P362" s="240"/>
      <c r="Q362" s="240"/>
      <c r="R362" s="240"/>
      <c r="S362" s="240"/>
      <c r="T362" s="241"/>
      <c r="AT362" s="242" t="s">
        <v>228</v>
      </c>
      <c r="AU362" s="242" t="s">
        <v>84</v>
      </c>
      <c r="AV362" s="14" t="s">
        <v>84</v>
      </c>
      <c r="AW362" s="14" t="s">
        <v>31</v>
      </c>
      <c r="AX362" s="14" t="s">
        <v>75</v>
      </c>
      <c r="AY362" s="242" t="s">
        <v>218</v>
      </c>
    </row>
    <row r="363" spans="1:65" s="2" customFormat="1" ht="21.75" customHeight="1">
      <c r="A363" s="34"/>
      <c r="B363" s="35"/>
      <c r="C363" s="208" t="s">
        <v>447</v>
      </c>
      <c r="D363" s="208" t="s">
        <v>221</v>
      </c>
      <c r="E363" s="209" t="s">
        <v>1970</v>
      </c>
      <c r="F363" s="210" t="s">
        <v>1971</v>
      </c>
      <c r="G363" s="211" t="s">
        <v>260</v>
      </c>
      <c r="H363" s="212">
        <v>192</v>
      </c>
      <c r="I363" s="213"/>
      <c r="J363" s="214">
        <f>ROUND(I363*H363,2)</f>
        <v>0</v>
      </c>
      <c r="K363" s="210" t="s">
        <v>225</v>
      </c>
      <c r="L363" s="39"/>
      <c r="M363" s="215" t="s">
        <v>1</v>
      </c>
      <c r="N363" s="216" t="s">
        <v>40</v>
      </c>
      <c r="O363" s="71"/>
      <c r="P363" s="217">
        <f>O363*H363</f>
        <v>0</v>
      </c>
      <c r="Q363" s="217">
        <v>7.7999999999999999E-4</v>
      </c>
      <c r="R363" s="217">
        <f>Q363*H363</f>
        <v>0.14976</v>
      </c>
      <c r="S363" s="217">
        <v>0</v>
      </c>
      <c r="T363" s="218">
        <f>S363*H363</f>
        <v>0</v>
      </c>
      <c r="U363" s="34"/>
      <c r="V363" s="34"/>
      <c r="W363" s="34"/>
      <c r="X363" s="34"/>
      <c r="Y363" s="34"/>
      <c r="Z363" s="34"/>
      <c r="AA363" s="34"/>
      <c r="AB363" s="34"/>
      <c r="AC363" s="34"/>
      <c r="AD363" s="34"/>
      <c r="AE363" s="34"/>
      <c r="AR363" s="219" t="s">
        <v>226</v>
      </c>
      <c r="AT363" s="219" t="s">
        <v>221</v>
      </c>
      <c r="AU363" s="219" t="s">
        <v>84</v>
      </c>
      <c r="AY363" s="17" t="s">
        <v>218</v>
      </c>
      <c r="BE363" s="220">
        <f>IF(N363="základní",J363,0)</f>
        <v>0</v>
      </c>
      <c r="BF363" s="220">
        <f>IF(N363="snížená",J363,0)</f>
        <v>0</v>
      </c>
      <c r="BG363" s="220">
        <f>IF(N363="zákl. přenesená",J363,0)</f>
        <v>0</v>
      </c>
      <c r="BH363" s="220">
        <f>IF(N363="sníž. přenesená",J363,0)</f>
        <v>0</v>
      </c>
      <c r="BI363" s="220">
        <f>IF(N363="nulová",J363,0)</f>
        <v>0</v>
      </c>
      <c r="BJ363" s="17" t="s">
        <v>82</v>
      </c>
      <c r="BK363" s="220">
        <f>ROUND(I363*H363,2)</f>
        <v>0</v>
      </c>
      <c r="BL363" s="17" t="s">
        <v>226</v>
      </c>
      <c r="BM363" s="219" t="s">
        <v>1972</v>
      </c>
    </row>
    <row r="364" spans="1:65" s="13" customFormat="1" ht="22.5">
      <c r="B364" s="221"/>
      <c r="C364" s="222"/>
      <c r="D364" s="223" t="s">
        <v>228</v>
      </c>
      <c r="E364" s="224" t="s">
        <v>1</v>
      </c>
      <c r="F364" s="225" t="s">
        <v>1897</v>
      </c>
      <c r="G364" s="222"/>
      <c r="H364" s="224" t="s">
        <v>1</v>
      </c>
      <c r="I364" s="226"/>
      <c r="J364" s="222"/>
      <c r="K364" s="222"/>
      <c r="L364" s="227"/>
      <c r="M364" s="228"/>
      <c r="N364" s="229"/>
      <c r="O364" s="229"/>
      <c r="P364" s="229"/>
      <c r="Q364" s="229"/>
      <c r="R364" s="229"/>
      <c r="S364" s="229"/>
      <c r="T364" s="230"/>
      <c r="AT364" s="231" t="s">
        <v>228</v>
      </c>
      <c r="AU364" s="231" t="s">
        <v>84</v>
      </c>
      <c r="AV364" s="13" t="s">
        <v>82</v>
      </c>
      <c r="AW364" s="13" t="s">
        <v>31</v>
      </c>
      <c r="AX364" s="13" t="s">
        <v>75</v>
      </c>
      <c r="AY364" s="231" t="s">
        <v>218</v>
      </c>
    </row>
    <row r="365" spans="1:65" s="13" customFormat="1" ht="11.25">
      <c r="B365" s="221"/>
      <c r="C365" s="222"/>
      <c r="D365" s="223" t="s">
        <v>228</v>
      </c>
      <c r="E365" s="224" t="s">
        <v>1</v>
      </c>
      <c r="F365" s="225" t="s">
        <v>1898</v>
      </c>
      <c r="G365" s="222"/>
      <c r="H365" s="224" t="s">
        <v>1</v>
      </c>
      <c r="I365" s="226"/>
      <c r="J365" s="222"/>
      <c r="K365" s="222"/>
      <c r="L365" s="227"/>
      <c r="M365" s="228"/>
      <c r="N365" s="229"/>
      <c r="O365" s="229"/>
      <c r="P365" s="229"/>
      <c r="Q365" s="229"/>
      <c r="R365" s="229"/>
      <c r="S365" s="229"/>
      <c r="T365" s="230"/>
      <c r="AT365" s="231" t="s">
        <v>228</v>
      </c>
      <c r="AU365" s="231" t="s">
        <v>84</v>
      </c>
      <c r="AV365" s="13" t="s">
        <v>82</v>
      </c>
      <c r="AW365" s="13" t="s">
        <v>31</v>
      </c>
      <c r="AX365" s="13" t="s">
        <v>75</v>
      </c>
      <c r="AY365" s="231" t="s">
        <v>218</v>
      </c>
    </row>
    <row r="366" spans="1:65" s="13" customFormat="1" ht="11.25">
      <c r="B366" s="221"/>
      <c r="C366" s="222"/>
      <c r="D366" s="223" t="s">
        <v>228</v>
      </c>
      <c r="E366" s="224" t="s">
        <v>1</v>
      </c>
      <c r="F366" s="225" t="s">
        <v>230</v>
      </c>
      <c r="G366" s="222"/>
      <c r="H366" s="224" t="s">
        <v>1</v>
      </c>
      <c r="I366" s="226"/>
      <c r="J366" s="222"/>
      <c r="K366" s="222"/>
      <c r="L366" s="227"/>
      <c r="M366" s="228"/>
      <c r="N366" s="229"/>
      <c r="O366" s="229"/>
      <c r="P366" s="229"/>
      <c r="Q366" s="229"/>
      <c r="R366" s="229"/>
      <c r="S366" s="229"/>
      <c r="T366" s="230"/>
      <c r="AT366" s="231" t="s">
        <v>228</v>
      </c>
      <c r="AU366" s="231" t="s">
        <v>84</v>
      </c>
      <c r="AV366" s="13" t="s">
        <v>82</v>
      </c>
      <c r="AW366" s="13" t="s">
        <v>31</v>
      </c>
      <c r="AX366" s="13" t="s">
        <v>75</v>
      </c>
      <c r="AY366" s="231" t="s">
        <v>218</v>
      </c>
    </row>
    <row r="367" spans="1:65" s="13" customFormat="1" ht="11.25">
      <c r="B367" s="221"/>
      <c r="C367" s="222"/>
      <c r="D367" s="223" t="s">
        <v>228</v>
      </c>
      <c r="E367" s="224" t="s">
        <v>1</v>
      </c>
      <c r="F367" s="225" t="s">
        <v>1899</v>
      </c>
      <c r="G367" s="222"/>
      <c r="H367" s="224" t="s">
        <v>1</v>
      </c>
      <c r="I367" s="226"/>
      <c r="J367" s="222"/>
      <c r="K367" s="222"/>
      <c r="L367" s="227"/>
      <c r="M367" s="228"/>
      <c r="N367" s="229"/>
      <c r="O367" s="229"/>
      <c r="P367" s="229"/>
      <c r="Q367" s="229"/>
      <c r="R367" s="229"/>
      <c r="S367" s="229"/>
      <c r="T367" s="230"/>
      <c r="AT367" s="231" t="s">
        <v>228</v>
      </c>
      <c r="AU367" s="231" t="s">
        <v>84</v>
      </c>
      <c r="AV367" s="13" t="s">
        <v>82</v>
      </c>
      <c r="AW367" s="13" t="s">
        <v>31</v>
      </c>
      <c r="AX367" s="13" t="s">
        <v>75</v>
      </c>
      <c r="AY367" s="231" t="s">
        <v>218</v>
      </c>
    </row>
    <row r="368" spans="1:65" s="14" customFormat="1" ht="11.25">
      <c r="B368" s="232"/>
      <c r="C368" s="233"/>
      <c r="D368" s="223" t="s">
        <v>228</v>
      </c>
      <c r="E368" s="234" t="s">
        <v>1</v>
      </c>
      <c r="F368" s="235" t="s">
        <v>1937</v>
      </c>
      <c r="G368" s="233"/>
      <c r="H368" s="236">
        <v>192</v>
      </c>
      <c r="I368" s="237"/>
      <c r="J368" s="233"/>
      <c r="K368" s="233"/>
      <c r="L368" s="238"/>
      <c r="M368" s="239"/>
      <c r="N368" s="240"/>
      <c r="O368" s="240"/>
      <c r="P368" s="240"/>
      <c r="Q368" s="240"/>
      <c r="R368" s="240"/>
      <c r="S368" s="240"/>
      <c r="T368" s="241"/>
      <c r="AT368" s="242" t="s">
        <v>228</v>
      </c>
      <c r="AU368" s="242" t="s">
        <v>84</v>
      </c>
      <c r="AV368" s="14" t="s">
        <v>84</v>
      </c>
      <c r="AW368" s="14" t="s">
        <v>31</v>
      </c>
      <c r="AX368" s="14" t="s">
        <v>75</v>
      </c>
      <c r="AY368" s="242" t="s">
        <v>218</v>
      </c>
    </row>
    <row r="369" spans="1:65" s="2" customFormat="1" ht="21.75" customHeight="1">
      <c r="A369" s="34"/>
      <c r="B369" s="35"/>
      <c r="C369" s="208" t="s">
        <v>457</v>
      </c>
      <c r="D369" s="208" t="s">
        <v>221</v>
      </c>
      <c r="E369" s="209" t="s">
        <v>1973</v>
      </c>
      <c r="F369" s="210" t="s">
        <v>1974</v>
      </c>
      <c r="G369" s="211" t="s">
        <v>260</v>
      </c>
      <c r="H369" s="212">
        <v>156.6</v>
      </c>
      <c r="I369" s="213"/>
      <c r="J369" s="214">
        <f>ROUND(I369*H369,2)</f>
        <v>0</v>
      </c>
      <c r="K369" s="210" t="s">
        <v>225</v>
      </c>
      <c r="L369" s="39"/>
      <c r="M369" s="215" t="s">
        <v>1</v>
      </c>
      <c r="N369" s="216" t="s">
        <v>40</v>
      </c>
      <c r="O369" s="71"/>
      <c r="P369" s="217">
        <f>O369*H369</f>
        <v>0</v>
      </c>
      <c r="Q369" s="217">
        <v>3.0000000000000001E-5</v>
      </c>
      <c r="R369" s="217">
        <f>Q369*H369</f>
        <v>4.6979999999999999E-3</v>
      </c>
      <c r="S369" s="217">
        <v>0</v>
      </c>
      <c r="T369" s="218">
        <f>S369*H369</f>
        <v>0</v>
      </c>
      <c r="U369" s="34"/>
      <c r="V369" s="34"/>
      <c r="W369" s="34"/>
      <c r="X369" s="34"/>
      <c r="Y369" s="34"/>
      <c r="Z369" s="34"/>
      <c r="AA369" s="34"/>
      <c r="AB369" s="34"/>
      <c r="AC369" s="34"/>
      <c r="AD369" s="34"/>
      <c r="AE369" s="34"/>
      <c r="AR369" s="219" t="s">
        <v>226</v>
      </c>
      <c r="AT369" s="219" t="s">
        <v>221</v>
      </c>
      <c r="AU369" s="219" t="s">
        <v>84</v>
      </c>
      <c r="AY369" s="17" t="s">
        <v>218</v>
      </c>
      <c r="BE369" s="220">
        <f>IF(N369="základní",J369,0)</f>
        <v>0</v>
      </c>
      <c r="BF369" s="220">
        <f>IF(N369="snížená",J369,0)</f>
        <v>0</v>
      </c>
      <c r="BG369" s="220">
        <f>IF(N369="zákl. přenesená",J369,0)</f>
        <v>0</v>
      </c>
      <c r="BH369" s="220">
        <f>IF(N369="sníž. přenesená",J369,0)</f>
        <v>0</v>
      </c>
      <c r="BI369" s="220">
        <f>IF(N369="nulová",J369,0)</f>
        <v>0</v>
      </c>
      <c r="BJ369" s="17" t="s">
        <v>82</v>
      </c>
      <c r="BK369" s="220">
        <f>ROUND(I369*H369,2)</f>
        <v>0</v>
      </c>
      <c r="BL369" s="17" t="s">
        <v>226</v>
      </c>
      <c r="BM369" s="219" t="s">
        <v>1975</v>
      </c>
    </row>
    <row r="370" spans="1:65" s="13" customFormat="1" ht="22.5">
      <c r="B370" s="221"/>
      <c r="C370" s="222"/>
      <c r="D370" s="223" t="s">
        <v>228</v>
      </c>
      <c r="E370" s="224" t="s">
        <v>1</v>
      </c>
      <c r="F370" s="225" t="s">
        <v>1897</v>
      </c>
      <c r="G370" s="222"/>
      <c r="H370" s="224" t="s">
        <v>1</v>
      </c>
      <c r="I370" s="226"/>
      <c r="J370" s="222"/>
      <c r="K370" s="222"/>
      <c r="L370" s="227"/>
      <c r="M370" s="228"/>
      <c r="N370" s="229"/>
      <c r="O370" s="229"/>
      <c r="P370" s="229"/>
      <c r="Q370" s="229"/>
      <c r="R370" s="229"/>
      <c r="S370" s="229"/>
      <c r="T370" s="230"/>
      <c r="AT370" s="231" t="s">
        <v>228</v>
      </c>
      <c r="AU370" s="231" t="s">
        <v>84</v>
      </c>
      <c r="AV370" s="13" t="s">
        <v>82</v>
      </c>
      <c r="AW370" s="13" t="s">
        <v>31</v>
      </c>
      <c r="AX370" s="13" t="s">
        <v>75</v>
      </c>
      <c r="AY370" s="231" t="s">
        <v>218</v>
      </c>
    </row>
    <row r="371" spans="1:65" s="13" customFormat="1" ht="11.25">
      <c r="B371" s="221"/>
      <c r="C371" s="222"/>
      <c r="D371" s="223" t="s">
        <v>228</v>
      </c>
      <c r="E371" s="224" t="s">
        <v>1</v>
      </c>
      <c r="F371" s="225" t="s">
        <v>1898</v>
      </c>
      <c r="G371" s="222"/>
      <c r="H371" s="224" t="s">
        <v>1</v>
      </c>
      <c r="I371" s="226"/>
      <c r="J371" s="222"/>
      <c r="K371" s="222"/>
      <c r="L371" s="227"/>
      <c r="M371" s="228"/>
      <c r="N371" s="229"/>
      <c r="O371" s="229"/>
      <c r="P371" s="229"/>
      <c r="Q371" s="229"/>
      <c r="R371" s="229"/>
      <c r="S371" s="229"/>
      <c r="T371" s="230"/>
      <c r="AT371" s="231" t="s">
        <v>228</v>
      </c>
      <c r="AU371" s="231" t="s">
        <v>84</v>
      </c>
      <c r="AV371" s="13" t="s">
        <v>82</v>
      </c>
      <c r="AW371" s="13" t="s">
        <v>31</v>
      </c>
      <c r="AX371" s="13" t="s">
        <v>75</v>
      </c>
      <c r="AY371" s="231" t="s">
        <v>218</v>
      </c>
    </row>
    <row r="372" spans="1:65" s="13" customFormat="1" ht="11.25">
      <c r="B372" s="221"/>
      <c r="C372" s="222"/>
      <c r="D372" s="223" t="s">
        <v>228</v>
      </c>
      <c r="E372" s="224" t="s">
        <v>1</v>
      </c>
      <c r="F372" s="225" t="s">
        <v>230</v>
      </c>
      <c r="G372" s="222"/>
      <c r="H372" s="224" t="s">
        <v>1</v>
      </c>
      <c r="I372" s="226"/>
      <c r="J372" s="222"/>
      <c r="K372" s="222"/>
      <c r="L372" s="227"/>
      <c r="M372" s="228"/>
      <c r="N372" s="229"/>
      <c r="O372" s="229"/>
      <c r="P372" s="229"/>
      <c r="Q372" s="229"/>
      <c r="R372" s="229"/>
      <c r="S372" s="229"/>
      <c r="T372" s="230"/>
      <c r="AT372" s="231" t="s">
        <v>228</v>
      </c>
      <c r="AU372" s="231" t="s">
        <v>84</v>
      </c>
      <c r="AV372" s="13" t="s">
        <v>82</v>
      </c>
      <c r="AW372" s="13" t="s">
        <v>31</v>
      </c>
      <c r="AX372" s="13" t="s">
        <v>75</v>
      </c>
      <c r="AY372" s="231" t="s">
        <v>218</v>
      </c>
    </row>
    <row r="373" spans="1:65" s="13" customFormat="1" ht="11.25">
      <c r="B373" s="221"/>
      <c r="C373" s="222"/>
      <c r="D373" s="223" t="s">
        <v>228</v>
      </c>
      <c r="E373" s="224" t="s">
        <v>1</v>
      </c>
      <c r="F373" s="225" t="s">
        <v>1976</v>
      </c>
      <c r="G373" s="222"/>
      <c r="H373" s="224" t="s">
        <v>1</v>
      </c>
      <c r="I373" s="226"/>
      <c r="J373" s="222"/>
      <c r="K373" s="222"/>
      <c r="L373" s="227"/>
      <c r="M373" s="228"/>
      <c r="N373" s="229"/>
      <c r="O373" s="229"/>
      <c r="P373" s="229"/>
      <c r="Q373" s="229"/>
      <c r="R373" s="229"/>
      <c r="S373" s="229"/>
      <c r="T373" s="230"/>
      <c r="AT373" s="231" t="s">
        <v>228</v>
      </c>
      <c r="AU373" s="231" t="s">
        <v>84</v>
      </c>
      <c r="AV373" s="13" t="s">
        <v>82</v>
      </c>
      <c r="AW373" s="13" t="s">
        <v>31</v>
      </c>
      <c r="AX373" s="13" t="s">
        <v>75</v>
      </c>
      <c r="AY373" s="231" t="s">
        <v>218</v>
      </c>
    </row>
    <row r="374" spans="1:65" s="13" customFormat="1" ht="11.25">
      <c r="B374" s="221"/>
      <c r="C374" s="222"/>
      <c r="D374" s="223" t="s">
        <v>228</v>
      </c>
      <c r="E374" s="224" t="s">
        <v>1</v>
      </c>
      <c r="F374" s="225" t="s">
        <v>230</v>
      </c>
      <c r="G374" s="222"/>
      <c r="H374" s="224" t="s">
        <v>1</v>
      </c>
      <c r="I374" s="226"/>
      <c r="J374" s="222"/>
      <c r="K374" s="222"/>
      <c r="L374" s="227"/>
      <c r="M374" s="228"/>
      <c r="N374" s="229"/>
      <c r="O374" s="229"/>
      <c r="P374" s="229"/>
      <c r="Q374" s="229"/>
      <c r="R374" s="229"/>
      <c r="S374" s="229"/>
      <c r="T374" s="230"/>
      <c r="AT374" s="231" t="s">
        <v>228</v>
      </c>
      <c r="AU374" s="231" t="s">
        <v>84</v>
      </c>
      <c r="AV374" s="13" t="s">
        <v>82</v>
      </c>
      <c r="AW374" s="13" t="s">
        <v>31</v>
      </c>
      <c r="AX374" s="13" t="s">
        <v>75</v>
      </c>
      <c r="AY374" s="231" t="s">
        <v>218</v>
      </c>
    </row>
    <row r="375" spans="1:65" s="13" customFormat="1" ht="11.25">
      <c r="B375" s="221"/>
      <c r="C375" s="222"/>
      <c r="D375" s="223" t="s">
        <v>228</v>
      </c>
      <c r="E375" s="224" t="s">
        <v>1</v>
      </c>
      <c r="F375" s="225" t="s">
        <v>1899</v>
      </c>
      <c r="G375" s="222"/>
      <c r="H375" s="224" t="s">
        <v>1</v>
      </c>
      <c r="I375" s="226"/>
      <c r="J375" s="222"/>
      <c r="K375" s="222"/>
      <c r="L375" s="227"/>
      <c r="M375" s="228"/>
      <c r="N375" s="229"/>
      <c r="O375" s="229"/>
      <c r="P375" s="229"/>
      <c r="Q375" s="229"/>
      <c r="R375" s="229"/>
      <c r="S375" s="229"/>
      <c r="T375" s="230"/>
      <c r="AT375" s="231" t="s">
        <v>228</v>
      </c>
      <c r="AU375" s="231" t="s">
        <v>84</v>
      </c>
      <c r="AV375" s="13" t="s">
        <v>82</v>
      </c>
      <c r="AW375" s="13" t="s">
        <v>31</v>
      </c>
      <c r="AX375" s="13" t="s">
        <v>75</v>
      </c>
      <c r="AY375" s="231" t="s">
        <v>218</v>
      </c>
    </row>
    <row r="376" spans="1:65" s="14" customFormat="1" ht="11.25">
      <c r="B376" s="232"/>
      <c r="C376" s="233"/>
      <c r="D376" s="223" t="s">
        <v>228</v>
      </c>
      <c r="E376" s="234" t="s">
        <v>1</v>
      </c>
      <c r="F376" s="235" t="s">
        <v>1977</v>
      </c>
      <c r="G376" s="233"/>
      <c r="H376" s="236">
        <v>156.6</v>
      </c>
      <c r="I376" s="237"/>
      <c r="J376" s="233"/>
      <c r="K376" s="233"/>
      <c r="L376" s="238"/>
      <c r="M376" s="239"/>
      <c r="N376" s="240"/>
      <c r="O376" s="240"/>
      <c r="P376" s="240"/>
      <c r="Q376" s="240"/>
      <c r="R376" s="240"/>
      <c r="S376" s="240"/>
      <c r="T376" s="241"/>
      <c r="AT376" s="242" t="s">
        <v>228</v>
      </c>
      <c r="AU376" s="242" t="s">
        <v>84</v>
      </c>
      <c r="AV376" s="14" t="s">
        <v>84</v>
      </c>
      <c r="AW376" s="14" t="s">
        <v>31</v>
      </c>
      <c r="AX376" s="14" t="s">
        <v>75</v>
      </c>
      <c r="AY376" s="242" t="s">
        <v>218</v>
      </c>
    </row>
    <row r="377" spans="1:65" s="2" customFormat="1" ht="21.75" customHeight="1">
      <c r="A377" s="34"/>
      <c r="B377" s="35"/>
      <c r="C377" s="208" t="s">
        <v>465</v>
      </c>
      <c r="D377" s="208" t="s">
        <v>221</v>
      </c>
      <c r="E377" s="209" t="s">
        <v>1978</v>
      </c>
      <c r="F377" s="210" t="s">
        <v>1979</v>
      </c>
      <c r="G377" s="211" t="s">
        <v>260</v>
      </c>
      <c r="H377" s="212">
        <v>91.35</v>
      </c>
      <c r="I377" s="213"/>
      <c r="J377" s="214">
        <f>ROUND(I377*H377,2)</f>
        <v>0</v>
      </c>
      <c r="K377" s="210" t="s">
        <v>225</v>
      </c>
      <c r="L377" s="39"/>
      <c r="M377" s="215" t="s">
        <v>1</v>
      </c>
      <c r="N377" s="216" t="s">
        <v>40</v>
      </c>
      <c r="O377" s="71"/>
      <c r="P377" s="217">
        <f>O377*H377</f>
        <v>0</v>
      </c>
      <c r="Q377" s="217">
        <v>3.0000000000000001E-5</v>
      </c>
      <c r="R377" s="217">
        <f>Q377*H377</f>
        <v>2.7404999999999999E-3</v>
      </c>
      <c r="S377" s="217">
        <v>0</v>
      </c>
      <c r="T377" s="218">
        <f>S377*H377</f>
        <v>0</v>
      </c>
      <c r="U377" s="34"/>
      <c r="V377" s="34"/>
      <c r="W377" s="34"/>
      <c r="X377" s="34"/>
      <c r="Y377" s="34"/>
      <c r="Z377" s="34"/>
      <c r="AA377" s="34"/>
      <c r="AB377" s="34"/>
      <c r="AC377" s="34"/>
      <c r="AD377" s="34"/>
      <c r="AE377" s="34"/>
      <c r="AR377" s="219" t="s">
        <v>226</v>
      </c>
      <c r="AT377" s="219" t="s">
        <v>221</v>
      </c>
      <c r="AU377" s="219" t="s">
        <v>84</v>
      </c>
      <c r="AY377" s="17" t="s">
        <v>218</v>
      </c>
      <c r="BE377" s="220">
        <f>IF(N377="základní",J377,0)</f>
        <v>0</v>
      </c>
      <c r="BF377" s="220">
        <f>IF(N377="snížená",J377,0)</f>
        <v>0</v>
      </c>
      <c r="BG377" s="220">
        <f>IF(N377="zákl. přenesená",J377,0)</f>
        <v>0</v>
      </c>
      <c r="BH377" s="220">
        <f>IF(N377="sníž. přenesená",J377,0)</f>
        <v>0</v>
      </c>
      <c r="BI377" s="220">
        <f>IF(N377="nulová",J377,0)</f>
        <v>0</v>
      </c>
      <c r="BJ377" s="17" t="s">
        <v>82</v>
      </c>
      <c r="BK377" s="220">
        <f>ROUND(I377*H377,2)</f>
        <v>0</v>
      </c>
      <c r="BL377" s="17" t="s">
        <v>226</v>
      </c>
      <c r="BM377" s="219" t="s">
        <v>1980</v>
      </c>
    </row>
    <row r="378" spans="1:65" s="13" customFormat="1" ht="22.5">
      <c r="B378" s="221"/>
      <c r="C378" s="222"/>
      <c r="D378" s="223" t="s">
        <v>228</v>
      </c>
      <c r="E378" s="224" t="s">
        <v>1</v>
      </c>
      <c r="F378" s="225" t="s">
        <v>1897</v>
      </c>
      <c r="G378" s="222"/>
      <c r="H378" s="224" t="s">
        <v>1</v>
      </c>
      <c r="I378" s="226"/>
      <c r="J378" s="222"/>
      <c r="K378" s="222"/>
      <c r="L378" s="227"/>
      <c r="M378" s="228"/>
      <c r="N378" s="229"/>
      <c r="O378" s="229"/>
      <c r="P378" s="229"/>
      <c r="Q378" s="229"/>
      <c r="R378" s="229"/>
      <c r="S378" s="229"/>
      <c r="T378" s="230"/>
      <c r="AT378" s="231" t="s">
        <v>228</v>
      </c>
      <c r="AU378" s="231" t="s">
        <v>84</v>
      </c>
      <c r="AV378" s="13" t="s">
        <v>82</v>
      </c>
      <c r="AW378" s="13" t="s">
        <v>31</v>
      </c>
      <c r="AX378" s="13" t="s">
        <v>75</v>
      </c>
      <c r="AY378" s="231" t="s">
        <v>218</v>
      </c>
    </row>
    <row r="379" spans="1:65" s="13" customFormat="1" ht="11.25">
      <c r="B379" s="221"/>
      <c r="C379" s="222"/>
      <c r="D379" s="223" t="s">
        <v>228</v>
      </c>
      <c r="E379" s="224" t="s">
        <v>1</v>
      </c>
      <c r="F379" s="225" t="s">
        <v>1898</v>
      </c>
      <c r="G379" s="222"/>
      <c r="H379" s="224" t="s">
        <v>1</v>
      </c>
      <c r="I379" s="226"/>
      <c r="J379" s="222"/>
      <c r="K379" s="222"/>
      <c r="L379" s="227"/>
      <c r="M379" s="228"/>
      <c r="N379" s="229"/>
      <c r="O379" s="229"/>
      <c r="P379" s="229"/>
      <c r="Q379" s="229"/>
      <c r="R379" s="229"/>
      <c r="S379" s="229"/>
      <c r="T379" s="230"/>
      <c r="AT379" s="231" t="s">
        <v>228</v>
      </c>
      <c r="AU379" s="231" t="s">
        <v>84</v>
      </c>
      <c r="AV379" s="13" t="s">
        <v>82</v>
      </c>
      <c r="AW379" s="13" t="s">
        <v>31</v>
      </c>
      <c r="AX379" s="13" t="s">
        <v>75</v>
      </c>
      <c r="AY379" s="231" t="s">
        <v>218</v>
      </c>
    </row>
    <row r="380" spans="1:65" s="13" customFormat="1" ht="11.25">
      <c r="B380" s="221"/>
      <c r="C380" s="222"/>
      <c r="D380" s="223" t="s">
        <v>228</v>
      </c>
      <c r="E380" s="224" t="s">
        <v>1</v>
      </c>
      <c r="F380" s="225" t="s">
        <v>230</v>
      </c>
      <c r="G380" s="222"/>
      <c r="H380" s="224" t="s">
        <v>1</v>
      </c>
      <c r="I380" s="226"/>
      <c r="J380" s="222"/>
      <c r="K380" s="222"/>
      <c r="L380" s="227"/>
      <c r="M380" s="228"/>
      <c r="N380" s="229"/>
      <c r="O380" s="229"/>
      <c r="P380" s="229"/>
      <c r="Q380" s="229"/>
      <c r="R380" s="229"/>
      <c r="S380" s="229"/>
      <c r="T380" s="230"/>
      <c r="AT380" s="231" t="s">
        <v>228</v>
      </c>
      <c r="AU380" s="231" t="s">
        <v>84</v>
      </c>
      <c r="AV380" s="13" t="s">
        <v>82</v>
      </c>
      <c r="AW380" s="13" t="s">
        <v>31</v>
      </c>
      <c r="AX380" s="13" t="s">
        <v>75</v>
      </c>
      <c r="AY380" s="231" t="s">
        <v>218</v>
      </c>
    </row>
    <row r="381" spans="1:65" s="13" customFormat="1" ht="11.25">
      <c r="B381" s="221"/>
      <c r="C381" s="222"/>
      <c r="D381" s="223" t="s">
        <v>228</v>
      </c>
      <c r="E381" s="224" t="s">
        <v>1</v>
      </c>
      <c r="F381" s="225" t="s">
        <v>1976</v>
      </c>
      <c r="G381" s="222"/>
      <c r="H381" s="224" t="s">
        <v>1</v>
      </c>
      <c r="I381" s="226"/>
      <c r="J381" s="222"/>
      <c r="K381" s="222"/>
      <c r="L381" s="227"/>
      <c r="M381" s="228"/>
      <c r="N381" s="229"/>
      <c r="O381" s="229"/>
      <c r="P381" s="229"/>
      <c r="Q381" s="229"/>
      <c r="R381" s="229"/>
      <c r="S381" s="229"/>
      <c r="T381" s="230"/>
      <c r="AT381" s="231" t="s">
        <v>228</v>
      </c>
      <c r="AU381" s="231" t="s">
        <v>84</v>
      </c>
      <c r="AV381" s="13" t="s">
        <v>82</v>
      </c>
      <c r="AW381" s="13" t="s">
        <v>31</v>
      </c>
      <c r="AX381" s="13" t="s">
        <v>75</v>
      </c>
      <c r="AY381" s="231" t="s">
        <v>218</v>
      </c>
    </row>
    <row r="382" spans="1:65" s="13" customFormat="1" ht="11.25">
      <c r="B382" s="221"/>
      <c r="C382" s="222"/>
      <c r="D382" s="223" t="s">
        <v>228</v>
      </c>
      <c r="E382" s="224" t="s">
        <v>1</v>
      </c>
      <c r="F382" s="225" t="s">
        <v>230</v>
      </c>
      <c r="G382" s="222"/>
      <c r="H382" s="224" t="s">
        <v>1</v>
      </c>
      <c r="I382" s="226"/>
      <c r="J382" s="222"/>
      <c r="K382" s="222"/>
      <c r="L382" s="227"/>
      <c r="M382" s="228"/>
      <c r="N382" s="229"/>
      <c r="O382" s="229"/>
      <c r="P382" s="229"/>
      <c r="Q382" s="229"/>
      <c r="R382" s="229"/>
      <c r="S382" s="229"/>
      <c r="T382" s="230"/>
      <c r="AT382" s="231" t="s">
        <v>228</v>
      </c>
      <c r="AU382" s="231" t="s">
        <v>84</v>
      </c>
      <c r="AV382" s="13" t="s">
        <v>82</v>
      </c>
      <c r="AW382" s="13" t="s">
        <v>31</v>
      </c>
      <c r="AX382" s="13" t="s">
        <v>75</v>
      </c>
      <c r="AY382" s="231" t="s">
        <v>218</v>
      </c>
    </row>
    <row r="383" spans="1:65" s="13" customFormat="1" ht="11.25">
      <c r="B383" s="221"/>
      <c r="C383" s="222"/>
      <c r="D383" s="223" t="s">
        <v>228</v>
      </c>
      <c r="E383" s="224" t="s">
        <v>1</v>
      </c>
      <c r="F383" s="225" t="s">
        <v>1899</v>
      </c>
      <c r="G383" s="222"/>
      <c r="H383" s="224" t="s">
        <v>1</v>
      </c>
      <c r="I383" s="226"/>
      <c r="J383" s="222"/>
      <c r="K383" s="222"/>
      <c r="L383" s="227"/>
      <c r="M383" s="228"/>
      <c r="N383" s="229"/>
      <c r="O383" s="229"/>
      <c r="P383" s="229"/>
      <c r="Q383" s="229"/>
      <c r="R383" s="229"/>
      <c r="S383" s="229"/>
      <c r="T383" s="230"/>
      <c r="AT383" s="231" t="s">
        <v>228</v>
      </c>
      <c r="AU383" s="231" t="s">
        <v>84</v>
      </c>
      <c r="AV383" s="13" t="s">
        <v>82</v>
      </c>
      <c r="AW383" s="13" t="s">
        <v>31</v>
      </c>
      <c r="AX383" s="13" t="s">
        <v>75</v>
      </c>
      <c r="AY383" s="231" t="s">
        <v>218</v>
      </c>
    </row>
    <row r="384" spans="1:65" s="14" customFormat="1" ht="11.25">
      <c r="B384" s="232"/>
      <c r="C384" s="233"/>
      <c r="D384" s="223" t="s">
        <v>228</v>
      </c>
      <c r="E384" s="234" t="s">
        <v>1</v>
      </c>
      <c r="F384" s="235" t="s">
        <v>1981</v>
      </c>
      <c r="G384" s="233"/>
      <c r="H384" s="236">
        <v>91.35</v>
      </c>
      <c r="I384" s="237"/>
      <c r="J384" s="233"/>
      <c r="K384" s="233"/>
      <c r="L384" s="238"/>
      <c r="M384" s="239"/>
      <c r="N384" s="240"/>
      <c r="O384" s="240"/>
      <c r="P384" s="240"/>
      <c r="Q384" s="240"/>
      <c r="R384" s="240"/>
      <c r="S384" s="240"/>
      <c r="T384" s="241"/>
      <c r="AT384" s="242" t="s">
        <v>228</v>
      </c>
      <c r="AU384" s="242" t="s">
        <v>84</v>
      </c>
      <c r="AV384" s="14" t="s">
        <v>84</v>
      </c>
      <c r="AW384" s="14" t="s">
        <v>31</v>
      </c>
      <c r="AX384" s="14" t="s">
        <v>75</v>
      </c>
      <c r="AY384" s="242" t="s">
        <v>218</v>
      </c>
    </row>
    <row r="385" spans="1:65" s="2" customFormat="1" ht="21.75" customHeight="1">
      <c r="A385" s="34"/>
      <c r="B385" s="35"/>
      <c r="C385" s="208" t="s">
        <v>470</v>
      </c>
      <c r="D385" s="208" t="s">
        <v>221</v>
      </c>
      <c r="E385" s="209" t="s">
        <v>1982</v>
      </c>
      <c r="F385" s="210" t="s">
        <v>1983</v>
      </c>
      <c r="G385" s="211" t="s">
        <v>260</v>
      </c>
      <c r="H385" s="212">
        <v>13.05</v>
      </c>
      <c r="I385" s="213"/>
      <c r="J385" s="214">
        <f>ROUND(I385*H385,2)</f>
        <v>0</v>
      </c>
      <c r="K385" s="210" t="s">
        <v>225</v>
      </c>
      <c r="L385" s="39"/>
      <c r="M385" s="215" t="s">
        <v>1</v>
      </c>
      <c r="N385" s="216" t="s">
        <v>40</v>
      </c>
      <c r="O385" s="71"/>
      <c r="P385" s="217">
        <f>O385*H385</f>
        <v>0</v>
      </c>
      <c r="Q385" s="217">
        <v>4.0000000000000003E-5</v>
      </c>
      <c r="R385" s="217">
        <f>Q385*H385</f>
        <v>5.2200000000000011E-4</v>
      </c>
      <c r="S385" s="217">
        <v>0</v>
      </c>
      <c r="T385" s="218">
        <f>S385*H385</f>
        <v>0</v>
      </c>
      <c r="U385" s="34"/>
      <c r="V385" s="34"/>
      <c r="W385" s="34"/>
      <c r="X385" s="34"/>
      <c r="Y385" s="34"/>
      <c r="Z385" s="34"/>
      <c r="AA385" s="34"/>
      <c r="AB385" s="34"/>
      <c r="AC385" s="34"/>
      <c r="AD385" s="34"/>
      <c r="AE385" s="34"/>
      <c r="AR385" s="219" t="s">
        <v>226</v>
      </c>
      <c r="AT385" s="219" t="s">
        <v>221</v>
      </c>
      <c r="AU385" s="219" t="s">
        <v>84</v>
      </c>
      <c r="AY385" s="17" t="s">
        <v>218</v>
      </c>
      <c r="BE385" s="220">
        <f>IF(N385="základní",J385,0)</f>
        <v>0</v>
      </c>
      <c r="BF385" s="220">
        <f>IF(N385="snížená",J385,0)</f>
        <v>0</v>
      </c>
      <c r="BG385" s="220">
        <f>IF(N385="zákl. přenesená",J385,0)</f>
        <v>0</v>
      </c>
      <c r="BH385" s="220">
        <f>IF(N385="sníž. přenesená",J385,0)</f>
        <v>0</v>
      </c>
      <c r="BI385" s="220">
        <f>IF(N385="nulová",J385,0)</f>
        <v>0</v>
      </c>
      <c r="BJ385" s="17" t="s">
        <v>82</v>
      </c>
      <c r="BK385" s="220">
        <f>ROUND(I385*H385,2)</f>
        <v>0</v>
      </c>
      <c r="BL385" s="17" t="s">
        <v>226</v>
      </c>
      <c r="BM385" s="219" t="s">
        <v>1984</v>
      </c>
    </row>
    <row r="386" spans="1:65" s="13" customFormat="1" ht="22.5">
      <c r="B386" s="221"/>
      <c r="C386" s="222"/>
      <c r="D386" s="223" t="s">
        <v>228</v>
      </c>
      <c r="E386" s="224" t="s">
        <v>1</v>
      </c>
      <c r="F386" s="225" t="s">
        <v>1897</v>
      </c>
      <c r="G386" s="222"/>
      <c r="H386" s="224" t="s">
        <v>1</v>
      </c>
      <c r="I386" s="226"/>
      <c r="J386" s="222"/>
      <c r="K386" s="222"/>
      <c r="L386" s="227"/>
      <c r="M386" s="228"/>
      <c r="N386" s="229"/>
      <c r="O386" s="229"/>
      <c r="P386" s="229"/>
      <c r="Q386" s="229"/>
      <c r="R386" s="229"/>
      <c r="S386" s="229"/>
      <c r="T386" s="230"/>
      <c r="AT386" s="231" t="s">
        <v>228</v>
      </c>
      <c r="AU386" s="231" t="s">
        <v>84</v>
      </c>
      <c r="AV386" s="13" t="s">
        <v>82</v>
      </c>
      <c r="AW386" s="13" t="s">
        <v>31</v>
      </c>
      <c r="AX386" s="13" t="s">
        <v>75</v>
      </c>
      <c r="AY386" s="231" t="s">
        <v>218</v>
      </c>
    </row>
    <row r="387" spans="1:65" s="13" customFormat="1" ht="11.25">
      <c r="B387" s="221"/>
      <c r="C387" s="222"/>
      <c r="D387" s="223" t="s">
        <v>228</v>
      </c>
      <c r="E387" s="224" t="s">
        <v>1</v>
      </c>
      <c r="F387" s="225" t="s">
        <v>1898</v>
      </c>
      <c r="G387" s="222"/>
      <c r="H387" s="224" t="s">
        <v>1</v>
      </c>
      <c r="I387" s="226"/>
      <c r="J387" s="222"/>
      <c r="K387" s="222"/>
      <c r="L387" s="227"/>
      <c r="M387" s="228"/>
      <c r="N387" s="229"/>
      <c r="O387" s="229"/>
      <c r="P387" s="229"/>
      <c r="Q387" s="229"/>
      <c r="R387" s="229"/>
      <c r="S387" s="229"/>
      <c r="T387" s="230"/>
      <c r="AT387" s="231" t="s">
        <v>228</v>
      </c>
      <c r="AU387" s="231" t="s">
        <v>84</v>
      </c>
      <c r="AV387" s="13" t="s">
        <v>82</v>
      </c>
      <c r="AW387" s="13" t="s">
        <v>31</v>
      </c>
      <c r="AX387" s="13" t="s">
        <v>75</v>
      </c>
      <c r="AY387" s="231" t="s">
        <v>218</v>
      </c>
    </row>
    <row r="388" spans="1:65" s="13" customFormat="1" ht="11.25">
      <c r="B388" s="221"/>
      <c r="C388" s="222"/>
      <c r="D388" s="223" t="s">
        <v>228</v>
      </c>
      <c r="E388" s="224" t="s">
        <v>1</v>
      </c>
      <c r="F388" s="225" t="s">
        <v>230</v>
      </c>
      <c r="G388" s="222"/>
      <c r="H388" s="224" t="s">
        <v>1</v>
      </c>
      <c r="I388" s="226"/>
      <c r="J388" s="222"/>
      <c r="K388" s="222"/>
      <c r="L388" s="227"/>
      <c r="M388" s="228"/>
      <c r="N388" s="229"/>
      <c r="O388" s="229"/>
      <c r="P388" s="229"/>
      <c r="Q388" s="229"/>
      <c r="R388" s="229"/>
      <c r="S388" s="229"/>
      <c r="T388" s="230"/>
      <c r="AT388" s="231" t="s">
        <v>228</v>
      </c>
      <c r="AU388" s="231" t="s">
        <v>84</v>
      </c>
      <c r="AV388" s="13" t="s">
        <v>82</v>
      </c>
      <c r="AW388" s="13" t="s">
        <v>31</v>
      </c>
      <c r="AX388" s="13" t="s">
        <v>75</v>
      </c>
      <c r="AY388" s="231" t="s">
        <v>218</v>
      </c>
    </row>
    <row r="389" spans="1:65" s="13" customFormat="1" ht="11.25">
      <c r="B389" s="221"/>
      <c r="C389" s="222"/>
      <c r="D389" s="223" t="s">
        <v>228</v>
      </c>
      <c r="E389" s="224" t="s">
        <v>1</v>
      </c>
      <c r="F389" s="225" t="s">
        <v>1976</v>
      </c>
      <c r="G389" s="222"/>
      <c r="H389" s="224" t="s">
        <v>1</v>
      </c>
      <c r="I389" s="226"/>
      <c r="J389" s="222"/>
      <c r="K389" s="222"/>
      <c r="L389" s="227"/>
      <c r="M389" s="228"/>
      <c r="N389" s="229"/>
      <c r="O389" s="229"/>
      <c r="P389" s="229"/>
      <c r="Q389" s="229"/>
      <c r="R389" s="229"/>
      <c r="S389" s="229"/>
      <c r="T389" s="230"/>
      <c r="AT389" s="231" t="s">
        <v>228</v>
      </c>
      <c r="AU389" s="231" t="s">
        <v>84</v>
      </c>
      <c r="AV389" s="13" t="s">
        <v>82</v>
      </c>
      <c r="AW389" s="13" t="s">
        <v>31</v>
      </c>
      <c r="AX389" s="13" t="s">
        <v>75</v>
      </c>
      <c r="AY389" s="231" t="s">
        <v>218</v>
      </c>
    </row>
    <row r="390" spans="1:65" s="13" customFormat="1" ht="11.25">
      <c r="B390" s="221"/>
      <c r="C390" s="222"/>
      <c r="D390" s="223" t="s">
        <v>228</v>
      </c>
      <c r="E390" s="224" t="s">
        <v>1</v>
      </c>
      <c r="F390" s="225" t="s">
        <v>230</v>
      </c>
      <c r="G390" s="222"/>
      <c r="H390" s="224" t="s">
        <v>1</v>
      </c>
      <c r="I390" s="226"/>
      <c r="J390" s="222"/>
      <c r="K390" s="222"/>
      <c r="L390" s="227"/>
      <c r="M390" s="228"/>
      <c r="N390" s="229"/>
      <c r="O390" s="229"/>
      <c r="P390" s="229"/>
      <c r="Q390" s="229"/>
      <c r="R390" s="229"/>
      <c r="S390" s="229"/>
      <c r="T390" s="230"/>
      <c r="AT390" s="231" t="s">
        <v>228</v>
      </c>
      <c r="AU390" s="231" t="s">
        <v>84</v>
      </c>
      <c r="AV390" s="13" t="s">
        <v>82</v>
      </c>
      <c r="AW390" s="13" t="s">
        <v>31</v>
      </c>
      <c r="AX390" s="13" t="s">
        <v>75</v>
      </c>
      <c r="AY390" s="231" t="s">
        <v>218</v>
      </c>
    </row>
    <row r="391" spans="1:65" s="13" customFormat="1" ht="11.25">
      <c r="B391" s="221"/>
      <c r="C391" s="222"/>
      <c r="D391" s="223" t="s">
        <v>228</v>
      </c>
      <c r="E391" s="224" t="s">
        <v>1</v>
      </c>
      <c r="F391" s="225" t="s">
        <v>1899</v>
      </c>
      <c r="G391" s="222"/>
      <c r="H391" s="224" t="s">
        <v>1</v>
      </c>
      <c r="I391" s="226"/>
      <c r="J391" s="222"/>
      <c r="K391" s="222"/>
      <c r="L391" s="227"/>
      <c r="M391" s="228"/>
      <c r="N391" s="229"/>
      <c r="O391" s="229"/>
      <c r="P391" s="229"/>
      <c r="Q391" s="229"/>
      <c r="R391" s="229"/>
      <c r="S391" s="229"/>
      <c r="T391" s="230"/>
      <c r="AT391" s="231" t="s">
        <v>228</v>
      </c>
      <c r="AU391" s="231" t="s">
        <v>84</v>
      </c>
      <c r="AV391" s="13" t="s">
        <v>82</v>
      </c>
      <c r="AW391" s="13" t="s">
        <v>31</v>
      </c>
      <c r="AX391" s="13" t="s">
        <v>75</v>
      </c>
      <c r="AY391" s="231" t="s">
        <v>218</v>
      </c>
    </row>
    <row r="392" spans="1:65" s="14" customFormat="1" ht="11.25">
      <c r="B392" s="232"/>
      <c r="C392" s="233"/>
      <c r="D392" s="223" t="s">
        <v>228</v>
      </c>
      <c r="E392" s="234" t="s">
        <v>1</v>
      </c>
      <c r="F392" s="235" t="s">
        <v>1985</v>
      </c>
      <c r="G392" s="233"/>
      <c r="H392" s="236">
        <v>13.05</v>
      </c>
      <c r="I392" s="237"/>
      <c r="J392" s="233"/>
      <c r="K392" s="233"/>
      <c r="L392" s="238"/>
      <c r="M392" s="239"/>
      <c r="N392" s="240"/>
      <c r="O392" s="240"/>
      <c r="P392" s="240"/>
      <c r="Q392" s="240"/>
      <c r="R392" s="240"/>
      <c r="S392" s="240"/>
      <c r="T392" s="241"/>
      <c r="AT392" s="242" t="s">
        <v>228</v>
      </c>
      <c r="AU392" s="242" t="s">
        <v>84</v>
      </c>
      <c r="AV392" s="14" t="s">
        <v>84</v>
      </c>
      <c r="AW392" s="14" t="s">
        <v>31</v>
      </c>
      <c r="AX392" s="14" t="s">
        <v>75</v>
      </c>
      <c r="AY392" s="242" t="s">
        <v>218</v>
      </c>
    </row>
    <row r="393" spans="1:65" s="2" customFormat="1" ht="21.75" customHeight="1">
      <c r="A393" s="34"/>
      <c r="B393" s="35"/>
      <c r="C393" s="208" t="s">
        <v>474</v>
      </c>
      <c r="D393" s="208" t="s">
        <v>221</v>
      </c>
      <c r="E393" s="209" t="s">
        <v>1986</v>
      </c>
      <c r="F393" s="210" t="s">
        <v>1987</v>
      </c>
      <c r="G393" s="211" t="s">
        <v>224</v>
      </c>
      <c r="H393" s="212">
        <v>24.585999999999999</v>
      </c>
      <c r="I393" s="213"/>
      <c r="J393" s="214">
        <f>ROUND(I393*H393,2)</f>
        <v>0</v>
      </c>
      <c r="K393" s="210" t="s">
        <v>225</v>
      </c>
      <c r="L393" s="39"/>
      <c r="M393" s="215" t="s">
        <v>1</v>
      </c>
      <c r="N393" s="216" t="s">
        <v>40</v>
      </c>
      <c r="O393" s="71"/>
      <c r="P393" s="217">
        <f>O393*H393</f>
        <v>0</v>
      </c>
      <c r="Q393" s="217">
        <v>2.2563399999999998</v>
      </c>
      <c r="R393" s="217">
        <f>Q393*H393</f>
        <v>55.474375239999993</v>
      </c>
      <c r="S393" s="217">
        <v>0</v>
      </c>
      <c r="T393" s="218">
        <f>S393*H393</f>
        <v>0</v>
      </c>
      <c r="U393" s="34"/>
      <c r="V393" s="34"/>
      <c r="W393" s="34"/>
      <c r="X393" s="34"/>
      <c r="Y393" s="34"/>
      <c r="Z393" s="34"/>
      <c r="AA393" s="34"/>
      <c r="AB393" s="34"/>
      <c r="AC393" s="34"/>
      <c r="AD393" s="34"/>
      <c r="AE393" s="34"/>
      <c r="AR393" s="219" t="s">
        <v>226</v>
      </c>
      <c r="AT393" s="219" t="s">
        <v>221</v>
      </c>
      <c r="AU393" s="219" t="s">
        <v>84</v>
      </c>
      <c r="AY393" s="17" t="s">
        <v>218</v>
      </c>
      <c r="BE393" s="220">
        <f>IF(N393="základní",J393,0)</f>
        <v>0</v>
      </c>
      <c r="BF393" s="220">
        <f>IF(N393="snížená",J393,0)</f>
        <v>0</v>
      </c>
      <c r="BG393" s="220">
        <f>IF(N393="zákl. přenesená",J393,0)</f>
        <v>0</v>
      </c>
      <c r="BH393" s="220">
        <f>IF(N393="sníž. přenesená",J393,0)</f>
        <v>0</v>
      </c>
      <c r="BI393" s="220">
        <f>IF(N393="nulová",J393,0)</f>
        <v>0</v>
      </c>
      <c r="BJ393" s="17" t="s">
        <v>82</v>
      </c>
      <c r="BK393" s="220">
        <f>ROUND(I393*H393,2)</f>
        <v>0</v>
      </c>
      <c r="BL393" s="17" t="s">
        <v>226</v>
      </c>
      <c r="BM393" s="219" t="s">
        <v>1988</v>
      </c>
    </row>
    <row r="394" spans="1:65" s="13" customFormat="1" ht="22.5">
      <c r="B394" s="221"/>
      <c r="C394" s="222"/>
      <c r="D394" s="223" t="s">
        <v>228</v>
      </c>
      <c r="E394" s="224" t="s">
        <v>1</v>
      </c>
      <c r="F394" s="225" t="s">
        <v>1897</v>
      </c>
      <c r="G394" s="222"/>
      <c r="H394" s="224" t="s">
        <v>1</v>
      </c>
      <c r="I394" s="226"/>
      <c r="J394" s="222"/>
      <c r="K394" s="222"/>
      <c r="L394" s="227"/>
      <c r="M394" s="228"/>
      <c r="N394" s="229"/>
      <c r="O394" s="229"/>
      <c r="P394" s="229"/>
      <c r="Q394" s="229"/>
      <c r="R394" s="229"/>
      <c r="S394" s="229"/>
      <c r="T394" s="230"/>
      <c r="AT394" s="231" t="s">
        <v>228</v>
      </c>
      <c r="AU394" s="231" t="s">
        <v>84</v>
      </c>
      <c r="AV394" s="13" t="s">
        <v>82</v>
      </c>
      <c r="AW394" s="13" t="s">
        <v>31</v>
      </c>
      <c r="AX394" s="13" t="s">
        <v>75</v>
      </c>
      <c r="AY394" s="231" t="s">
        <v>218</v>
      </c>
    </row>
    <row r="395" spans="1:65" s="13" customFormat="1" ht="11.25">
      <c r="B395" s="221"/>
      <c r="C395" s="222"/>
      <c r="D395" s="223" t="s">
        <v>228</v>
      </c>
      <c r="E395" s="224" t="s">
        <v>1</v>
      </c>
      <c r="F395" s="225" t="s">
        <v>1898</v>
      </c>
      <c r="G395" s="222"/>
      <c r="H395" s="224" t="s">
        <v>1</v>
      </c>
      <c r="I395" s="226"/>
      <c r="J395" s="222"/>
      <c r="K395" s="222"/>
      <c r="L395" s="227"/>
      <c r="M395" s="228"/>
      <c r="N395" s="229"/>
      <c r="O395" s="229"/>
      <c r="P395" s="229"/>
      <c r="Q395" s="229"/>
      <c r="R395" s="229"/>
      <c r="S395" s="229"/>
      <c r="T395" s="230"/>
      <c r="AT395" s="231" t="s">
        <v>228</v>
      </c>
      <c r="AU395" s="231" t="s">
        <v>84</v>
      </c>
      <c r="AV395" s="13" t="s">
        <v>82</v>
      </c>
      <c r="AW395" s="13" t="s">
        <v>31</v>
      </c>
      <c r="AX395" s="13" t="s">
        <v>75</v>
      </c>
      <c r="AY395" s="231" t="s">
        <v>218</v>
      </c>
    </row>
    <row r="396" spans="1:65" s="13" customFormat="1" ht="11.25">
      <c r="B396" s="221"/>
      <c r="C396" s="222"/>
      <c r="D396" s="223" t="s">
        <v>228</v>
      </c>
      <c r="E396" s="224" t="s">
        <v>1</v>
      </c>
      <c r="F396" s="225" t="s">
        <v>230</v>
      </c>
      <c r="G396" s="222"/>
      <c r="H396" s="224" t="s">
        <v>1</v>
      </c>
      <c r="I396" s="226"/>
      <c r="J396" s="222"/>
      <c r="K396" s="222"/>
      <c r="L396" s="227"/>
      <c r="M396" s="228"/>
      <c r="N396" s="229"/>
      <c r="O396" s="229"/>
      <c r="P396" s="229"/>
      <c r="Q396" s="229"/>
      <c r="R396" s="229"/>
      <c r="S396" s="229"/>
      <c r="T396" s="230"/>
      <c r="AT396" s="231" t="s">
        <v>228</v>
      </c>
      <c r="AU396" s="231" t="s">
        <v>84</v>
      </c>
      <c r="AV396" s="13" t="s">
        <v>82</v>
      </c>
      <c r="AW396" s="13" t="s">
        <v>31</v>
      </c>
      <c r="AX396" s="13" t="s">
        <v>75</v>
      </c>
      <c r="AY396" s="231" t="s">
        <v>218</v>
      </c>
    </row>
    <row r="397" spans="1:65" s="13" customFormat="1" ht="11.25">
      <c r="B397" s="221"/>
      <c r="C397" s="222"/>
      <c r="D397" s="223" t="s">
        <v>228</v>
      </c>
      <c r="E397" s="224" t="s">
        <v>1</v>
      </c>
      <c r="F397" s="225" t="s">
        <v>1899</v>
      </c>
      <c r="G397" s="222"/>
      <c r="H397" s="224" t="s">
        <v>1</v>
      </c>
      <c r="I397" s="226"/>
      <c r="J397" s="222"/>
      <c r="K397" s="222"/>
      <c r="L397" s="227"/>
      <c r="M397" s="228"/>
      <c r="N397" s="229"/>
      <c r="O397" s="229"/>
      <c r="P397" s="229"/>
      <c r="Q397" s="229"/>
      <c r="R397" s="229"/>
      <c r="S397" s="229"/>
      <c r="T397" s="230"/>
      <c r="AT397" s="231" t="s">
        <v>228</v>
      </c>
      <c r="AU397" s="231" t="s">
        <v>84</v>
      </c>
      <c r="AV397" s="13" t="s">
        <v>82</v>
      </c>
      <c r="AW397" s="13" t="s">
        <v>31</v>
      </c>
      <c r="AX397" s="13" t="s">
        <v>75</v>
      </c>
      <c r="AY397" s="231" t="s">
        <v>218</v>
      </c>
    </row>
    <row r="398" spans="1:65" s="14" customFormat="1" ht="11.25">
      <c r="B398" s="232"/>
      <c r="C398" s="233"/>
      <c r="D398" s="223" t="s">
        <v>228</v>
      </c>
      <c r="E398" s="234" t="s">
        <v>1</v>
      </c>
      <c r="F398" s="235" t="s">
        <v>1989</v>
      </c>
      <c r="G398" s="233"/>
      <c r="H398" s="236">
        <v>24.585999999999999</v>
      </c>
      <c r="I398" s="237"/>
      <c r="J398" s="233"/>
      <c r="K398" s="233"/>
      <c r="L398" s="238"/>
      <c r="M398" s="239"/>
      <c r="N398" s="240"/>
      <c r="O398" s="240"/>
      <c r="P398" s="240"/>
      <c r="Q398" s="240"/>
      <c r="R398" s="240"/>
      <c r="S398" s="240"/>
      <c r="T398" s="241"/>
      <c r="AT398" s="242" t="s">
        <v>228</v>
      </c>
      <c r="AU398" s="242" t="s">
        <v>84</v>
      </c>
      <c r="AV398" s="14" t="s">
        <v>84</v>
      </c>
      <c r="AW398" s="14" t="s">
        <v>31</v>
      </c>
      <c r="AX398" s="14" t="s">
        <v>75</v>
      </c>
      <c r="AY398" s="242" t="s">
        <v>218</v>
      </c>
    </row>
    <row r="399" spans="1:65" s="12" customFormat="1" ht="22.9" customHeight="1">
      <c r="B399" s="192"/>
      <c r="C399" s="193"/>
      <c r="D399" s="194" t="s">
        <v>74</v>
      </c>
      <c r="E399" s="206" t="s">
        <v>219</v>
      </c>
      <c r="F399" s="206" t="s">
        <v>220</v>
      </c>
      <c r="G399" s="193"/>
      <c r="H399" s="193"/>
      <c r="I399" s="196"/>
      <c r="J399" s="207">
        <f>BK399</f>
        <v>0</v>
      </c>
      <c r="K399" s="193"/>
      <c r="L399" s="198"/>
      <c r="M399" s="199"/>
      <c r="N399" s="200"/>
      <c r="O399" s="200"/>
      <c r="P399" s="201">
        <f>SUM(P400:P429)</f>
        <v>0</v>
      </c>
      <c r="Q399" s="200"/>
      <c r="R399" s="201">
        <f>SUM(R400:R429)</f>
        <v>133.26902039000001</v>
      </c>
      <c r="S399" s="200"/>
      <c r="T399" s="202">
        <f>SUM(T400:T429)</f>
        <v>0</v>
      </c>
      <c r="AR399" s="203" t="s">
        <v>82</v>
      </c>
      <c r="AT399" s="204" t="s">
        <v>74</v>
      </c>
      <c r="AU399" s="204" t="s">
        <v>82</v>
      </c>
      <c r="AY399" s="203" t="s">
        <v>218</v>
      </c>
      <c r="BK399" s="205">
        <f>SUM(BK400:BK429)</f>
        <v>0</v>
      </c>
    </row>
    <row r="400" spans="1:65" s="2" customFormat="1" ht="16.5" customHeight="1">
      <c r="A400" s="34"/>
      <c r="B400" s="35"/>
      <c r="C400" s="208" t="s">
        <v>479</v>
      </c>
      <c r="D400" s="208" t="s">
        <v>221</v>
      </c>
      <c r="E400" s="209" t="s">
        <v>1990</v>
      </c>
      <c r="F400" s="210" t="s">
        <v>1991</v>
      </c>
      <c r="G400" s="211" t="s">
        <v>224</v>
      </c>
      <c r="H400" s="212">
        <v>49.695</v>
      </c>
      <c r="I400" s="213"/>
      <c r="J400" s="214">
        <f>ROUND(I400*H400,2)</f>
        <v>0</v>
      </c>
      <c r="K400" s="210" t="s">
        <v>225</v>
      </c>
      <c r="L400" s="39"/>
      <c r="M400" s="215" t="s">
        <v>1</v>
      </c>
      <c r="N400" s="216" t="s">
        <v>40</v>
      </c>
      <c r="O400" s="71"/>
      <c r="P400" s="217">
        <f>O400*H400</f>
        <v>0</v>
      </c>
      <c r="Q400" s="217">
        <v>2.45329</v>
      </c>
      <c r="R400" s="217">
        <f>Q400*H400</f>
        <v>121.91624655</v>
      </c>
      <c r="S400" s="217">
        <v>0</v>
      </c>
      <c r="T400" s="218">
        <f>S400*H400</f>
        <v>0</v>
      </c>
      <c r="U400" s="34"/>
      <c r="V400" s="34"/>
      <c r="W400" s="34"/>
      <c r="X400" s="34"/>
      <c r="Y400" s="34"/>
      <c r="Z400" s="34"/>
      <c r="AA400" s="34"/>
      <c r="AB400" s="34"/>
      <c r="AC400" s="34"/>
      <c r="AD400" s="34"/>
      <c r="AE400" s="34"/>
      <c r="AR400" s="219" t="s">
        <v>226</v>
      </c>
      <c r="AT400" s="219" t="s">
        <v>221</v>
      </c>
      <c r="AU400" s="219" t="s">
        <v>84</v>
      </c>
      <c r="AY400" s="17" t="s">
        <v>218</v>
      </c>
      <c r="BE400" s="220">
        <f>IF(N400="základní",J400,0)</f>
        <v>0</v>
      </c>
      <c r="BF400" s="220">
        <f>IF(N400="snížená",J400,0)</f>
        <v>0</v>
      </c>
      <c r="BG400" s="220">
        <f>IF(N400="zákl. přenesená",J400,0)</f>
        <v>0</v>
      </c>
      <c r="BH400" s="220">
        <f>IF(N400="sníž. přenesená",J400,0)</f>
        <v>0</v>
      </c>
      <c r="BI400" s="220">
        <f>IF(N400="nulová",J400,0)</f>
        <v>0</v>
      </c>
      <c r="BJ400" s="17" t="s">
        <v>82</v>
      </c>
      <c r="BK400" s="220">
        <f>ROUND(I400*H400,2)</f>
        <v>0</v>
      </c>
      <c r="BL400" s="17" t="s">
        <v>226</v>
      </c>
      <c r="BM400" s="219" t="s">
        <v>1992</v>
      </c>
    </row>
    <row r="401" spans="1:65" s="2" customFormat="1" ht="126.75">
      <c r="A401" s="34"/>
      <c r="B401" s="35"/>
      <c r="C401" s="36"/>
      <c r="D401" s="223" t="s">
        <v>247</v>
      </c>
      <c r="E401" s="36"/>
      <c r="F401" s="243" t="s">
        <v>1993</v>
      </c>
      <c r="G401" s="36"/>
      <c r="H401" s="36"/>
      <c r="I401" s="122"/>
      <c r="J401" s="36"/>
      <c r="K401" s="36"/>
      <c r="L401" s="39"/>
      <c r="M401" s="244"/>
      <c r="N401" s="245"/>
      <c r="O401" s="71"/>
      <c r="P401" s="71"/>
      <c r="Q401" s="71"/>
      <c r="R401" s="71"/>
      <c r="S401" s="71"/>
      <c r="T401" s="72"/>
      <c r="U401" s="34"/>
      <c r="V401" s="34"/>
      <c r="W401" s="34"/>
      <c r="X401" s="34"/>
      <c r="Y401" s="34"/>
      <c r="Z401" s="34"/>
      <c r="AA401" s="34"/>
      <c r="AB401" s="34"/>
      <c r="AC401" s="34"/>
      <c r="AD401" s="34"/>
      <c r="AE401" s="34"/>
      <c r="AT401" s="17" t="s">
        <v>247</v>
      </c>
      <c r="AU401" s="17" t="s">
        <v>84</v>
      </c>
    </row>
    <row r="402" spans="1:65" s="13" customFormat="1" ht="11.25">
      <c r="B402" s="221"/>
      <c r="C402" s="222"/>
      <c r="D402" s="223" t="s">
        <v>228</v>
      </c>
      <c r="E402" s="224" t="s">
        <v>1</v>
      </c>
      <c r="F402" s="225" t="s">
        <v>1859</v>
      </c>
      <c r="G402" s="222"/>
      <c r="H402" s="224" t="s">
        <v>1</v>
      </c>
      <c r="I402" s="226"/>
      <c r="J402" s="222"/>
      <c r="K402" s="222"/>
      <c r="L402" s="227"/>
      <c r="M402" s="228"/>
      <c r="N402" s="229"/>
      <c r="O402" s="229"/>
      <c r="P402" s="229"/>
      <c r="Q402" s="229"/>
      <c r="R402" s="229"/>
      <c r="S402" s="229"/>
      <c r="T402" s="230"/>
      <c r="AT402" s="231" t="s">
        <v>228</v>
      </c>
      <c r="AU402" s="231" t="s">
        <v>84</v>
      </c>
      <c r="AV402" s="13" t="s">
        <v>82</v>
      </c>
      <c r="AW402" s="13" t="s">
        <v>31</v>
      </c>
      <c r="AX402" s="13" t="s">
        <v>75</v>
      </c>
      <c r="AY402" s="231" t="s">
        <v>218</v>
      </c>
    </row>
    <row r="403" spans="1:65" s="13" customFormat="1" ht="11.25">
      <c r="B403" s="221"/>
      <c r="C403" s="222"/>
      <c r="D403" s="223" t="s">
        <v>228</v>
      </c>
      <c r="E403" s="224" t="s">
        <v>1</v>
      </c>
      <c r="F403" s="225" t="s">
        <v>230</v>
      </c>
      <c r="G403" s="222"/>
      <c r="H403" s="224" t="s">
        <v>1</v>
      </c>
      <c r="I403" s="226"/>
      <c r="J403" s="222"/>
      <c r="K403" s="222"/>
      <c r="L403" s="227"/>
      <c r="M403" s="228"/>
      <c r="N403" s="229"/>
      <c r="O403" s="229"/>
      <c r="P403" s="229"/>
      <c r="Q403" s="229"/>
      <c r="R403" s="229"/>
      <c r="S403" s="229"/>
      <c r="T403" s="230"/>
      <c r="AT403" s="231" t="s">
        <v>228</v>
      </c>
      <c r="AU403" s="231" t="s">
        <v>84</v>
      </c>
      <c r="AV403" s="13" t="s">
        <v>82</v>
      </c>
      <c r="AW403" s="13" t="s">
        <v>31</v>
      </c>
      <c r="AX403" s="13" t="s">
        <v>75</v>
      </c>
      <c r="AY403" s="231" t="s">
        <v>218</v>
      </c>
    </row>
    <row r="404" spans="1:65" s="13" customFormat="1" ht="22.5">
      <c r="B404" s="221"/>
      <c r="C404" s="222"/>
      <c r="D404" s="223" t="s">
        <v>228</v>
      </c>
      <c r="E404" s="224" t="s">
        <v>1</v>
      </c>
      <c r="F404" s="225" t="s">
        <v>1794</v>
      </c>
      <c r="G404" s="222"/>
      <c r="H404" s="224" t="s">
        <v>1</v>
      </c>
      <c r="I404" s="226"/>
      <c r="J404" s="222"/>
      <c r="K404" s="222"/>
      <c r="L404" s="227"/>
      <c r="M404" s="228"/>
      <c r="N404" s="229"/>
      <c r="O404" s="229"/>
      <c r="P404" s="229"/>
      <c r="Q404" s="229"/>
      <c r="R404" s="229"/>
      <c r="S404" s="229"/>
      <c r="T404" s="230"/>
      <c r="AT404" s="231" t="s">
        <v>228</v>
      </c>
      <c r="AU404" s="231" t="s">
        <v>84</v>
      </c>
      <c r="AV404" s="13" t="s">
        <v>82</v>
      </c>
      <c r="AW404" s="13" t="s">
        <v>31</v>
      </c>
      <c r="AX404" s="13" t="s">
        <v>75</v>
      </c>
      <c r="AY404" s="231" t="s">
        <v>218</v>
      </c>
    </row>
    <row r="405" spans="1:65" s="13" customFormat="1" ht="11.25">
      <c r="B405" s="221"/>
      <c r="C405" s="222"/>
      <c r="D405" s="223" t="s">
        <v>228</v>
      </c>
      <c r="E405" s="224" t="s">
        <v>1</v>
      </c>
      <c r="F405" s="225" t="s">
        <v>1849</v>
      </c>
      <c r="G405" s="222"/>
      <c r="H405" s="224" t="s">
        <v>1</v>
      </c>
      <c r="I405" s="226"/>
      <c r="J405" s="222"/>
      <c r="K405" s="222"/>
      <c r="L405" s="227"/>
      <c r="M405" s="228"/>
      <c r="N405" s="229"/>
      <c r="O405" s="229"/>
      <c r="P405" s="229"/>
      <c r="Q405" s="229"/>
      <c r="R405" s="229"/>
      <c r="S405" s="229"/>
      <c r="T405" s="230"/>
      <c r="AT405" s="231" t="s">
        <v>228</v>
      </c>
      <c r="AU405" s="231" t="s">
        <v>84</v>
      </c>
      <c r="AV405" s="13" t="s">
        <v>82</v>
      </c>
      <c r="AW405" s="13" t="s">
        <v>31</v>
      </c>
      <c r="AX405" s="13" t="s">
        <v>75</v>
      </c>
      <c r="AY405" s="231" t="s">
        <v>218</v>
      </c>
    </row>
    <row r="406" spans="1:65" s="13" customFormat="1" ht="11.25">
      <c r="B406" s="221"/>
      <c r="C406" s="222"/>
      <c r="D406" s="223" t="s">
        <v>228</v>
      </c>
      <c r="E406" s="224" t="s">
        <v>1</v>
      </c>
      <c r="F406" s="225" t="s">
        <v>230</v>
      </c>
      <c r="G406" s="222"/>
      <c r="H406" s="224" t="s">
        <v>1</v>
      </c>
      <c r="I406" s="226"/>
      <c r="J406" s="222"/>
      <c r="K406" s="222"/>
      <c r="L406" s="227"/>
      <c r="M406" s="228"/>
      <c r="N406" s="229"/>
      <c r="O406" s="229"/>
      <c r="P406" s="229"/>
      <c r="Q406" s="229"/>
      <c r="R406" s="229"/>
      <c r="S406" s="229"/>
      <c r="T406" s="230"/>
      <c r="AT406" s="231" t="s">
        <v>228</v>
      </c>
      <c r="AU406" s="231" t="s">
        <v>84</v>
      </c>
      <c r="AV406" s="13" t="s">
        <v>82</v>
      </c>
      <c r="AW406" s="13" t="s">
        <v>31</v>
      </c>
      <c r="AX406" s="13" t="s">
        <v>75</v>
      </c>
      <c r="AY406" s="231" t="s">
        <v>218</v>
      </c>
    </row>
    <row r="407" spans="1:65" s="14" customFormat="1" ht="11.25">
      <c r="B407" s="232"/>
      <c r="C407" s="233"/>
      <c r="D407" s="223" t="s">
        <v>228</v>
      </c>
      <c r="E407" s="234" t="s">
        <v>1</v>
      </c>
      <c r="F407" s="235" t="s">
        <v>1994</v>
      </c>
      <c r="G407" s="233"/>
      <c r="H407" s="236">
        <v>24.013000000000002</v>
      </c>
      <c r="I407" s="237"/>
      <c r="J407" s="233"/>
      <c r="K407" s="233"/>
      <c r="L407" s="238"/>
      <c r="M407" s="239"/>
      <c r="N407" s="240"/>
      <c r="O407" s="240"/>
      <c r="P407" s="240"/>
      <c r="Q407" s="240"/>
      <c r="R407" s="240"/>
      <c r="S407" s="240"/>
      <c r="T407" s="241"/>
      <c r="AT407" s="242" t="s">
        <v>228</v>
      </c>
      <c r="AU407" s="242" t="s">
        <v>84</v>
      </c>
      <c r="AV407" s="14" t="s">
        <v>84</v>
      </c>
      <c r="AW407" s="14" t="s">
        <v>31</v>
      </c>
      <c r="AX407" s="14" t="s">
        <v>75</v>
      </c>
      <c r="AY407" s="242" t="s">
        <v>218</v>
      </c>
    </row>
    <row r="408" spans="1:65" s="14" customFormat="1" ht="11.25">
      <c r="B408" s="232"/>
      <c r="C408" s="233"/>
      <c r="D408" s="223" t="s">
        <v>228</v>
      </c>
      <c r="E408" s="234" t="s">
        <v>1</v>
      </c>
      <c r="F408" s="235" t="s">
        <v>1995</v>
      </c>
      <c r="G408" s="233"/>
      <c r="H408" s="236">
        <v>3.6320000000000001</v>
      </c>
      <c r="I408" s="237"/>
      <c r="J408" s="233"/>
      <c r="K408" s="233"/>
      <c r="L408" s="238"/>
      <c r="M408" s="239"/>
      <c r="N408" s="240"/>
      <c r="O408" s="240"/>
      <c r="P408" s="240"/>
      <c r="Q408" s="240"/>
      <c r="R408" s="240"/>
      <c r="S408" s="240"/>
      <c r="T408" s="241"/>
      <c r="AT408" s="242" t="s">
        <v>228</v>
      </c>
      <c r="AU408" s="242" t="s">
        <v>84</v>
      </c>
      <c r="AV408" s="14" t="s">
        <v>84</v>
      </c>
      <c r="AW408" s="14" t="s">
        <v>31</v>
      </c>
      <c r="AX408" s="14" t="s">
        <v>75</v>
      </c>
      <c r="AY408" s="242" t="s">
        <v>218</v>
      </c>
    </row>
    <row r="409" spans="1:65" s="14" customFormat="1" ht="11.25">
      <c r="B409" s="232"/>
      <c r="C409" s="233"/>
      <c r="D409" s="223" t="s">
        <v>228</v>
      </c>
      <c r="E409" s="234" t="s">
        <v>1</v>
      </c>
      <c r="F409" s="235" t="s">
        <v>1996</v>
      </c>
      <c r="G409" s="233"/>
      <c r="H409" s="236">
        <v>22.05</v>
      </c>
      <c r="I409" s="237"/>
      <c r="J409" s="233"/>
      <c r="K409" s="233"/>
      <c r="L409" s="238"/>
      <c r="M409" s="239"/>
      <c r="N409" s="240"/>
      <c r="O409" s="240"/>
      <c r="P409" s="240"/>
      <c r="Q409" s="240"/>
      <c r="R409" s="240"/>
      <c r="S409" s="240"/>
      <c r="T409" s="241"/>
      <c r="AT409" s="242" t="s">
        <v>228</v>
      </c>
      <c r="AU409" s="242" t="s">
        <v>84</v>
      </c>
      <c r="AV409" s="14" t="s">
        <v>84</v>
      </c>
      <c r="AW409" s="14" t="s">
        <v>31</v>
      </c>
      <c r="AX409" s="14" t="s">
        <v>75</v>
      </c>
      <c r="AY409" s="242" t="s">
        <v>218</v>
      </c>
    </row>
    <row r="410" spans="1:65" s="2" customFormat="1" ht="21.75" customHeight="1">
      <c r="A410" s="34"/>
      <c r="B410" s="35"/>
      <c r="C410" s="208" t="s">
        <v>484</v>
      </c>
      <c r="D410" s="208" t="s">
        <v>221</v>
      </c>
      <c r="E410" s="209" t="s">
        <v>1997</v>
      </c>
      <c r="F410" s="210" t="s">
        <v>1998</v>
      </c>
      <c r="G410" s="211" t="s">
        <v>245</v>
      </c>
      <c r="H410" s="212">
        <v>213.30500000000001</v>
      </c>
      <c r="I410" s="213"/>
      <c r="J410" s="214">
        <f>ROUND(I410*H410,2)</f>
        <v>0</v>
      </c>
      <c r="K410" s="210" t="s">
        <v>225</v>
      </c>
      <c r="L410" s="39"/>
      <c r="M410" s="215" t="s">
        <v>1</v>
      </c>
      <c r="N410" s="216" t="s">
        <v>40</v>
      </c>
      <c r="O410" s="71"/>
      <c r="P410" s="217">
        <f>O410*H410</f>
        <v>0</v>
      </c>
      <c r="Q410" s="217">
        <v>2.7499999999999998E-3</v>
      </c>
      <c r="R410" s="217">
        <f>Q410*H410</f>
        <v>0.58658874999999999</v>
      </c>
      <c r="S410" s="217">
        <v>0</v>
      </c>
      <c r="T410" s="218">
        <f>S410*H410</f>
        <v>0</v>
      </c>
      <c r="U410" s="34"/>
      <c r="V410" s="34"/>
      <c r="W410" s="34"/>
      <c r="X410" s="34"/>
      <c r="Y410" s="34"/>
      <c r="Z410" s="34"/>
      <c r="AA410" s="34"/>
      <c r="AB410" s="34"/>
      <c r="AC410" s="34"/>
      <c r="AD410" s="34"/>
      <c r="AE410" s="34"/>
      <c r="AR410" s="219" t="s">
        <v>226</v>
      </c>
      <c r="AT410" s="219" t="s">
        <v>221</v>
      </c>
      <c r="AU410" s="219" t="s">
        <v>84</v>
      </c>
      <c r="AY410" s="17" t="s">
        <v>218</v>
      </c>
      <c r="BE410" s="220">
        <f>IF(N410="základní",J410,0)</f>
        <v>0</v>
      </c>
      <c r="BF410" s="220">
        <f>IF(N410="snížená",J410,0)</f>
        <v>0</v>
      </c>
      <c r="BG410" s="220">
        <f>IF(N410="zákl. přenesená",J410,0)</f>
        <v>0</v>
      </c>
      <c r="BH410" s="220">
        <f>IF(N410="sníž. přenesená",J410,0)</f>
        <v>0</v>
      </c>
      <c r="BI410" s="220">
        <f>IF(N410="nulová",J410,0)</f>
        <v>0</v>
      </c>
      <c r="BJ410" s="17" t="s">
        <v>82</v>
      </c>
      <c r="BK410" s="220">
        <f>ROUND(I410*H410,2)</f>
        <v>0</v>
      </c>
      <c r="BL410" s="17" t="s">
        <v>226</v>
      </c>
      <c r="BM410" s="219" t="s">
        <v>1999</v>
      </c>
    </row>
    <row r="411" spans="1:65" s="2" customFormat="1" ht="107.25">
      <c r="A411" s="34"/>
      <c r="B411" s="35"/>
      <c r="C411" s="36"/>
      <c r="D411" s="223" t="s">
        <v>247</v>
      </c>
      <c r="E411" s="36"/>
      <c r="F411" s="243" t="s">
        <v>2000</v>
      </c>
      <c r="G411" s="36"/>
      <c r="H411" s="36"/>
      <c r="I411" s="122"/>
      <c r="J411" s="36"/>
      <c r="K411" s="36"/>
      <c r="L411" s="39"/>
      <c r="M411" s="244"/>
      <c r="N411" s="245"/>
      <c r="O411" s="71"/>
      <c r="P411" s="71"/>
      <c r="Q411" s="71"/>
      <c r="R411" s="71"/>
      <c r="S411" s="71"/>
      <c r="T411" s="72"/>
      <c r="U411" s="34"/>
      <c r="V411" s="34"/>
      <c r="W411" s="34"/>
      <c r="X411" s="34"/>
      <c r="Y411" s="34"/>
      <c r="Z411" s="34"/>
      <c r="AA411" s="34"/>
      <c r="AB411" s="34"/>
      <c r="AC411" s="34"/>
      <c r="AD411" s="34"/>
      <c r="AE411" s="34"/>
      <c r="AT411" s="17" t="s">
        <v>247</v>
      </c>
      <c r="AU411" s="17" t="s">
        <v>84</v>
      </c>
    </row>
    <row r="412" spans="1:65" s="13" customFormat="1" ht="22.5">
      <c r="B412" s="221"/>
      <c r="C412" s="222"/>
      <c r="D412" s="223" t="s">
        <v>228</v>
      </c>
      <c r="E412" s="224" t="s">
        <v>1</v>
      </c>
      <c r="F412" s="225" t="s">
        <v>1794</v>
      </c>
      <c r="G412" s="222"/>
      <c r="H412" s="224" t="s">
        <v>1</v>
      </c>
      <c r="I412" s="226"/>
      <c r="J412" s="222"/>
      <c r="K412" s="222"/>
      <c r="L412" s="227"/>
      <c r="M412" s="228"/>
      <c r="N412" s="229"/>
      <c r="O412" s="229"/>
      <c r="P412" s="229"/>
      <c r="Q412" s="229"/>
      <c r="R412" s="229"/>
      <c r="S412" s="229"/>
      <c r="T412" s="230"/>
      <c r="AT412" s="231" t="s">
        <v>228</v>
      </c>
      <c r="AU412" s="231" t="s">
        <v>84</v>
      </c>
      <c r="AV412" s="13" t="s">
        <v>82</v>
      </c>
      <c r="AW412" s="13" t="s">
        <v>31</v>
      </c>
      <c r="AX412" s="13" t="s">
        <v>75</v>
      </c>
      <c r="AY412" s="231" t="s">
        <v>218</v>
      </c>
    </row>
    <row r="413" spans="1:65" s="13" customFormat="1" ht="11.25">
      <c r="B413" s="221"/>
      <c r="C413" s="222"/>
      <c r="D413" s="223" t="s">
        <v>228</v>
      </c>
      <c r="E413" s="224" t="s">
        <v>1</v>
      </c>
      <c r="F413" s="225" t="s">
        <v>1849</v>
      </c>
      <c r="G413" s="222"/>
      <c r="H413" s="224" t="s">
        <v>1</v>
      </c>
      <c r="I413" s="226"/>
      <c r="J413" s="222"/>
      <c r="K413" s="222"/>
      <c r="L413" s="227"/>
      <c r="M413" s="228"/>
      <c r="N413" s="229"/>
      <c r="O413" s="229"/>
      <c r="P413" s="229"/>
      <c r="Q413" s="229"/>
      <c r="R413" s="229"/>
      <c r="S413" s="229"/>
      <c r="T413" s="230"/>
      <c r="AT413" s="231" t="s">
        <v>228</v>
      </c>
      <c r="AU413" s="231" t="s">
        <v>84</v>
      </c>
      <c r="AV413" s="13" t="s">
        <v>82</v>
      </c>
      <c r="AW413" s="13" t="s">
        <v>31</v>
      </c>
      <c r="AX413" s="13" t="s">
        <v>75</v>
      </c>
      <c r="AY413" s="231" t="s">
        <v>218</v>
      </c>
    </row>
    <row r="414" spans="1:65" s="13" customFormat="1" ht="11.25">
      <c r="B414" s="221"/>
      <c r="C414" s="222"/>
      <c r="D414" s="223" t="s">
        <v>228</v>
      </c>
      <c r="E414" s="224" t="s">
        <v>1</v>
      </c>
      <c r="F414" s="225" t="s">
        <v>230</v>
      </c>
      <c r="G414" s="222"/>
      <c r="H414" s="224" t="s">
        <v>1</v>
      </c>
      <c r="I414" s="226"/>
      <c r="J414" s="222"/>
      <c r="K414" s="222"/>
      <c r="L414" s="227"/>
      <c r="M414" s="228"/>
      <c r="N414" s="229"/>
      <c r="O414" s="229"/>
      <c r="P414" s="229"/>
      <c r="Q414" s="229"/>
      <c r="R414" s="229"/>
      <c r="S414" s="229"/>
      <c r="T414" s="230"/>
      <c r="AT414" s="231" t="s">
        <v>228</v>
      </c>
      <c r="AU414" s="231" t="s">
        <v>84</v>
      </c>
      <c r="AV414" s="13" t="s">
        <v>82</v>
      </c>
      <c r="AW414" s="13" t="s">
        <v>31</v>
      </c>
      <c r="AX414" s="13" t="s">
        <v>75</v>
      </c>
      <c r="AY414" s="231" t="s">
        <v>218</v>
      </c>
    </row>
    <row r="415" spans="1:65" s="14" customFormat="1" ht="11.25">
      <c r="B415" s="232"/>
      <c r="C415" s="233"/>
      <c r="D415" s="223" t="s">
        <v>228</v>
      </c>
      <c r="E415" s="234" t="s">
        <v>1</v>
      </c>
      <c r="F415" s="235" t="s">
        <v>2001</v>
      </c>
      <c r="G415" s="233"/>
      <c r="H415" s="236">
        <v>96.05</v>
      </c>
      <c r="I415" s="237"/>
      <c r="J415" s="233"/>
      <c r="K415" s="233"/>
      <c r="L415" s="238"/>
      <c r="M415" s="239"/>
      <c r="N415" s="240"/>
      <c r="O415" s="240"/>
      <c r="P415" s="240"/>
      <c r="Q415" s="240"/>
      <c r="R415" s="240"/>
      <c r="S415" s="240"/>
      <c r="T415" s="241"/>
      <c r="AT415" s="242" t="s">
        <v>228</v>
      </c>
      <c r="AU415" s="242" t="s">
        <v>84</v>
      </c>
      <c r="AV415" s="14" t="s">
        <v>84</v>
      </c>
      <c r="AW415" s="14" t="s">
        <v>31</v>
      </c>
      <c r="AX415" s="14" t="s">
        <v>75</v>
      </c>
      <c r="AY415" s="242" t="s">
        <v>218</v>
      </c>
    </row>
    <row r="416" spans="1:65" s="14" customFormat="1" ht="11.25">
      <c r="B416" s="232"/>
      <c r="C416" s="233"/>
      <c r="D416" s="223" t="s">
        <v>228</v>
      </c>
      <c r="E416" s="234" t="s">
        <v>1</v>
      </c>
      <c r="F416" s="235" t="s">
        <v>2002</v>
      </c>
      <c r="G416" s="233"/>
      <c r="H416" s="236">
        <v>29.055</v>
      </c>
      <c r="I416" s="237"/>
      <c r="J416" s="233"/>
      <c r="K416" s="233"/>
      <c r="L416" s="238"/>
      <c r="M416" s="239"/>
      <c r="N416" s="240"/>
      <c r="O416" s="240"/>
      <c r="P416" s="240"/>
      <c r="Q416" s="240"/>
      <c r="R416" s="240"/>
      <c r="S416" s="240"/>
      <c r="T416" s="241"/>
      <c r="AT416" s="242" t="s">
        <v>228</v>
      </c>
      <c r="AU416" s="242" t="s">
        <v>84</v>
      </c>
      <c r="AV416" s="14" t="s">
        <v>84</v>
      </c>
      <c r="AW416" s="14" t="s">
        <v>31</v>
      </c>
      <c r="AX416" s="14" t="s">
        <v>75</v>
      </c>
      <c r="AY416" s="242" t="s">
        <v>218</v>
      </c>
    </row>
    <row r="417" spans="1:65" s="14" customFormat="1" ht="11.25">
      <c r="B417" s="232"/>
      <c r="C417" s="233"/>
      <c r="D417" s="223" t="s">
        <v>228</v>
      </c>
      <c r="E417" s="234" t="s">
        <v>1</v>
      </c>
      <c r="F417" s="235" t="s">
        <v>2003</v>
      </c>
      <c r="G417" s="233"/>
      <c r="H417" s="236">
        <v>88.2</v>
      </c>
      <c r="I417" s="237"/>
      <c r="J417" s="233"/>
      <c r="K417" s="233"/>
      <c r="L417" s="238"/>
      <c r="M417" s="239"/>
      <c r="N417" s="240"/>
      <c r="O417" s="240"/>
      <c r="P417" s="240"/>
      <c r="Q417" s="240"/>
      <c r="R417" s="240"/>
      <c r="S417" s="240"/>
      <c r="T417" s="241"/>
      <c r="AT417" s="242" t="s">
        <v>228</v>
      </c>
      <c r="AU417" s="242" t="s">
        <v>84</v>
      </c>
      <c r="AV417" s="14" t="s">
        <v>84</v>
      </c>
      <c r="AW417" s="14" t="s">
        <v>31</v>
      </c>
      <c r="AX417" s="14" t="s">
        <v>75</v>
      </c>
      <c r="AY417" s="242" t="s">
        <v>218</v>
      </c>
    </row>
    <row r="418" spans="1:65" s="2" customFormat="1" ht="21.75" customHeight="1">
      <c r="A418" s="34"/>
      <c r="B418" s="35"/>
      <c r="C418" s="208" t="s">
        <v>488</v>
      </c>
      <c r="D418" s="208" t="s">
        <v>221</v>
      </c>
      <c r="E418" s="209" t="s">
        <v>2004</v>
      </c>
      <c r="F418" s="210" t="s">
        <v>2005</v>
      </c>
      <c r="G418" s="211" t="s">
        <v>245</v>
      </c>
      <c r="H418" s="212">
        <v>213.30500000000001</v>
      </c>
      <c r="I418" s="213"/>
      <c r="J418" s="214">
        <f>ROUND(I418*H418,2)</f>
        <v>0</v>
      </c>
      <c r="K418" s="210" t="s">
        <v>225</v>
      </c>
      <c r="L418" s="39"/>
      <c r="M418" s="215" t="s">
        <v>1</v>
      </c>
      <c r="N418" s="216" t="s">
        <v>40</v>
      </c>
      <c r="O418" s="71"/>
      <c r="P418" s="217">
        <f>O418*H418</f>
        <v>0</v>
      </c>
      <c r="Q418" s="217">
        <v>0</v>
      </c>
      <c r="R418" s="217">
        <f>Q418*H418</f>
        <v>0</v>
      </c>
      <c r="S418" s="217">
        <v>0</v>
      </c>
      <c r="T418" s="218">
        <f>S418*H418</f>
        <v>0</v>
      </c>
      <c r="U418" s="34"/>
      <c r="V418" s="34"/>
      <c r="W418" s="34"/>
      <c r="X418" s="34"/>
      <c r="Y418" s="34"/>
      <c r="Z418" s="34"/>
      <c r="AA418" s="34"/>
      <c r="AB418" s="34"/>
      <c r="AC418" s="34"/>
      <c r="AD418" s="34"/>
      <c r="AE418" s="34"/>
      <c r="AR418" s="219" t="s">
        <v>226</v>
      </c>
      <c r="AT418" s="219" t="s">
        <v>221</v>
      </c>
      <c r="AU418" s="219" t="s">
        <v>84</v>
      </c>
      <c r="AY418" s="17" t="s">
        <v>218</v>
      </c>
      <c r="BE418" s="220">
        <f>IF(N418="základní",J418,0)</f>
        <v>0</v>
      </c>
      <c r="BF418" s="220">
        <f>IF(N418="snížená",J418,0)</f>
        <v>0</v>
      </c>
      <c r="BG418" s="220">
        <f>IF(N418="zákl. přenesená",J418,0)</f>
        <v>0</v>
      </c>
      <c r="BH418" s="220">
        <f>IF(N418="sníž. přenesená",J418,0)</f>
        <v>0</v>
      </c>
      <c r="BI418" s="220">
        <f>IF(N418="nulová",J418,0)</f>
        <v>0</v>
      </c>
      <c r="BJ418" s="17" t="s">
        <v>82</v>
      </c>
      <c r="BK418" s="220">
        <f>ROUND(I418*H418,2)</f>
        <v>0</v>
      </c>
      <c r="BL418" s="17" t="s">
        <v>226</v>
      </c>
      <c r="BM418" s="219" t="s">
        <v>2006</v>
      </c>
    </row>
    <row r="419" spans="1:65" s="2" customFormat="1" ht="107.25">
      <c r="A419" s="34"/>
      <c r="B419" s="35"/>
      <c r="C419" s="36"/>
      <c r="D419" s="223" t="s">
        <v>247</v>
      </c>
      <c r="E419" s="36"/>
      <c r="F419" s="243" t="s">
        <v>2000</v>
      </c>
      <c r="G419" s="36"/>
      <c r="H419" s="36"/>
      <c r="I419" s="122"/>
      <c r="J419" s="36"/>
      <c r="K419" s="36"/>
      <c r="L419" s="39"/>
      <c r="M419" s="244"/>
      <c r="N419" s="245"/>
      <c r="O419" s="71"/>
      <c r="P419" s="71"/>
      <c r="Q419" s="71"/>
      <c r="R419" s="71"/>
      <c r="S419" s="71"/>
      <c r="T419" s="72"/>
      <c r="U419" s="34"/>
      <c r="V419" s="34"/>
      <c r="W419" s="34"/>
      <c r="X419" s="34"/>
      <c r="Y419" s="34"/>
      <c r="Z419" s="34"/>
      <c r="AA419" s="34"/>
      <c r="AB419" s="34"/>
      <c r="AC419" s="34"/>
      <c r="AD419" s="34"/>
      <c r="AE419" s="34"/>
      <c r="AT419" s="17" t="s">
        <v>247</v>
      </c>
      <c r="AU419" s="17" t="s">
        <v>84</v>
      </c>
    </row>
    <row r="420" spans="1:65" s="2" customFormat="1" ht="21.75" customHeight="1">
      <c r="A420" s="34"/>
      <c r="B420" s="35"/>
      <c r="C420" s="208" t="s">
        <v>494</v>
      </c>
      <c r="D420" s="208" t="s">
        <v>221</v>
      </c>
      <c r="E420" s="209" t="s">
        <v>2007</v>
      </c>
      <c r="F420" s="210" t="s">
        <v>2008</v>
      </c>
      <c r="G420" s="211" t="s">
        <v>245</v>
      </c>
      <c r="H420" s="212">
        <v>136.82499999999999</v>
      </c>
      <c r="I420" s="213"/>
      <c r="J420" s="214">
        <f>ROUND(I420*H420,2)</f>
        <v>0</v>
      </c>
      <c r="K420" s="210" t="s">
        <v>225</v>
      </c>
      <c r="L420" s="39"/>
      <c r="M420" s="215" t="s">
        <v>1</v>
      </c>
      <c r="N420" s="216" t="s">
        <v>40</v>
      </c>
      <c r="O420" s="71"/>
      <c r="P420" s="217">
        <f>O420*H420</f>
        <v>0</v>
      </c>
      <c r="Q420" s="217">
        <v>2.5000000000000001E-3</v>
      </c>
      <c r="R420" s="217">
        <f>Q420*H420</f>
        <v>0.34206249999999999</v>
      </c>
      <c r="S420" s="217">
        <v>0</v>
      </c>
      <c r="T420" s="218">
        <f>S420*H420</f>
        <v>0</v>
      </c>
      <c r="U420" s="34"/>
      <c r="V420" s="34"/>
      <c r="W420" s="34"/>
      <c r="X420" s="34"/>
      <c r="Y420" s="34"/>
      <c r="Z420" s="34"/>
      <c r="AA420" s="34"/>
      <c r="AB420" s="34"/>
      <c r="AC420" s="34"/>
      <c r="AD420" s="34"/>
      <c r="AE420" s="34"/>
      <c r="AR420" s="219" t="s">
        <v>226</v>
      </c>
      <c r="AT420" s="219" t="s">
        <v>221</v>
      </c>
      <c r="AU420" s="219" t="s">
        <v>84</v>
      </c>
      <c r="AY420" s="17" t="s">
        <v>218</v>
      </c>
      <c r="BE420" s="220">
        <f>IF(N420="základní",J420,0)</f>
        <v>0</v>
      </c>
      <c r="BF420" s="220">
        <f>IF(N420="snížená",J420,0)</f>
        <v>0</v>
      </c>
      <c r="BG420" s="220">
        <f>IF(N420="zákl. přenesená",J420,0)</f>
        <v>0</v>
      </c>
      <c r="BH420" s="220">
        <f>IF(N420="sníž. přenesená",J420,0)</f>
        <v>0</v>
      </c>
      <c r="BI420" s="220">
        <f>IF(N420="nulová",J420,0)</f>
        <v>0</v>
      </c>
      <c r="BJ420" s="17" t="s">
        <v>82</v>
      </c>
      <c r="BK420" s="220">
        <f>ROUND(I420*H420,2)</f>
        <v>0</v>
      </c>
      <c r="BL420" s="17" t="s">
        <v>226</v>
      </c>
      <c r="BM420" s="219" t="s">
        <v>2009</v>
      </c>
    </row>
    <row r="421" spans="1:65" s="2" customFormat="1" ht="107.25">
      <c r="A421" s="34"/>
      <c r="B421" s="35"/>
      <c r="C421" s="36"/>
      <c r="D421" s="223" t="s">
        <v>247</v>
      </c>
      <c r="E421" s="36"/>
      <c r="F421" s="243" t="s">
        <v>2000</v>
      </c>
      <c r="G421" s="36"/>
      <c r="H421" s="36"/>
      <c r="I421" s="122"/>
      <c r="J421" s="36"/>
      <c r="K421" s="36"/>
      <c r="L421" s="39"/>
      <c r="M421" s="244"/>
      <c r="N421" s="245"/>
      <c r="O421" s="71"/>
      <c r="P421" s="71"/>
      <c r="Q421" s="71"/>
      <c r="R421" s="71"/>
      <c r="S421" s="71"/>
      <c r="T421" s="72"/>
      <c r="U421" s="34"/>
      <c r="V421" s="34"/>
      <c r="W421" s="34"/>
      <c r="X421" s="34"/>
      <c r="Y421" s="34"/>
      <c r="Z421" s="34"/>
      <c r="AA421" s="34"/>
      <c r="AB421" s="34"/>
      <c r="AC421" s="34"/>
      <c r="AD421" s="34"/>
      <c r="AE421" s="34"/>
      <c r="AT421" s="17" t="s">
        <v>247</v>
      </c>
      <c r="AU421" s="17" t="s">
        <v>84</v>
      </c>
    </row>
    <row r="422" spans="1:65" s="13" customFormat="1" ht="22.5">
      <c r="B422" s="221"/>
      <c r="C422" s="222"/>
      <c r="D422" s="223" t="s">
        <v>228</v>
      </c>
      <c r="E422" s="224" t="s">
        <v>1</v>
      </c>
      <c r="F422" s="225" t="s">
        <v>1794</v>
      </c>
      <c r="G422" s="222"/>
      <c r="H422" s="224" t="s">
        <v>1</v>
      </c>
      <c r="I422" s="226"/>
      <c r="J422" s="222"/>
      <c r="K422" s="222"/>
      <c r="L422" s="227"/>
      <c r="M422" s="228"/>
      <c r="N422" s="229"/>
      <c r="O422" s="229"/>
      <c r="P422" s="229"/>
      <c r="Q422" s="229"/>
      <c r="R422" s="229"/>
      <c r="S422" s="229"/>
      <c r="T422" s="230"/>
      <c r="AT422" s="231" t="s">
        <v>228</v>
      </c>
      <c r="AU422" s="231" t="s">
        <v>84</v>
      </c>
      <c r="AV422" s="13" t="s">
        <v>82</v>
      </c>
      <c r="AW422" s="13" t="s">
        <v>31</v>
      </c>
      <c r="AX422" s="13" t="s">
        <v>75</v>
      </c>
      <c r="AY422" s="231" t="s">
        <v>218</v>
      </c>
    </row>
    <row r="423" spans="1:65" s="13" customFormat="1" ht="11.25">
      <c r="B423" s="221"/>
      <c r="C423" s="222"/>
      <c r="D423" s="223" t="s">
        <v>228</v>
      </c>
      <c r="E423" s="224" t="s">
        <v>1</v>
      </c>
      <c r="F423" s="225" t="s">
        <v>1849</v>
      </c>
      <c r="G423" s="222"/>
      <c r="H423" s="224" t="s">
        <v>1</v>
      </c>
      <c r="I423" s="226"/>
      <c r="J423" s="222"/>
      <c r="K423" s="222"/>
      <c r="L423" s="227"/>
      <c r="M423" s="228"/>
      <c r="N423" s="229"/>
      <c r="O423" s="229"/>
      <c r="P423" s="229"/>
      <c r="Q423" s="229"/>
      <c r="R423" s="229"/>
      <c r="S423" s="229"/>
      <c r="T423" s="230"/>
      <c r="AT423" s="231" t="s">
        <v>228</v>
      </c>
      <c r="AU423" s="231" t="s">
        <v>84</v>
      </c>
      <c r="AV423" s="13" t="s">
        <v>82</v>
      </c>
      <c r="AW423" s="13" t="s">
        <v>31</v>
      </c>
      <c r="AX423" s="13" t="s">
        <v>75</v>
      </c>
      <c r="AY423" s="231" t="s">
        <v>218</v>
      </c>
    </row>
    <row r="424" spans="1:65" s="13" customFormat="1" ht="11.25">
      <c r="B424" s="221"/>
      <c r="C424" s="222"/>
      <c r="D424" s="223" t="s">
        <v>228</v>
      </c>
      <c r="E424" s="224" t="s">
        <v>1</v>
      </c>
      <c r="F424" s="225" t="s">
        <v>230</v>
      </c>
      <c r="G424" s="222"/>
      <c r="H424" s="224" t="s">
        <v>1</v>
      </c>
      <c r="I424" s="226"/>
      <c r="J424" s="222"/>
      <c r="K424" s="222"/>
      <c r="L424" s="227"/>
      <c r="M424" s="228"/>
      <c r="N424" s="229"/>
      <c r="O424" s="229"/>
      <c r="P424" s="229"/>
      <c r="Q424" s="229"/>
      <c r="R424" s="229"/>
      <c r="S424" s="229"/>
      <c r="T424" s="230"/>
      <c r="AT424" s="231" t="s">
        <v>228</v>
      </c>
      <c r="AU424" s="231" t="s">
        <v>84</v>
      </c>
      <c r="AV424" s="13" t="s">
        <v>82</v>
      </c>
      <c r="AW424" s="13" t="s">
        <v>31</v>
      </c>
      <c r="AX424" s="13" t="s">
        <v>75</v>
      </c>
      <c r="AY424" s="231" t="s">
        <v>218</v>
      </c>
    </row>
    <row r="425" spans="1:65" s="14" customFormat="1" ht="11.25">
      <c r="B425" s="232"/>
      <c r="C425" s="233"/>
      <c r="D425" s="223" t="s">
        <v>228</v>
      </c>
      <c r="E425" s="234" t="s">
        <v>1</v>
      </c>
      <c r="F425" s="235" t="s">
        <v>2010</v>
      </c>
      <c r="G425" s="233"/>
      <c r="H425" s="236">
        <v>48.024999999999999</v>
      </c>
      <c r="I425" s="237"/>
      <c r="J425" s="233"/>
      <c r="K425" s="233"/>
      <c r="L425" s="238"/>
      <c r="M425" s="239"/>
      <c r="N425" s="240"/>
      <c r="O425" s="240"/>
      <c r="P425" s="240"/>
      <c r="Q425" s="240"/>
      <c r="R425" s="240"/>
      <c r="S425" s="240"/>
      <c r="T425" s="241"/>
      <c r="AT425" s="242" t="s">
        <v>228</v>
      </c>
      <c r="AU425" s="242" t="s">
        <v>84</v>
      </c>
      <c r="AV425" s="14" t="s">
        <v>84</v>
      </c>
      <c r="AW425" s="14" t="s">
        <v>31</v>
      </c>
      <c r="AX425" s="14" t="s">
        <v>75</v>
      </c>
      <c r="AY425" s="242" t="s">
        <v>218</v>
      </c>
    </row>
    <row r="426" spans="1:65" s="14" customFormat="1" ht="11.25">
      <c r="B426" s="232"/>
      <c r="C426" s="233"/>
      <c r="D426" s="223" t="s">
        <v>228</v>
      </c>
      <c r="E426" s="234" t="s">
        <v>1</v>
      </c>
      <c r="F426" s="235" t="s">
        <v>2002</v>
      </c>
      <c r="G426" s="233"/>
      <c r="H426" s="236">
        <v>29.055</v>
      </c>
      <c r="I426" s="237"/>
      <c r="J426" s="233"/>
      <c r="K426" s="233"/>
      <c r="L426" s="238"/>
      <c r="M426" s="239"/>
      <c r="N426" s="240"/>
      <c r="O426" s="240"/>
      <c r="P426" s="240"/>
      <c r="Q426" s="240"/>
      <c r="R426" s="240"/>
      <c r="S426" s="240"/>
      <c r="T426" s="241"/>
      <c r="AT426" s="242" t="s">
        <v>228</v>
      </c>
      <c r="AU426" s="242" t="s">
        <v>84</v>
      </c>
      <c r="AV426" s="14" t="s">
        <v>84</v>
      </c>
      <c r="AW426" s="14" t="s">
        <v>31</v>
      </c>
      <c r="AX426" s="14" t="s">
        <v>75</v>
      </c>
      <c r="AY426" s="242" t="s">
        <v>218</v>
      </c>
    </row>
    <row r="427" spans="1:65" s="14" customFormat="1" ht="11.25">
      <c r="B427" s="232"/>
      <c r="C427" s="233"/>
      <c r="D427" s="223" t="s">
        <v>228</v>
      </c>
      <c r="E427" s="234" t="s">
        <v>1</v>
      </c>
      <c r="F427" s="235" t="s">
        <v>2011</v>
      </c>
      <c r="G427" s="233"/>
      <c r="H427" s="236">
        <v>59.744999999999997</v>
      </c>
      <c r="I427" s="237"/>
      <c r="J427" s="233"/>
      <c r="K427" s="233"/>
      <c r="L427" s="238"/>
      <c r="M427" s="239"/>
      <c r="N427" s="240"/>
      <c r="O427" s="240"/>
      <c r="P427" s="240"/>
      <c r="Q427" s="240"/>
      <c r="R427" s="240"/>
      <c r="S427" s="240"/>
      <c r="T427" s="241"/>
      <c r="AT427" s="242" t="s">
        <v>228</v>
      </c>
      <c r="AU427" s="242" t="s">
        <v>84</v>
      </c>
      <c r="AV427" s="14" t="s">
        <v>84</v>
      </c>
      <c r="AW427" s="14" t="s">
        <v>31</v>
      </c>
      <c r="AX427" s="14" t="s">
        <v>75</v>
      </c>
      <c r="AY427" s="242" t="s">
        <v>218</v>
      </c>
    </row>
    <row r="428" spans="1:65" s="2" customFormat="1" ht="16.5" customHeight="1">
      <c r="A428" s="34"/>
      <c r="B428" s="35"/>
      <c r="C428" s="208" t="s">
        <v>499</v>
      </c>
      <c r="D428" s="208" t="s">
        <v>221</v>
      </c>
      <c r="E428" s="209" t="s">
        <v>2012</v>
      </c>
      <c r="F428" s="210" t="s">
        <v>2013</v>
      </c>
      <c r="G428" s="211" t="s">
        <v>238</v>
      </c>
      <c r="H428" s="212">
        <v>9.9390000000000001</v>
      </c>
      <c r="I428" s="213"/>
      <c r="J428" s="214">
        <f>ROUND(I428*H428,2)</f>
        <v>0</v>
      </c>
      <c r="K428" s="210" t="s">
        <v>225</v>
      </c>
      <c r="L428" s="39"/>
      <c r="M428" s="215" t="s">
        <v>1</v>
      </c>
      <c r="N428" s="216" t="s">
        <v>40</v>
      </c>
      <c r="O428" s="71"/>
      <c r="P428" s="217">
        <f>O428*H428</f>
        <v>0</v>
      </c>
      <c r="Q428" s="217">
        <v>1.04881</v>
      </c>
      <c r="R428" s="217">
        <f>Q428*H428</f>
        <v>10.42412259</v>
      </c>
      <c r="S428" s="217">
        <v>0</v>
      </c>
      <c r="T428" s="218">
        <f>S428*H428</f>
        <v>0</v>
      </c>
      <c r="U428" s="34"/>
      <c r="V428" s="34"/>
      <c r="W428" s="34"/>
      <c r="X428" s="34"/>
      <c r="Y428" s="34"/>
      <c r="Z428" s="34"/>
      <c r="AA428" s="34"/>
      <c r="AB428" s="34"/>
      <c r="AC428" s="34"/>
      <c r="AD428" s="34"/>
      <c r="AE428" s="34"/>
      <c r="AR428" s="219" t="s">
        <v>226</v>
      </c>
      <c r="AT428" s="219" t="s">
        <v>221</v>
      </c>
      <c r="AU428" s="219" t="s">
        <v>84</v>
      </c>
      <c r="AY428" s="17" t="s">
        <v>218</v>
      </c>
      <c r="BE428" s="220">
        <f>IF(N428="základní",J428,0)</f>
        <v>0</v>
      </c>
      <c r="BF428" s="220">
        <f>IF(N428="snížená",J428,0)</f>
        <v>0</v>
      </c>
      <c r="BG428" s="220">
        <f>IF(N428="zákl. přenesená",J428,0)</f>
        <v>0</v>
      </c>
      <c r="BH428" s="220">
        <f>IF(N428="sníž. přenesená",J428,0)</f>
        <v>0</v>
      </c>
      <c r="BI428" s="220">
        <f>IF(N428="nulová",J428,0)</f>
        <v>0</v>
      </c>
      <c r="BJ428" s="17" t="s">
        <v>82</v>
      </c>
      <c r="BK428" s="220">
        <f>ROUND(I428*H428,2)</f>
        <v>0</v>
      </c>
      <c r="BL428" s="17" t="s">
        <v>226</v>
      </c>
      <c r="BM428" s="219" t="s">
        <v>2014</v>
      </c>
    </row>
    <row r="429" spans="1:65" s="14" customFormat="1" ht="11.25">
      <c r="B429" s="232"/>
      <c r="C429" s="233"/>
      <c r="D429" s="223" t="s">
        <v>228</v>
      </c>
      <c r="E429" s="234" t="s">
        <v>1</v>
      </c>
      <c r="F429" s="235" t="s">
        <v>2015</v>
      </c>
      <c r="G429" s="233"/>
      <c r="H429" s="236">
        <v>9.9390000000000001</v>
      </c>
      <c r="I429" s="237"/>
      <c r="J429" s="233"/>
      <c r="K429" s="233"/>
      <c r="L429" s="238"/>
      <c r="M429" s="239"/>
      <c r="N429" s="240"/>
      <c r="O429" s="240"/>
      <c r="P429" s="240"/>
      <c r="Q429" s="240"/>
      <c r="R429" s="240"/>
      <c r="S429" s="240"/>
      <c r="T429" s="241"/>
      <c r="AT429" s="242" t="s">
        <v>228</v>
      </c>
      <c r="AU429" s="242" t="s">
        <v>84</v>
      </c>
      <c r="AV429" s="14" t="s">
        <v>84</v>
      </c>
      <c r="AW429" s="14" t="s">
        <v>31</v>
      </c>
      <c r="AX429" s="14" t="s">
        <v>75</v>
      </c>
      <c r="AY429" s="242" t="s">
        <v>218</v>
      </c>
    </row>
    <row r="430" spans="1:65" s="12" customFormat="1" ht="22.9" customHeight="1">
      <c r="B430" s="192"/>
      <c r="C430" s="193"/>
      <c r="D430" s="194" t="s">
        <v>74</v>
      </c>
      <c r="E430" s="206" t="s">
        <v>415</v>
      </c>
      <c r="F430" s="206" t="s">
        <v>2016</v>
      </c>
      <c r="G430" s="193"/>
      <c r="H430" s="193"/>
      <c r="I430" s="196"/>
      <c r="J430" s="207">
        <f>BK430</f>
        <v>0</v>
      </c>
      <c r="K430" s="193"/>
      <c r="L430" s="198"/>
      <c r="M430" s="199"/>
      <c r="N430" s="200"/>
      <c r="O430" s="200"/>
      <c r="P430" s="201">
        <f>SUM(P431:P448)</f>
        <v>0</v>
      </c>
      <c r="Q430" s="200"/>
      <c r="R430" s="201">
        <f>SUM(R431:R448)</f>
        <v>6.7065586799999997</v>
      </c>
      <c r="S430" s="200"/>
      <c r="T430" s="202">
        <f>SUM(T431:T448)</f>
        <v>0</v>
      </c>
      <c r="AR430" s="203" t="s">
        <v>82</v>
      </c>
      <c r="AT430" s="204" t="s">
        <v>74</v>
      </c>
      <c r="AU430" s="204" t="s">
        <v>82</v>
      </c>
      <c r="AY430" s="203" t="s">
        <v>218</v>
      </c>
      <c r="BK430" s="205">
        <f>SUM(BK431:BK448)</f>
        <v>0</v>
      </c>
    </row>
    <row r="431" spans="1:65" s="2" customFormat="1" ht="16.5" customHeight="1">
      <c r="A431" s="34"/>
      <c r="B431" s="35"/>
      <c r="C431" s="208" t="s">
        <v>503</v>
      </c>
      <c r="D431" s="208" t="s">
        <v>221</v>
      </c>
      <c r="E431" s="209" t="s">
        <v>2017</v>
      </c>
      <c r="F431" s="210" t="s">
        <v>2018</v>
      </c>
      <c r="G431" s="211" t="s">
        <v>224</v>
      </c>
      <c r="H431" s="212">
        <v>30.94</v>
      </c>
      <c r="I431" s="213"/>
      <c r="J431" s="214">
        <f>ROUND(I431*H431,2)</f>
        <v>0</v>
      </c>
      <c r="K431" s="210" t="s">
        <v>225</v>
      </c>
      <c r="L431" s="39"/>
      <c r="M431" s="215" t="s">
        <v>1</v>
      </c>
      <c r="N431" s="216" t="s">
        <v>40</v>
      </c>
      <c r="O431" s="71"/>
      <c r="P431" s="217">
        <f>O431*H431</f>
        <v>0</v>
      </c>
      <c r="Q431" s="217">
        <v>0</v>
      </c>
      <c r="R431" s="217">
        <f>Q431*H431</f>
        <v>0</v>
      </c>
      <c r="S431" s="217">
        <v>0</v>
      </c>
      <c r="T431" s="218">
        <f>S431*H431</f>
        <v>0</v>
      </c>
      <c r="U431" s="34"/>
      <c r="V431" s="34"/>
      <c r="W431" s="34"/>
      <c r="X431" s="34"/>
      <c r="Y431" s="34"/>
      <c r="Z431" s="34"/>
      <c r="AA431" s="34"/>
      <c r="AB431" s="34"/>
      <c r="AC431" s="34"/>
      <c r="AD431" s="34"/>
      <c r="AE431" s="34"/>
      <c r="AR431" s="219" t="s">
        <v>226</v>
      </c>
      <c r="AT431" s="219" t="s">
        <v>221</v>
      </c>
      <c r="AU431" s="219" t="s">
        <v>84</v>
      </c>
      <c r="AY431" s="17" t="s">
        <v>218</v>
      </c>
      <c r="BE431" s="220">
        <f>IF(N431="základní",J431,0)</f>
        <v>0</v>
      </c>
      <c r="BF431" s="220">
        <f>IF(N431="snížená",J431,0)</f>
        <v>0</v>
      </c>
      <c r="BG431" s="220">
        <f>IF(N431="zákl. přenesená",J431,0)</f>
        <v>0</v>
      </c>
      <c r="BH431" s="220">
        <f>IF(N431="sníž. přenesená",J431,0)</f>
        <v>0</v>
      </c>
      <c r="BI431" s="220">
        <f>IF(N431="nulová",J431,0)</f>
        <v>0</v>
      </c>
      <c r="BJ431" s="17" t="s">
        <v>82</v>
      </c>
      <c r="BK431" s="220">
        <f>ROUND(I431*H431,2)</f>
        <v>0</v>
      </c>
      <c r="BL431" s="17" t="s">
        <v>226</v>
      </c>
      <c r="BM431" s="219" t="s">
        <v>2019</v>
      </c>
    </row>
    <row r="432" spans="1:65" s="13" customFormat="1" ht="22.5">
      <c r="B432" s="221"/>
      <c r="C432" s="222"/>
      <c r="D432" s="223" t="s">
        <v>228</v>
      </c>
      <c r="E432" s="224" t="s">
        <v>1</v>
      </c>
      <c r="F432" s="225" t="s">
        <v>1794</v>
      </c>
      <c r="G432" s="222"/>
      <c r="H432" s="224" t="s">
        <v>1</v>
      </c>
      <c r="I432" s="226"/>
      <c r="J432" s="222"/>
      <c r="K432" s="222"/>
      <c r="L432" s="227"/>
      <c r="M432" s="228"/>
      <c r="N432" s="229"/>
      <c r="O432" s="229"/>
      <c r="P432" s="229"/>
      <c r="Q432" s="229"/>
      <c r="R432" s="229"/>
      <c r="S432" s="229"/>
      <c r="T432" s="230"/>
      <c r="AT432" s="231" t="s">
        <v>228</v>
      </c>
      <c r="AU432" s="231" t="s">
        <v>84</v>
      </c>
      <c r="AV432" s="13" t="s">
        <v>82</v>
      </c>
      <c r="AW432" s="13" t="s">
        <v>31</v>
      </c>
      <c r="AX432" s="13" t="s">
        <v>75</v>
      </c>
      <c r="AY432" s="231" t="s">
        <v>218</v>
      </c>
    </row>
    <row r="433" spans="1:65" s="13" customFormat="1" ht="11.25">
      <c r="B433" s="221"/>
      <c r="C433" s="222"/>
      <c r="D433" s="223" t="s">
        <v>228</v>
      </c>
      <c r="E433" s="224" t="s">
        <v>1</v>
      </c>
      <c r="F433" s="225" t="s">
        <v>1849</v>
      </c>
      <c r="G433" s="222"/>
      <c r="H433" s="224" t="s">
        <v>1</v>
      </c>
      <c r="I433" s="226"/>
      <c r="J433" s="222"/>
      <c r="K433" s="222"/>
      <c r="L433" s="227"/>
      <c r="M433" s="228"/>
      <c r="N433" s="229"/>
      <c r="O433" s="229"/>
      <c r="P433" s="229"/>
      <c r="Q433" s="229"/>
      <c r="R433" s="229"/>
      <c r="S433" s="229"/>
      <c r="T433" s="230"/>
      <c r="AT433" s="231" t="s">
        <v>228</v>
      </c>
      <c r="AU433" s="231" t="s">
        <v>84</v>
      </c>
      <c r="AV433" s="13" t="s">
        <v>82</v>
      </c>
      <c r="AW433" s="13" t="s">
        <v>31</v>
      </c>
      <c r="AX433" s="13" t="s">
        <v>75</v>
      </c>
      <c r="AY433" s="231" t="s">
        <v>218</v>
      </c>
    </row>
    <row r="434" spans="1:65" s="13" customFormat="1" ht="11.25">
      <c r="B434" s="221"/>
      <c r="C434" s="222"/>
      <c r="D434" s="223" t="s">
        <v>228</v>
      </c>
      <c r="E434" s="224" t="s">
        <v>1</v>
      </c>
      <c r="F434" s="225" t="s">
        <v>230</v>
      </c>
      <c r="G434" s="222"/>
      <c r="H434" s="224" t="s">
        <v>1</v>
      </c>
      <c r="I434" s="226"/>
      <c r="J434" s="222"/>
      <c r="K434" s="222"/>
      <c r="L434" s="227"/>
      <c r="M434" s="228"/>
      <c r="N434" s="229"/>
      <c r="O434" s="229"/>
      <c r="P434" s="229"/>
      <c r="Q434" s="229"/>
      <c r="R434" s="229"/>
      <c r="S434" s="229"/>
      <c r="T434" s="230"/>
      <c r="AT434" s="231" t="s">
        <v>228</v>
      </c>
      <c r="AU434" s="231" t="s">
        <v>84</v>
      </c>
      <c r="AV434" s="13" t="s">
        <v>82</v>
      </c>
      <c r="AW434" s="13" t="s">
        <v>31</v>
      </c>
      <c r="AX434" s="13" t="s">
        <v>75</v>
      </c>
      <c r="AY434" s="231" t="s">
        <v>218</v>
      </c>
    </row>
    <row r="435" spans="1:65" s="14" customFormat="1" ht="11.25">
      <c r="B435" s="232"/>
      <c r="C435" s="233"/>
      <c r="D435" s="223" t="s">
        <v>228</v>
      </c>
      <c r="E435" s="234" t="s">
        <v>1</v>
      </c>
      <c r="F435" s="235" t="s">
        <v>2020</v>
      </c>
      <c r="G435" s="233"/>
      <c r="H435" s="236">
        <v>30.94</v>
      </c>
      <c r="I435" s="237"/>
      <c r="J435" s="233"/>
      <c r="K435" s="233"/>
      <c r="L435" s="238"/>
      <c r="M435" s="239"/>
      <c r="N435" s="240"/>
      <c r="O435" s="240"/>
      <c r="P435" s="240"/>
      <c r="Q435" s="240"/>
      <c r="R435" s="240"/>
      <c r="S435" s="240"/>
      <c r="T435" s="241"/>
      <c r="AT435" s="242" t="s">
        <v>228</v>
      </c>
      <c r="AU435" s="242" t="s">
        <v>84</v>
      </c>
      <c r="AV435" s="14" t="s">
        <v>84</v>
      </c>
      <c r="AW435" s="14" t="s">
        <v>31</v>
      </c>
      <c r="AX435" s="14" t="s">
        <v>75</v>
      </c>
      <c r="AY435" s="242" t="s">
        <v>218</v>
      </c>
    </row>
    <row r="436" spans="1:65" s="2" customFormat="1" ht="21.75" customHeight="1">
      <c r="A436" s="34"/>
      <c r="B436" s="35"/>
      <c r="C436" s="208" t="s">
        <v>516</v>
      </c>
      <c r="D436" s="208" t="s">
        <v>221</v>
      </c>
      <c r="E436" s="209" t="s">
        <v>2021</v>
      </c>
      <c r="F436" s="210" t="s">
        <v>2022</v>
      </c>
      <c r="G436" s="211" t="s">
        <v>245</v>
      </c>
      <c r="H436" s="212">
        <v>105.72</v>
      </c>
      <c r="I436" s="213"/>
      <c r="J436" s="214">
        <f>ROUND(I436*H436,2)</f>
        <v>0</v>
      </c>
      <c r="K436" s="210" t="s">
        <v>225</v>
      </c>
      <c r="L436" s="39"/>
      <c r="M436" s="215" t="s">
        <v>1</v>
      </c>
      <c r="N436" s="216" t="s">
        <v>40</v>
      </c>
      <c r="O436" s="71"/>
      <c r="P436" s="217">
        <f>O436*H436</f>
        <v>0</v>
      </c>
      <c r="Q436" s="217">
        <v>2.3700000000000001E-3</v>
      </c>
      <c r="R436" s="217">
        <f>Q436*H436</f>
        <v>0.25055640000000001</v>
      </c>
      <c r="S436" s="217">
        <v>0</v>
      </c>
      <c r="T436" s="218">
        <f>S436*H436</f>
        <v>0</v>
      </c>
      <c r="U436" s="34"/>
      <c r="V436" s="34"/>
      <c r="W436" s="34"/>
      <c r="X436" s="34"/>
      <c r="Y436" s="34"/>
      <c r="Z436" s="34"/>
      <c r="AA436" s="34"/>
      <c r="AB436" s="34"/>
      <c r="AC436" s="34"/>
      <c r="AD436" s="34"/>
      <c r="AE436" s="34"/>
      <c r="AR436" s="219" t="s">
        <v>226</v>
      </c>
      <c r="AT436" s="219" t="s">
        <v>221</v>
      </c>
      <c r="AU436" s="219" t="s">
        <v>84</v>
      </c>
      <c r="AY436" s="17" t="s">
        <v>218</v>
      </c>
      <c r="BE436" s="220">
        <f>IF(N436="základní",J436,0)</f>
        <v>0</v>
      </c>
      <c r="BF436" s="220">
        <f>IF(N436="snížená",J436,0)</f>
        <v>0</v>
      </c>
      <c r="BG436" s="220">
        <f>IF(N436="zákl. přenesená",J436,0)</f>
        <v>0</v>
      </c>
      <c r="BH436" s="220">
        <f>IF(N436="sníž. přenesená",J436,0)</f>
        <v>0</v>
      </c>
      <c r="BI436" s="220">
        <f>IF(N436="nulová",J436,0)</f>
        <v>0</v>
      </c>
      <c r="BJ436" s="17" t="s">
        <v>82</v>
      </c>
      <c r="BK436" s="220">
        <f>ROUND(I436*H436,2)</f>
        <v>0</v>
      </c>
      <c r="BL436" s="17" t="s">
        <v>226</v>
      </c>
      <c r="BM436" s="219" t="s">
        <v>2023</v>
      </c>
    </row>
    <row r="437" spans="1:65" s="13" customFormat="1" ht="22.5">
      <c r="B437" s="221"/>
      <c r="C437" s="222"/>
      <c r="D437" s="223" t="s">
        <v>228</v>
      </c>
      <c r="E437" s="224" t="s">
        <v>1</v>
      </c>
      <c r="F437" s="225" t="s">
        <v>1794</v>
      </c>
      <c r="G437" s="222"/>
      <c r="H437" s="224" t="s">
        <v>1</v>
      </c>
      <c r="I437" s="226"/>
      <c r="J437" s="222"/>
      <c r="K437" s="222"/>
      <c r="L437" s="227"/>
      <c r="M437" s="228"/>
      <c r="N437" s="229"/>
      <c r="O437" s="229"/>
      <c r="P437" s="229"/>
      <c r="Q437" s="229"/>
      <c r="R437" s="229"/>
      <c r="S437" s="229"/>
      <c r="T437" s="230"/>
      <c r="AT437" s="231" t="s">
        <v>228</v>
      </c>
      <c r="AU437" s="231" t="s">
        <v>84</v>
      </c>
      <c r="AV437" s="13" t="s">
        <v>82</v>
      </c>
      <c r="AW437" s="13" t="s">
        <v>31</v>
      </c>
      <c r="AX437" s="13" t="s">
        <v>75</v>
      </c>
      <c r="AY437" s="231" t="s">
        <v>218</v>
      </c>
    </row>
    <row r="438" spans="1:65" s="13" customFormat="1" ht="11.25">
      <c r="B438" s="221"/>
      <c r="C438" s="222"/>
      <c r="D438" s="223" t="s">
        <v>228</v>
      </c>
      <c r="E438" s="224" t="s">
        <v>1</v>
      </c>
      <c r="F438" s="225" t="s">
        <v>1849</v>
      </c>
      <c r="G438" s="222"/>
      <c r="H438" s="224" t="s">
        <v>1</v>
      </c>
      <c r="I438" s="226"/>
      <c r="J438" s="222"/>
      <c r="K438" s="222"/>
      <c r="L438" s="227"/>
      <c r="M438" s="228"/>
      <c r="N438" s="229"/>
      <c r="O438" s="229"/>
      <c r="P438" s="229"/>
      <c r="Q438" s="229"/>
      <c r="R438" s="229"/>
      <c r="S438" s="229"/>
      <c r="T438" s="230"/>
      <c r="AT438" s="231" t="s">
        <v>228</v>
      </c>
      <c r="AU438" s="231" t="s">
        <v>84</v>
      </c>
      <c r="AV438" s="13" t="s">
        <v>82</v>
      </c>
      <c r="AW438" s="13" t="s">
        <v>31</v>
      </c>
      <c r="AX438" s="13" t="s">
        <v>75</v>
      </c>
      <c r="AY438" s="231" t="s">
        <v>218</v>
      </c>
    </row>
    <row r="439" spans="1:65" s="13" customFormat="1" ht="11.25">
      <c r="B439" s="221"/>
      <c r="C439" s="222"/>
      <c r="D439" s="223" t="s">
        <v>228</v>
      </c>
      <c r="E439" s="224" t="s">
        <v>1</v>
      </c>
      <c r="F439" s="225" t="s">
        <v>230</v>
      </c>
      <c r="G439" s="222"/>
      <c r="H439" s="224" t="s">
        <v>1</v>
      </c>
      <c r="I439" s="226"/>
      <c r="J439" s="222"/>
      <c r="K439" s="222"/>
      <c r="L439" s="227"/>
      <c r="M439" s="228"/>
      <c r="N439" s="229"/>
      <c r="O439" s="229"/>
      <c r="P439" s="229"/>
      <c r="Q439" s="229"/>
      <c r="R439" s="229"/>
      <c r="S439" s="229"/>
      <c r="T439" s="230"/>
      <c r="AT439" s="231" t="s">
        <v>228</v>
      </c>
      <c r="AU439" s="231" t="s">
        <v>84</v>
      </c>
      <c r="AV439" s="13" t="s">
        <v>82</v>
      </c>
      <c r="AW439" s="13" t="s">
        <v>31</v>
      </c>
      <c r="AX439" s="13" t="s">
        <v>75</v>
      </c>
      <c r="AY439" s="231" t="s">
        <v>218</v>
      </c>
    </row>
    <row r="440" spans="1:65" s="14" customFormat="1" ht="11.25">
      <c r="B440" s="232"/>
      <c r="C440" s="233"/>
      <c r="D440" s="223" t="s">
        <v>228</v>
      </c>
      <c r="E440" s="234" t="s">
        <v>1</v>
      </c>
      <c r="F440" s="235" t="s">
        <v>2024</v>
      </c>
      <c r="G440" s="233"/>
      <c r="H440" s="236">
        <v>105.72</v>
      </c>
      <c r="I440" s="237"/>
      <c r="J440" s="233"/>
      <c r="K440" s="233"/>
      <c r="L440" s="238"/>
      <c r="M440" s="239"/>
      <c r="N440" s="240"/>
      <c r="O440" s="240"/>
      <c r="P440" s="240"/>
      <c r="Q440" s="240"/>
      <c r="R440" s="240"/>
      <c r="S440" s="240"/>
      <c r="T440" s="241"/>
      <c r="AT440" s="242" t="s">
        <v>228</v>
      </c>
      <c r="AU440" s="242" t="s">
        <v>84</v>
      </c>
      <c r="AV440" s="14" t="s">
        <v>84</v>
      </c>
      <c r="AW440" s="14" t="s">
        <v>31</v>
      </c>
      <c r="AX440" s="14" t="s">
        <v>75</v>
      </c>
      <c r="AY440" s="242" t="s">
        <v>218</v>
      </c>
    </row>
    <row r="441" spans="1:65" s="2" customFormat="1" ht="21.75" customHeight="1">
      <c r="A441" s="34"/>
      <c r="B441" s="35"/>
      <c r="C441" s="208" t="s">
        <v>522</v>
      </c>
      <c r="D441" s="208" t="s">
        <v>221</v>
      </c>
      <c r="E441" s="209" t="s">
        <v>2025</v>
      </c>
      <c r="F441" s="210" t="s">
        <v>2026</v>
      </c>
      <c r="G441" s="211" t="s">
        <v>245</v>
      </c>
      <c r="H441" s="212">
        <v>105.72</v>
      </c>
      <c r="I441" s="213"/>
      <c r="J441" s="214">
        <f>ROUND(I441*H441,2)</f>
        <v>0</v>
      </c>
      <c r="K441" s="210" t="s">
        <v>225</v>
      </c>
      <c r="L441" s="39"/>
      <c r="M441" s="215" t="s">
        <v>1</v>
      </c>
      <c r="N441" s="216" t="s">
        <v>40</v>
      </c>
      <c r="O441" s="71"/>
      <c r="P441" s="217">
        <f>O441*H441</f>
        <v>0</v>
      </c>
      <c r="Q441" s="217">
        <v>0</v>
      </c>
      <c r="R441" s="217">
        <f>Q441*H441</f>
        <v>0</v>
      </c>
      <c r="S441" s="217">
        <v>0</v>
      </c>
      <c r="T441" s="218">
        <f>S441*H441</f>
        <v>0</v>
      </c>
      <c r="U441" s="34"/>
      <c r="V441" s="34"/>
      <c r="W441" s="34"/>
      <c r="X441" s="34"/>
      <c r="Y441" s="34"/>
      <c r="Z441" s="34"/>
      <c r="AA441" s="34"/>
      <c r="AB441" s="34"/>
      <c r="AC441" s="34"/>
      <c r="AD441" s="34"/>
      <c r="AE441" s="34"/>
      <c r="AR441" s="219" t="s">
        <v>226</v>
      </c>
      <c r="AT441" s="219" t="s">
        <v>221</v>
      </c>
      <c r="AU441" s="219" t="s">
        <v>84</v>
      </c>
      <c r="AY441" s="17" t="s">
        <v>218</v>
      </c>
      <c r="BE441" s="220">
        <f>IF(N441="základní",J441,0)</f>
        <v>0</v>
      </c>
      <c r="BF441" s="220">
        <f>IF(N441="snížená",J441,0)</f>
        <v>0</v>
      </c>
      <c r="BG441" s="220">
        <f>IF(N441="zákl. přenesená",J441,0)</f>
        <v>0</v>
      </c>
      <c r="BH441" s="220">
        <f>IF(N441="sníž. přenesená",J441,0)</f>
        <v>0</v>
      </c>
      <c r="BI441" s="220">
        <f>IF(N441="nulová",J441,0)</f>
        <v>0</v>
      </c>
      <c r="BJ441" s="17" t="s">
        <v>82</v>
      </c>
      <c r="BK441" s="220">
        <f>ROUND(I441*H441,2)</f>
        <v>0</v>
      </c>
      <c r="BL441" s="17" t="s">
        <v>226</v>
      </c>
      <c r="BM441" s="219" t="s">
        <v>2027</v>
      </c>
    </row>
    <row r="442" spans="1:65" s="2" customFormat="1" ht="16.5" customHeight="1">
      <c r="A442" s="34"/>
      <c r="B442" s="35"/>
      <c r="C442" s="208" t="s">
        <v>530</v>
      </c>
      <c r="D442" s="208" t="s">
        <v>221</v>
      </c>
      <c r="E442" s="209" t="s">
        <v>2028</v>
      </c>
      <c r="F442" s="210" t="s">
        <v>2029</v>
      </c>
      <c r="G442" s="211" t="s">
        <v>245</v>
      </c>
      <c r="H442" s="212">
        <v>55.9</v>
      </c>
      <c r="I442" s="213"/>
      <c r="J442" s="214">
        <f>ROUND(I442*H442,2)</f>
        <v>0</v>
      </c>
      <c r="K442" s="210" t="s">
        <v>1</v>
      </c>
      <c r="L442" s="39"/>
      <c r="M442" s="215" t="s">
        <v>1</v>
      </c>
      <c r="N442" s="216" t="s">
        <v>40</v>
      </c>
      <c r="O442" s="71"/>
      <c r="P442" s="217">
        <f>O442*H442</f>
        <v>0</v>
      </c>
      <c r="Q442" s="217">
        <v>0</v>
      </c>
      <c r="R442" s="217">
        <f>Q442*H442</f>
        <v>0</v>
      </c>
      <c r="S442" s="217">
        <v>0</v>
      </c>
      <c r="T442" s="218">
        <f>S442*H442</f>
        <v>0</v>
      </c>
      <c r="U442" s="34"/>
      <c r="V442" s="34"/>
      <c r="W442" s="34"/>
      <c r="X442" s="34"/>
      <c r="Y442" s="34"/>
      <c r="Z442" s="34"/>
      <c r="AA442" s="34"/>
      <c r="AB442" s="34"/>
      <c r="AC442" s="34"/>
      <c r="AD442" s="34"/>
      <c r="AE442" s="34"/>
      <c r="AR442" s="219" t="s">
        <v>226</v>
      </c>
      <c r="AT442" s="219" t="s">
        <v>221</v>
      </c>
      <c r="AU442" s="219" t="s">
        <v>84</v>
      </c>
      <c r="AY442" s="17" t="s">
        <v>218</v>
      </c>
      <c r="BE442" s="220">
        <f>IF(N442="základní",J442,0)</f>
        <v>0</v>
      </c>
      <c r="BF442" s="220">
        <f>IF(N442="snížená",J442,0)</f>
        <v>0</v>
      </c>
      <c r="BG442" s="220">
        <f>IF(N442="zákl. přenesená",J442,0)</f>
        <v>0</v>
      </c>
      <c r="BH442" s="220">
        <f>IF(N442="sníž. přenesená",J442,0)</f>
        <v>0</v>
      </c>
      <c r="BI442" s="220">
        <f>IF(N442="nulová",J442,0)</f>
        <v>0</v>
      </c>
      <c r="BJ442" s="17" t="s">
        <v>82</v>
      </c>
      <c r="BK442" s="220">
        <f>ROUND(I442*H442,2)</f>
        <v>0</v>
      </c>
      <c r="BL442" s="17" t="s">
        <v>226</v>
      </c>
      <c r="BM442" s="219" t="s">
        <v>2030</v>
      </c>
    </row>
    <row r="443" spans="1:65" s="13" customFormat="1" ht="22.5">
      <c r="B443" s="221"/>
      <c r="C443" s="222"/>
      <c r="D443" s="223" t="s">
        <v>228</v>
      </c>
      <c r="E443" s="224" t="s">
        <v>1</v>
      </c>
      <c r="F443" s="225" t="s">
        <v>1794</v>
      </c>
      <c r="G443" s="222"/>
      <c r="H443" s="224" t="s">
        <v>1</v>
      </c>
      <c r="I443" s="226"/>
      <c r="J443" s="222"/>
      <c r="K443" s="222"/>
      <c r="L443" s="227"/>
      <c r="M443" s="228"/>
      <c r="N443" s="229"/>
      <c r="O443" s="229"/>
      <c r="P443" s="229"/>
      <c r="Q443" s="229"/>
      <c r="R443" s="229"/>
      <c r="S443" s="229"/>
      <c r="T443" s="230"/>
      <c r="AT443" s="231" t="s">
        <v>228</v>
      </c>
      <c r="AU443" s="231" t="s">
        <v>84</v>
      </c>
      <c r="AV443" s="13" t="s">
        <v>82</v>
      </c>
      <c r="AW443" s="13" t="s">
        <v>31</v>
      </c>
      <c r="AX443" s="13" t="s">
        <v>75</v>
      </c>
      <c r="AY443" s="231" t="s">
        <v>218</v>
      </c>
    </row>
    <row r="444" spans="1:65" s="13" customFormat="1" ht="11.25">
      <c r="B444" s="221"/>
      <c r="C444" s="222"/>
      <c r="D444" s="223" t="s">
        <v>228</v>
      </c>
      <c r="E444" s="224" t="s">
        <v>1</v>
      </c>
      <c r="F444" s="225" t="s">
        <v>1849</v>
      </c>
      <c r="G444" s="222"/>
      <c r="H444" s="224" t="s">
        <v>1</v>
      </c>
      <c r="I444" s="226"/>
      <c r="J444" s="222"/>
      <c r="K444" s="222"/>
      <c r="L444" s="227"/>
      <c r="M444" s="228"/>
      <c r="N444" s="229"/>
      <c r="O444" s="229"/>
      <c r="P444" s="229"/>
      <c r="Q444" s="229"/>
      <c r="R444" s="229"/>
      <c r="S444" s="229"/>
      <c r="T444" s="230"/>
      <c r="AT444" s="231" t="s">
        <v>228</v>
      </c>
      <c r="AU444" s="231" t="s">
        <v>84</v>
      </c>
      <c r="AV444" s="13" t="s">
        <v>82</v>
      </c>
      <c r="AW444" s="13" t="s">
        <v>31</v>
      </c>
      <c r="AX444" s="13" t="s">
        <v>75</v>
      </c>
      <c r="AY444" s="231" t="s">
        <v>218</v>
      </c>
    </row>
    <row r="445" spans="1:65" s="13" customFormat="1" ht="11.25">
      <c r="B445" s="221"/>
      <c r="C445" s="222"/>
      <c r="D445" s="223" t="s">
        <v>228</v>
      </c>
      <c r="E445" s="224" t="s">
        <v>1</v>
      </c>
      <c r="F445" s="225" t="s">
        <v>230</v>
      </c>
      <c r="G445" s="222"/>
      <c r="H445" s="224" t="s">
        <v>1</v>
      </c>
      <c r="I445" s="226"/>
      <c r="J445" s="222"/>
      <c r="K445" s="222"/>
      <c r="L445" s="227"/>
      <c r="M445" s="228"/>
      <c r="N445" s="229"/>
      <c r="O445" s="229"/>
      <c r="P445" s="229"/>
      <c r="Q445" s="229"/>
      <c r="R445" s="229"/>
      <c r="S445" s="229"/>
      <c r="T445" s="230"/>
      <c r="AT445" s="231" t="s">
        <v>228</v>
      </c>
      <c r="AU445" s="231" t="s">
        <v>84</v>
      </c>
      <c r="AV445" s="13" t="s">
        <v>82</v>
      </c>
      <c r="AW445" s="13" t="s">
        <v>31</v>
      </c>
      <c r="AX445" s="13" t="s">
        <v>75</v>
      </c>
      <c r="AY445" s="231" t="s">
        <v>218</v>
      </c>
    </row>
    <row r="446" spans="1:65" s="14" customFormat="1" ht="11.25">
      <c r="B446" s="232"/>
      <c r="C446" s="233"/>
      <c r="D446" s="223" t="s">
        <v>228</v>
      </c>
      <c r="E446" s="234" t="s">
        <v>1</v>
      </c>
      <c r="F446" s="235" t="s">
        <v>2031</v>
      </c>
      <c r="G446" s="233"/>
      <c r="H446" s="236">
        <v>55.9</v>
      </c>
      <c r="I446" s="237"/>
      <c r="J446" s="233"/>
      <c r="K446" s="233"/>
      <c r="L446" s="238"/>
      <c r="M446" s="239"/>
      <c r="N446" s="240"/>
      <c r="O446" s="240"/>
      <c r="P446" s="240"/>
      <c r="Q446" s="240"/>
      <c r="R446" s="240"/>
      <c r="S446" s="240"/>
      <c r="T446" s="241"/>
      <c r="AT446" s="242" t="s">
        <v>228</v>
      </c>
      <c r="AU446" s="242" t="s">
        <v>84</v>
      </c>
      <c r="AV446" s="14" t="s">
        <v>84</v>
      </c>
      <c r="AW446" s="14" t="s">
        <v>31</v>
      </c>
      <c r="AX446" s="14" t="s">
        <v>75</v>
      </c>
      <c r="AY446" s="242" t="s">
        <v>218</v>
      </c>
    </row>
    <row r="447" spans="1:65" s="2" customFormat="1" ht="21.75" customHeight="1">
      <c r="A447" s="34"/>
      <c r="B447" s="35"/>
      <c r="C447" s="208" t="s">
        <v>535</v>
      </c>
      <c r="D447" s="208" t="s">
        <v>221</v>
      </c>
      <c r="E447" s="209" t="s">
        <v>2032</v>
      </c>
      <c r="F447" s="210" t="s">
        <v>2033</v>
      </c>
      <c r="G447" s="211" t="s">
        <v>238</v>
      </c>
      <c r="H447" s="212">
        <v>6.1879999999999997</v>
      </c>
      <c r="I447" s="213"/>
      <c r="J447" s="214">
        <f>ROUND(I447*H447,2)</f>
        <v>0</v>
      </c>
      <c r="K447" s="210" t="s">
        <v>225</v>
      </c>
      <c r="L447" s="39"/>
      <c r="M447" s="215" t="s">
        <v>1</v>
      </c>
      <c r="N447" s="216" t="s">
        <v>40</v>
      </c>
      <c r="O447" s="71"/>
      <c r="P447" s="217">
        <f>O447*H447</f>
        <v>0</v>
      </c>
      <c r="Q447" s="217">
        <v>1.04331</v>
      </c>
      <c r="R447" s="217">
        <f>Q447*H447</f>
        <v>6.4560022799999999</v>
      </c>
      <c r="S447" s="217">
        <v>0</v>
      </c>
      <c r="T447" s="218">
        <f>S447*H447</f>
        <v>0</v>
      </c>
      <c r="U447" s="34"/>
      <c r="V447" s="34"/>
      <c r="W447" s="34"/>
      <c r="X447" s="34"/>
      <c r="Y447" s="34"/>
      <c r="Z447" s="34"/>
      <c r="AA447" s="34"/>
      <c r="AB447" s="34"/>
      <c r="AC447" s="34"/>
      <c r="AD447" s="34"/>
      <c r="AE447" s="34"/>
      <c r="AR447" s="219" t="s">
        <v>226</v>
      </c>
      <c r="AT447" s="219" t="s">
        <v>221</v>
      </c>
      <c r="AU447" s="219" t="s">
        <v>84</v>
      </c>
      <c r="AY447" s="17" t="s">
        <v>218</v>
      </c>
      <c r="BE447" s="220">
        <f>IF(N447="základní",J447,0)</f>
        <v>0</v>
      </c>
      <c r="BF447" s="220">
        <f>IF(N447="snížená",J447,0)</f>
        <v>0</v>
      </c>
      <c r="BG447" s="220">
        <f>IF(N447="zákl. přenesená",J447,0)</f>
        <v>0</v>
      </c>
      <c r="BH447" s="220">
        <f>IF(N447="sníž. přenesená",J447,0)</f>
        <v>0</v>
      </c>
      <c r="BI447" s="220">
        <f>IF(N447="nulová",J447,0)</f>
        <v>0</v>
      </c>
      <c r="BJ447" s="17" t="s">
        <v>82</v>
      </c>
      <c r="BK447" s="220">
        <f>ROUND(I447*H447,2)</f>
        <v>0</v>
      </c>
      <c r="BL447" s="17" t="s">
        <v>226</v>
      </c>
      <c r="BM447" s="219" t="s">
        <v>2034</v>
      </c>
    </row>
    <row r="448" spans="1:65" s="14" customFormat="1" ht="11.25">
      <c r="B448" s="232"/>
      <c r="C448" s="233"/>
      <c r="D448" s="223" t="s">
        <v>228</v>
      </c>
      <c r="E448" s="234" t="s">
        <v>1</v>
      </c>
      <c r="F448" s="235" t="s">
        <v>2035</v>
      </c>
      <c r="G448" s="233"/>
      <c r="H448" s="236">
        <v>6.1879999999999997</v>
      </c>
      <c r="I448" s="237"/>
      <c r="J448" s="233"/>
      <c r="K448" s="233"/>
      <c r="L448" s="238"/>
      <c r="M448" s="239"/>
      <c r="N448" s="240"/>
      <c r="O448" s="240"/>
      <c r="P448" s="240"/>
      <c r="Q448" s="240"/>
      <c r="R448" s="240"/>
      <c r="S448" s="240"/>
      <c r="T448" s="241"/>
      <c r="AT448" s="242" t="s">
        <v>228</v>
      </c>
      <c r="AU448" s="242" t="s">
        <v>84</v>
      </c>
      <c r="AV448" s="14" t="s">
        <v>84</v>
      </c>
      <c r="AW448" s="14" t="s">
        <v>31</v>
      </c>
      <c r="AX448" s="14" t="s">
        <v>75</v>
      </c>
      <c r="AY448" s="242" t="s">
        <v>218</v>
      </c>
    </row>
    <row r="449" spans="1:65" s="12" customFormat="1" ht="22.9" customHeight="1">
      <c r="B449" s="192"/>
      <c r="C449" s="193"/>
      <c r="D449" s="194" t="s">
        <v>74</v>
      </c>
      <c r="E449" s="206" t="s">
        <v>226</v>
      </c>
      <c r="F449" s="206" t="s">
        <v>274</v>
      </c>
      <c r="G449" s="193"/>
      <c r="H449" s="193"/>
      <c r="I449" s="196"/>
      <c r="J449" s="207">
        <f>BK449</f>
        <v>0</v>
      </c>
      <c r="K449" s="193"/>
      <c r="L449" s="198"/>
      <c r="M449" s="199"/>
      <c r="N449" s="200"/>
      <c r="O449" s="200"/>
      <c r="P449" s="201">
        <f>SUM(P450:P482)</f>
        <v>0</v>
      </c>
      <c r="Q449" s="200"/>
      <c r="R449" s="201">
        <f>SUM(R450:R482)</f>
        <v>35.809988230000002</v>
      </c>
      <c r="S449" s="200"/>
      <c r="T449" s="202">
        <f>SUM(T450:T482)</f>
        <v>0</v>
      </c>
      <c r="AR449" s="203" t="s">
        <v>82</v>
      </c>
      <c r="AT449" s="204" t="s">
        <v>74</v>
      </c>
      <c r="AU449" s="204" t="s">
        <v>82</v>
      </c>
      <c r="AY449" s="203" t="s">
        <v>218</v>
      </c>
      <c r="BK449" s="205">
        <f>SUM(BK450:BK482)</f>
        <v>0</v>
      </c>
    </row>
    <row r="450" spans="1:65" s="2" customFormat="1" ht="16.5" customHeight="1">
      <c r="A450" s="34"/>
      <c r="B450" s="35"/>
      <c r="C450" s="208" t="s">
        <v>539</v>
      </c>
      <c r="D450" s="208" t="s">
        <v>221</v>
      </c>
      <c r="E450" s="209" t="s">
        <v>2036</v>
      </c>
      <c r="F450" s="210" t="s">
        <v>2037</v>
      </c>
      <c r="G450" s="211" t="s">
        <v>224</v>
      </c>
      <c r="H450" s="212">
        <v>13.4</v>
      </c>
      <c r="I450" s="213"/>
      <c r="J450" s="214">
        <f>ROUND(I450*H450,2)</f>
        <v>0</v>
      </c>
      <c r="K450" s="210" t="s">
        <v>225</v>
      </c>
      <c r="L450" s="39"/>
      <c r="M450" s="215" t="s">
        <v>1</v>
      </c>
      <c r="N450" s="216" t="s">
        <v>40</v>
      </c>
      <c r="O450" s="71"/>
      <c r="P450" s="217">
        <f>O450*H450</f>
        <v>0</v>
      </c>
      <c r="Q450" s="217">
        <v>2.45343</v>
      </c>
      <c r="R450" s="217">
        <f>Q450*H450</f>
        <v>32.875962000000001</v>
      </c>
      <c r="S450" s="217">
        <v>0</v>
      </c>
      <c r="T450" s="218">
        <f>S450*H450</f>
        <v>0</v>
      </c>
      <c r="U450" s="34"/>
      <c r="V450" s="34"/>
      <c r="W450" s="34"/>
      <c r="X450" s="34"/>
      <c r="Y450" s="34"/>
      <c r="Z450" s="34"/>
      <c r="AA450" s="34"/>
      <c r="AB450" s="34"/>
      <c r="AC450" s="34"/>
      <c r="AD450" s="34"/>
      <c r="AE450" s="34"/>
      <c r="AR450" s="219" t="s">
        <v>226</v>
      </c>
      <c r="AT450" s="219" t="s">
        <v>221</v>
      </c>
      <c r="AU450" s="219" t="s">
        <v>84</v>
      </c>
      <c r="AY450" s="17" t="s">
        <v>218</v>
      </c>
      <c r="BE450" s="220">
        <f>IF(N450="základní",J450,0)</f>
        <v>0</v>
      </c>
      <c r="BF450" s="220">
        <f>IF(N450="snížená",J450,0)</f>
        <v>0</v>
      </c>
      <c r="BG450" s="220">
        <f>IF(N450="zákl. přenesená",J450,0)</f>
        <v>0</v>
      </c>
      <c r="BH450" s="220">
        <f>IF(N450="sníž. přenesená",J450,0)</f>
        <v>0</v>
      </c>
      <c r="BI450" s="220">
        <f>IF(N450="nulová",J450,0)</f>
        <v>0</v>
      </c>
      <c r="BJ450" s="17" t="s">
        <v>82</v>
      </c>
      <c r="BK450" s="220">
        <f>ROUND(I450*H450,2)</f>
        <v>0</v>
      </c>
      <c r="BL450" s="17" t="s">
        <v>226</v>
      </c>
      <c r="BM450" s="219" t="s">
        <v>2038</v>
      </c>
    </row>
    <row r="451" spans="1:65" s="2" customFormat="1" ht="39">
      <c r="A451" s="34"/>
      <c r="B451" s="35"/>
      <c r="C451" s="36"/>
      <c r="D451" s="223" t="s">
        <v>247</v>
      </c>
      <c r="E451" s="36"/>
      <c r="F451" s="243" t="s">
        <v>2039</v>
      </c>
      <c r="G451" s="36"/>
      <c r="H451" s="36"/>
      <c r="I451" s="122"/>
      <c r="J451" s="36"/>
      <c r="K451" s="36"/>
      <c r="L451" s="39"/>
      <c r="M451" s="244"/>
      <c r="N451" s="245"/>
      <c r="O451" s="71"/>
      <c r="P451" s="71"/>
      <c r="Q451" s="71"/>
      <c r="R451" s="71"/>
      <c r="S451" s="71"/>
      <c r="T451" s="72"/>
      <c r="U451" s="34"/>
      <c r="V451" s="34"/>
      <c r="W451" s="34"/>
      <c r="X451" s="34"/>
      <c r="Y451" s="34"/>
      <c r="Z451" s="34"/>
      <c r="AA451" s="34"/>
      <c r="AB451" s="34"/>
      <c r="AC451" s="34"/>
      <c r="AD451" s="34"/>
      <c r="AE451" s="34"/>
      <c r="AT451" s="17" t="s">
        <v>247</v>
      </c>
      <c r="AU451" s="17" t="s">
        <v>84</v>
      </c>
    </row>
    <row r="452" spans="1:65" s="13" customFormat="1" ht="11.25">
      <c r="B452" s="221"/>
      <c r="C452" s="222"/>
      <c r="D452" s="223" t="s">
        <v>228</v>
      </c>
      <c r="E452" s="224" t="s">
        <v>1</v>
      </c>
      <c r="F452" s="225" t="s">
        <v>1859</v>
      </c>
      <c r="G452" s="222"/>
      <c r="H452" s="224" t="s">
        <v>1</v>
      </c>
      <c r="I452" s="226"/>
      <c r="J452" s="222"/>
      <c r="K452" s="222"/>
      <c r="L452" s="227"/>
      <c r="M452" s="228"/>
      <c r="N452" s="229"/>
      <c r="O452" s="229"/>
      <c r="P452" s="229"/>
      <c r="Q452" s="229"/>
      <c r="R452" s="229"/>
      <c r="S452" s="229"/>
      <c r="T452" s="230"/>
      <c r="AT452" s="231" t="s">
        <v>228</v>
      </c>
      <c r="AU452" s="231" t="s">
        <v>84</v>
      </c>
      <c r="AV452" s="13" t="s">
        <v>82</v>
      </c>
      <c r="AW452" s="13" t="s">
        <v>31</v>
      </c>
      <c r="AX452" s="13" t="s">
        <v>75</v>
      </c>
      <c r="AY452" s="231" t="s">
        <v>218</v>
      </c>
    </row>
    <row r="453" spans="1:65" s="13" customFormat="1" ht="11.25">
      <c r="B453" s="221"/>
      <c r="C453" s="222"/>
      <c r="D453" s="223" t="s">
        <v>228</v>
      </c>
      <c r="E453" s="224" t="s">
        <v>1</v>
      </c>
      <c r="F453" s="225" t="s">
        <v>230</v>
      </c>
      <c r="G453" s="222"/>
      <c r="H453" s="224" t="s">
        <v>1</v>
      </c>
      <c r="I453" s="226"/>
      <c r="J453" s="222"/>
      <c r="K453" s="222"/>
      <c r="L453" s="227"/>
      <c r="M453" s="228"/>
      <c r="N453" s="229"/>
      <c r="O453" s="229"/>
      <c r="P453" s="229"/>
      <c r="Q453" s="229"/>
      <c r="R453" s="229"/>
      <c r="S453" s="229"/>
      <c r="T453" s="230"/>
      <c r="AT453" s="231" t="s">
        <v>228</v>
      </c>
      <c r="AU453" s="231" t="s">
        <v>84</v>
      </c>
      <c r="AV453" s="13" t="s">
        <v>82</v>
      </c>
      <c r="AW453" s="13" t="s">
        <v>31</v>
      </c>
      <c r="AX453" s="13" t="s">
        <v>75</v>
      </c>
      <c r="AY453" s="231" t="s">
        <v>218</v>
      </c>
    </row>
    <row r="454" spans="1:65" s="13" customFormat="1" ht="22.5">
      <c r="B454" s="221"/>
      <c r="C454" s="222"/>
      <c r="D454" s="223" t="s">
        <v>228</v>
      </c>
      <c r="E454" s="224" t="s">
        <v>1</v>
      </c>
      <c r="F454" s="225" t="s">
        <v>1794</v>
      </c>
      <c r="G454" s="222"/>
      <c r="H454" s="224" t="s">
        <v>1</v>
      </c>
      <c r="I454" s="226"/>
      <c r="J454" s="222"/>
      <c r="K454" s="222"/>
      <c r="L454" s="227"/>
      <c r="M454" s="228"/>
      <c r="N454" s="229"/>
      <c r="O454" s="229"/>
      <c r="P454" s="229"/>
      <c r="Q454" s="229"/>
      <c r="R454" s="229"/>
      <c r="S454" s="229"/>
      <c r="T454" s="230"/>
      <c r="AT454" s="231" t="s">
        <v>228</v>
      </c>
      <c r="AU454" s="231" t="s">
        <v>84</v>
      </c>
      <c r="AV454" s="13" t="s">
        <v>82</v>
      </c>
      <c r="AW454" s="13" t="s">
        <v>31</v>
      </c>
      <c r="AX454" s="13" t="s">
        <v>75</v>
      </c>
      <c r="AY454" s="231" t="s">
        <v>218</v>
      </c>
    </row>
    <row r="455" spans="1:65" s="13" customFormat="1" ht="11.25">
      <c r="B455" s="221"/>
      <c r="C455" s="222"/>
      <c r="D455" s="223" t="s">
        <v>228</v>
      </c>
      <c r="E455" s="224" t="s">
        <v>1</v>
      </c>
      <c r="F455" s="225" t="s">
        <v>1849</v>
      </c>
      <c r="G455" s="222"/>
      <c r="H455" s="224" t="s">
        <v>1</v>
      </c>
      <c r="I455" s="226"/>
      <c r="J455" s="222"/>
      <c r="K455" s="222"/>
      <c r="L455" s="227"/>
      <c r="M455" s="228"/>
      <c r="N455" s="229"/>
      <c r="O455" s="229"/>
      <c r="P455" s="229"/>
      <c r="Q455" s="229"/>
      <c r="R455" s="229"/>
      <c r="S455" s="229"/>
      <c r="T455" s="230"/>
      <c r="AT455" s="231" t="s">
        <v>228</v>
      </c>
      <c r="AU455" s="231" t="s">
        <v>84</v>
      </c>
      <c r="AV455" s="13" t="s">
        <v>82</v>
      </c>
      <c r="AW455" s="13" t="s">
        <v>31</v>
      </c>
      <c r="AX455" s="13" t="s">
        <v>75</v>
      </c>
      <c r="AY455" s="231" t="s">
        <v>218</v>
      </c>
    </row>
    <row r="456" spans="1:65" s="13" customFormat="1" ht="11.25">
      <c r="B456" s="221"/>
      <c r="C456" s="222"/>
      <c r="D456" s="223" t="s">
        <v>228</v>
      </c>
      <c r="E456" s="224" t="s">
        <v>1</v>
      </c>
      <c r="F456" s="225" t="s">
        <v>230</v>
      </c>
      <c r="G456" s="222"/>
      <c r="H456" s="224" t="s">
        <v>1</v>
      </c>
      <c r="I456" s="226"/>
      <c r="J456" s="222"/>
      <c r="K456" s="222"/>
      <c r="L456" s="227"/>
      <c r="M456" s="228"/>
      <c r="N456" s="229"/>
      <c r="O456" s="229"/>
      <c r="P456" s="229"/>
      <c r="Q456" s="229"/>
      <c r="R456" s="229"/>
      <c r="S456" s="229"/>
      <c r="T456" s="230"/>
      <c r="AT456" s="231" t="s">
        <v>228</v>
      </c>
      <c r="AU456" s="231" t="s">
        <v>84</v>
      </c>
      <c r="AV456" s="13" t="s">
        <v>82</v>
      </c>
      <c r="AW456" s="13" t="s">
        <v>31</v>
      </c>
      <c r="AX456" s="13" t="s">
        <v>75</v>
      </c>
      <c r="AY456" s="231" t="s">
        <v>218</v>
      </c>
    </row>
    <row r="457" spans="1:65" s="13" customFormat="1" ht="11.25">
      <c r="B457" s="221"/>
      <c r="C457" s="222"/>
      <c r="D457" s="223" t="s">
        <v>228</v>
      </c>
      <c r="E457" s="224" t="s">
        <v>1</v>
      </c>
      <c r="F457" s="225" t="s">
        <v>1830</v>
      </c>
      <c r="G457" s="222"/>
      <c r="H457" s="224" t="s">
        <v>1</v>
      </c>
      <c r="I457" s="226"/>
      <c r="J457" s="222"/>
      <c r="K457" s="222"/>
      <c r="L457" s="227"/>
      <c r="M457" s="228"/>
      <c r="N457" s="229"/>
      <c r="O457" s="229"/>
      <c r="P457" s="229"/>
      <c r="Q457" s="229"/>
      <c r="R457" s="229"/>
      <c r="S457" s="229"/>
      <c r="T457" s="230"/>
      <c r="AT457" s="231" t="s">
        <v>228</v>
      </c>
      <c r="AU457" s="231" t="s">
        <v>84</v>
      </c>
      <c r="AV457" s="13" t="s">
        <v>82</v>
      </c>
      <c r="AW457" s="13" t="s">
        <v>31</v>
      </c>
      <c r="AX457" s="13" t="s">
        <v>75</v>
      </c>
      <c r="AY457" s="231" t="s">
        <v>218</v>
      </c>
    </row>
    <row r="458" spans="1:65" s="14" customFormat="1" ht="11.25">
      <c r="B458" s="232"/>
      <c r="C458" s="233"/>
      <c r="D458" s="223" t="s">
        <v>228</v>
      </c>
      <c r="E458" s="234" t="s">
        <v>1</v>
      </c>
      <c r="F458" s="235" t="s">
        <v>2040</v>
      </c>
      <c r="G458" s="233"/>
      <c r="H458" s="236">
        <v>13.4</v>
      </c>
      <c r="I458" s="237"/>
      <c r="J458" s="233"/>
      <c r="K458" s="233"/>
      <c r="L458" s="238"/>
      <c r="M458" s="239"/>
      <c r="N458" s="240"/>
      <c r="O458" s="240"/>
      <c r="P458" s="240"/>
      <c r="Q458" s="240"/>
      <c r="R458" s="240"/>
      <c r="S458" s="240"/>
      <c r="T458" s="241"/>
      <c r="AT458" s="242" t="s">
        <v>228</v>
      </c>
      <c r="AU458" s="242" t="s">
        <v>84</v>
      </c>
      <c r="AV458" s="14" t="s">
        <v>84</v>
      </c>
      <c r="AW458" s="14" t="s">
        <v>31</v>
      </c>
      <c r="AX458" s="14" t="s">
        <v>75</v>
      </c>
      <c r="AY458" s="242" t="s">
        <v>218</v>
      </c>
    </row>
    <row r="459" spans="1:65" s="2" customFormat="1" ht="21.75" customHeight="1">
      <c r="A459" s="34"/>
      <c r="B459" s="35"/>
      <c r="C459" s="208" t="s">
        <v>544</v>
      </c>
      <c r="D459" s="208" t="s">
        <v>221</v>
      </c>
      <c r="E459" s="209" t="s">
        <v>2041</v>
      </c>
      <c r="F459" s="210" t="s">
        <v>2042</v>
      </c>
      <c r="G459" s="211" t="s">
        <v>245</v>
      </c>
      <c r="H459" s="212">
        <v>58.075000000000003</v>
      </c>
      <c r="I459" s="213"/>
      <c r="J459" s="214">
        <f>ROUND(I459*H459,2)</f>
        <v>0</v>
      </c>
      <c r="K459" s="210" t="s">
        <v>225</v>
      </c>
      <c r="L459" s="39"/>
      <c r="M459" s="215" t="s">
        <v>1</v>
      </c>
      <c r="N459" s="216" t="s">
        <v>40</v>
      </c>
      <c r="O459" s="71"/>
      <c r="P459" s="217">
        <f>O459*H459</f>
        <v>0</v>
      </c>
      <c r="Q459" s="217">
        <v>5.3299999999999997E-3</v>
      </c>
      <c r="R459" s="217">
        <f>Q459*H459</f>
        <v>0.30953975</v>
      </c>
      <c r="S459" s="217">
        <v>0</v>
      </c>
      <c r="T459" s="218">
        <f>S459*H459</f>
        <v>0</v>
      </c>
      <c r="U459" s="34"/>
      <c r="V459" s="34"/>
      <c r="W459" s="34"/>
      <c r="X459" s="34"/>
      <c r="Y459" s="34"/>
      <c r="Z459" s="34"/>
      <c r="AA459" s="34"/>
      <c r="AB459" s="34"/>
      <c r="AC459" s="34"/>
      <c r="AD459" s="34"/>
      <c r="AE459" s="34"/>
      <c r="AR459" s="219" t="s">
        <v>226</v>
      </c>
      <c r="AT459" s="219" t="s">
        <v>221</v>
      </c>
      <c r="AU459" s="219" t="s">
        <v>84</v>
      </c>
      <c r="AY459" s="17" t="s">
        <v>218</v>
      </c>
      <c r="BE459" s="220">
        <f>IF(N459="základní",J459,0)</f>
        <v>0</v>
      </c>
      <c r="BF459" s="220">
        <f>IF(N459="snížená",J459,0)</f>
        <v>0</v>
      </c>
      <c r="BG459" s="220">
        <f>IF(N459="zákl. přenesená",J459,0)</f>
        <v>0</v>
      </c>
      <c r="BH459" s="220">
        <f>IF(N459="sníž. přenesená",J459,0)</f>
        <v>0</v>
      </c>
      <c r="BI459" s="220">
        <f>IF(N459="nulová",J459,0)</f>
        <v>0</v>
      </c>
      <c r="BJ459" s="17" t="s">
        <v>82</v>
      </c>
      <c r="BK459" s="220">
        <f>ROUND(I459*H459,2)</f>
        <v>0</v>
      </c>
      <c r="BL459" s="17" t="s">
        <v>226</v>
      </c>
      <c r="BM459" s="219" t="s">
        <v>2043</v>
      </c>
    </row>
    <row r="460" spans="1:65" s="2" customFormat="1" ht="204.75">
      <c r="A460" s="34"/>
      <c r="B460" s="35"/>
      <c r="C460" s="36"/>
      <c r="D460" s="223" t="s">
        <v>247</v>
      </c>
      <c r="E460" s="36"/>
      <c r="F460" s="243" t="s">
        <v>2044</v>
      </c>
      <c r="G460" s="36"/>
      <c r="H460" s="36"/>
      <c r="I460" s="122"/>
      <c r="J460" s="36"/>
      <c r="K460" s="36"/>
      <c r="L460" s="39"/>
      <c r="M460" s="244"/>
      <c r="N460" s="245"/>
      <c r="O460" s="71"/>
      <c r="P460" s="71"/>
      <c r="Q460" s="71"/>
      <c r="R460" s="71"/>
      <c r="S460" s="71"/>
      <c r="T460" s="72"/>
      <c r="U460" s="34"/>
      <c r="V460" s="34"/>
      <c r="W460" s="34"/>
      <c r="X460" s="34"/>
      <c r="Y460" s="34"/>
      <c r="Z460" s="34"/>
      <c r="AA460" s="34"/>
      <c r="AB460" s="34"/>
      <c r="AC460" s="34"/>
      <c r="AD460" s="34"/>
      <c r="AE460" s="34"/>
      <c r="AT460" s="17" t="s">
        <v>247</v>
      </c>
      <c r="AU460" s="17" t="s">
        <v>84</v>
      </c>
    </row>
    <row r="461" spans="1:65" s="13" customFormat="1" ht="22.5">
      <c r="B461" s="221"/>
      <c r="C461" s="222"/>
      <c r="D461" s="223" t="s">
        <v>228</v>
      </c>
      <c r="E461" s="224" t="s">
        <v>1</v>
      </c>
      <c r="F461" s="225" t="s">
        <v>1794</v>
      </c>
      <c r="G461" s="222"/>
      <c r="H461" s="224" t="s">
        <v>1</v>
      </c>
      <c r="I461" s="226"/>
      <c r="J461" s="222"/>
      <c r="K461" s="222"/>
      <c r="L461" s="227"/>
      <c r="M461" s="228"/>
      <c r="N461" s="229"/>
      <c r="O461" s="229"/>
      <c r="P461" s="229"/>
      <c r="Q461" s="229"/>
      <c r="R461" s="229"/>
      <c r="S461" s="229"/>
      <c r="T461" s="230"/>
      <c r="AT461" s="231" t="s">
        <v>228</v>
      </c>
      <c r="AU461" s="231" t="s">
        <v>84</v>
      </c>
      <c r="AV461" s="13" t="s">
        <v>82</v>
      </c>
      <c r="AW461" s="13" t="s">
        <v>31</v>
      </c>
      <c r="AX461" s="13" t="s">
        <v>75</v>
      </c>
      <c r="AY461" s="231" t="s">
        <v>218</v>
      </c>
    </row>
    <row r="462" spans="1:65" s="13" customFormat="1" ht="11.25">
      <c r="B462" s="221"/>
      <c r="C462" s="222"/>
      <c r="D462" s="223" t="s">
        <v>228</v>
      </c>
      <c r="E462" s="224" t="s">
        <v>1</v>
      </c>
      <c r="F462" s="225" t="s">
        <v>1849</v>
      </c>
      <c r="G462" s="222"/>
      <c r="H462" s="224" t="s">
        <v>1</v>
      </c>
      <c r="I462" s="226"/>
      <c r="J462" s="222"/>
      <c r="K462" s="222"/>
      <c r="L462" s="227"/>
      <c r="M462" s="228"/>
      <c r="N462" s="229"/>
      <c r="O462" s="229"/>
      <c r="P462" s="229"/>
      <c r="Q462" s="229"/>
      <c r="R462" s="229"/>
      <c r="S462" s="229"/>
      <c r="T462" s="230"/>
      <c r="AT462" s="231" t="s">
        <v>228</v>
      </c>
      <c r="AU462" s="231" t="s">
        <v>84</v>
      </c>
      <c r="AV462" s="13" t="s">
        <v>82</v>
      </c>
      <c r="AW462" s="13" t="s">
        <v>31</v>
      </c>
      <c r="AX462" s="13" t="s">
        <v>75</v>
      </c>
      <c r="AY462" s="231" t="s">
        <v>218</v>
      </c>
    </row>
    <row r="463" spans="1:65" s="13" customFormat="1" ht="11.25">
      <c r="B463" s="221"/>
      <c r="C463" s="222"/>
      <c r="D463" s="223" t="s">
        <v>228</v>
      </c>
      <c r="E463" s="224" t="s">
        <v>1</v>
      </c>
      <c r="F463" s="225" t="s">
        <v>230</v>
      </c>
      <c r="G463" s="222"/>
      <c r="H463" s="224" t="s">
        <v>1</v>
      </c>
      <c r="I463" s="226"/>
      <c r="J463" s="222"/>
      <c r="K463" s="222"/>
      <c r="L463" s="227"/>
      <c r="M463" s="228"/>
      <c r="N463" s="229"/>
      <c r="O463" s="229"/>
      <c r="P463" s="229"/>
      <c r="Q463" s="229"/>
      <c r="R463" s="229"/>
      <c r="S463" s="229"/>
      <c r="T463" s="230"/>
      <c r="AT463" s="231" t="s">
        <v>228</v>
      </c>
      <c r="AU463" s="231" t="s">
        <v>84</v>
      </c>
      <c r="AV463" s="13" t="s">
        <v>82</v>
      </c>
      <c r="AW463" s="13" t="s">
        <v>31</v>
      </c>
      <c r="AX463" s="13" t="s">
        <v>75</v>
      </c>
      <c r="AY463" s="231" t="s">
        <v>218</v>
      </c>
    </row>
    <row r="464" spans="1:65" s="13" customFormat="1" ht="11.25">
      <c r="B464" s="221"/>
      <c r="C464" s="222"/>
      <c r="D464" s="223" t="s">
        <v>228</v>
      </c>
      <c r="E464" s="224" t="s">
        <v>1</v>
      </c>
      <c r="F464" s="225" t="s">
        <v>1872</v>
      </c>
      <c r="G464" s="222"/>
      <c r="H464" s="224" t="s">
        <v>1</v>
      </c>
      <c r="I464" s="226"/>
      <c r="J464" s="222"/>
      <c r="K464" s="222"/>
      <c r="L464" s="227"/>
      <c r="M464" s="228"/>
      <c r="N464" s="229"/>
      <c r="O464" s="229"/>
      <c r="P464" s="229"/>
      <c r="Q464" s="229"/>
      <c r="R464" s="229"/>
      <c r="S464" s="229"/>
      <c r="T464" s="230"/>
      <c r="AT464" s="231" t="s">
        <v>228</v>
      </c>
      <c r="AU464" s="231" t="s">
        <v>84</v>
      </c>
      <c r="AV464" s="13" t="s">
        <v>82</v>
      </c>
      <c r="AW464" s="13" t="s">
        <v>31</v>
      </c>
      <c r="AX464" s="13" t="s">
        <v>75</v>
      </c>
      <c r="AY464" s="231" t="s">
        <v>218</v>
      </c>
    </row>
    <row r="465" spans="1:65" s="14" customFormat="1" ht="11.25">
      <c r="B465" s="232"/>
      <c r="C465" s="233"/>
      <c r="D465" s="223" t="s">
        <v>228</v>
      </c>
      <c r="E465" s="234" t="s">
        <v>1</v>
      </c>
      <c r="F465" s="235" t="s">
        <v>2045</v>
      </c>
      <c r="G465" s="233"/>
      <c r="H465" s="236">
        <v>53.6</v>
      </c>
      <c r="I465" s="237"/>
      <c r="J465" s="233"/>
      <c r="K465" s="233"/>
      <c r="L465" s="238"/>
      <c r="M465" s="239"/>
      <c r="N465" s="240"/>
      <c r="O465" s="240"/>
      <c r="P465" s="240"/>
      <c r="Q465" s="240"/>
      <c r="R465" s="240"/>
      <c r="S465" s="240"/>
      <c r="T465" s="241"/>
      <c r="AT465" s="242" t="s">
        <v>228</v>
      </c>
      <c r="AU465" s="242" t="s">
        <v>84</v>
      </c>
      <c r="AV465" s="14" t="s">
        <v>84</v>
      </c>
      <c r="AW465" s="14" t="s">
        <v>31</v>
      </c>
      <c r="AX465" s="14" t="s">
        <v>75</v>
      </c>
      <c r="AY465" s="242" t="s">
        <v>218</v>
      </c>
    </row>
    <row r="466" spans="1:65" s="14" customFormat="1" ht="11.25">
      <c r="B466" s="232"/>
      <c r="C466" s="233"/>
      <c r="D466" s="223" t="s">
        <v>228</v>
      </c>
      <c r="E466" s="234" t="s">
        <v>1</v>
      </c>
      <c r="F466" s="235" t="s">
        <v>2046</v>
      </c>
      <c r="G466" s="233"/>
      <c r="H466" s="236">
        <v>4.4749999999999996</v>
      </c>
      <c r="I466" s="237"/>
      <c r="J466" s="233"/>
      <c r="K466" s="233"/>
      <c r="L466" s="238"/>
      <c r="M466" s="239"/>
      <c r="N466" s="240"/>
      <c r="O466" s="240"/>
      <c r="P466" s="240"/>
      <c r="Q466" s="240"/>
      <c r="R466" s="240"/>
      <c r="S466" s="240"/>
      <c r="T466" s="241"/>
      <c r="AT466" s="242" t="s">
        <v>228</v>
      </c>
      <c r="AU466" s="242" t="s">
        <v>84</v>
      </c>
      <c r="AV466" s="14" t="s">
        <v>84</v>
      </c>
      <c r="AW466" s="14" t="s">
        <v>31</v>
      </c>
      <c r="AX466" s="14" t="s">
        <v>75</v>
      </c>
      <c r="AY466" s="242" t="s">
        <v>218</v>
      </c>
    </row>
    <row r="467" spans="1:65" s="2" customFormat="1" ht="21.75" customHeight="1">
      <c r="A467" s="34"/>
      <c r="B467" s="35"/>
      <c r="C467" s="208" t="s">
        <v>549</v>
      </c>
      <c r="D467" s="208" t="s">
        <v>221</v>
      </c>
      <c r="E467" s="209" t="s">
        <v>2047</v>
      </c>
      <c r="F467" s="210" t="s">
        <v>2048</v>
      </c>
      <c r="G467" s="211" t="s">
        <v>245</v>
      </c>
      <c r="H467" s="212">
        <v>58.075000000000003</v>
      </c>
      <c r="I467" s="213"/>
      <c r="J467" s="214">
        <f>ROUND(I467*H467,2)</f>
        <v>0</v>
      </c>
      <c r="K467" s="210" t="s">
        <v>225</v>
      </c>
      <c r="L467" s="39"/>
      <c r="M467" s="215" t="s">
        <v>1</v>
      </c>
      <c r="N467" s="216" t="s">
        <v>40</v>
      </c>
      <c r="O467" s="71"/>
      <c r="P467" s="217">
        <f>O467*H467</f>
        <v>0</v>
      </c>
      <c r="Q467" s="217">
        <v>0</v>
      </c>
      <c r="R467" s="217">
        <f>Q467*H467</f>
        <v>0</v>
      </c>
      <c r="S467" s="217">
        <v>0</v>
      </c>
      <c r="T467" s="218">
        <f>S467*H467</f>
        <v>0</v>
      </c>
      <c r="U467" s="34"/>
      <c r="V467" s="34"/>
      <c r="W467" s="34"/>
      <c r="X467" s="34"/>
      <c r="Y467" s="34"/>
      <c r="Z467" s="34"/>
      <c r="AA467" s="34"/>
      <c r="AB467" s="34"/>
      <c r="AC467" s="34"/>
      <c r="AD467" s="34"/>
      <c r="AE467" s="34"/>
      <c r="AR467" s="219" t="s">
        <v>226</v>
      </c>
      <c r="AT467" s="219" t="s">
        <v>221</v>
      </c>
      <c r="AU467" s="219" t="s">
        <v>84</v>
      </c>
      <c r="AY467" s="17" t="s">
        <v>218</v>
      </c>
      <c r="BE467" s="220">
        <f>IF(N467="základní",J467,0)</f>
        <v>0</v>
      </c>
      <c r="BF467" s="220">
        <f>IF(N467="snížená",J467,0)</f>
        <v>0</v>
      </c>
      <c r="BG467" s="220">
        <f>IF(N467="zákl. přenesená",J467,0)</f>
        <v>0</v>
      </c>
      <c r="BH467" s="220">
        <f>IF(N467="sníž. přenesená",J467,0)</f>
        <v>0</v>
      </c>
      <c r="BI467" s="220">
        <f>IF(N467="nulová",J467,0)</f>
        <v>0</v>
      </c>
      <c r="BJ467" s="17" t="s">
        <v>82</v>
      </c>
      <c r="BK467" s="220">
        <f>ROUND(I467*H467,2)</f>
        <v>0</v>
      </c>
      <c r="BL467" s="17" t="s">
        <v>226</v>
      </c>
      <c r="BM467" s="219" t="s">
        <v>2049</v>
      </c>
    </row>
    <row r="468" spans="1:65" s="2" customFormat="1" ht="204.75">
      <c r="A468" s="34"/>
      <c r="B468" s="35"/>
      <c r="C468" s="36"/>
      <c r="D468" s="223" t="s">
        <v>247</v>
      </c>
      <c r="E468" s="36"/>
      <c r="F468" s="243" t="s">
        <v>2044</v>
      </c>
      <c r="G468" s="36"/>
      <c r="H468" s="36"/>
      <c r="I468" s="122"/>
      <c r="J468" s="36"/>
      <c r="K468" s="36"/>
      <c r="L468" s="39"/>
      <c r="M468" s="244"/>
      <c r="N468" s="245"/>
      <c r="O468" s="71"/>
      <c r="P468" s="71"/>
      <c r="Q468" s="71"/>
      <c r="R468" s="71"/>
      <c r="S468" s="71"/>
      <c r="T468" s="72"/>
      <c r="U468" s="34"/>
      <c r="V468" s="34"/>
      <c r="W468" s="34"/>
      <c r="X468" s="34"/>
      <c r="Y468" s="34"/>
      <c r="Z468" s="34"/>
      <c r="AA468" s="34"/>
      <c r="AB468" s="34"/>
      <c r="AC468" s="34"/>
      <c r="AD468" s="34"/>
      <c r="AE468" s="34"/>
      <c r="AT468" s="17" t="s">
        <v>247</v>
      </c>
      <c r="AU468" s="17" t="s">
        <v>84</v>
      </c>
    </row>
    <row r="469" spans="1:65" s="2" customFormat="1" ht="21.75" customHeight="1">
      <c r="A469" s="34"/>
      <c r="B469" s="35"/>
      <c r="C469" s="208" t="s">
        <v>554</v>
      </c>
      <c r="D469" s="208" t="s">
        <v>221</v>
      </c>
      <c r="E469" s="209" t="s">
        <v>2050</v>
      </c>
      <c r="F469" s="210" t="s">
        <v>2051</v>
      </c>
      <c r="G469" s="211" t="s">
        <v>245</v>
      </c>
      <c r="H469" s="212">
        <v>53.6</v>
      </c>
      <c r="I469" s="213"/>
      <c r="J469" s="214">
        <f>ROUND(I469*H469,2)</f>
        <v>0</v>
      </c>
      <c r="K469" s="210" t="s">
        <v>225</v>
      </c>
      <c r="L469" s="39"/>
      <c r="M469" s="215" t="s">
        <v>1</v>
      </c>
      <c r="N469" s="216" t="s">
        <v>40</v>
      </c>
      <c r="O469" s="71"/>
      <c r="P469" s="217">
        <f>O469*H469</f>
        <v>0</v>
      </c>
      <c r="Q469" s="217">
        <v>9.2000000000000003E-4</v>
      </c>
      <c r="R469" s="217">
        <f>Q469*H469</f>
        <v>4.9312000000000002E-2</v>
      </c>
      <c r="S469" s="217">
        <v>0</v>
      </c>
      <c r="T469" s="218">
        <f>S469*H469</f>
        <v>0</v>
      </c>
      <c r="U469" s="34"/>
      <c r="V469" s="34"/>
      <c r="W469" s="34"/>
      <c r="X469" s="34"/>
      <c r="Y469" s="34"/>
      <c r="Z469" s="34"/>
      <c r="AA469" s="34"/>
      <c r="AB469" s="34"/>
      <c r="AC469" s="34"/>
      <c r="AD469" s="34"/>
      <c r="AE469" s="34"/>
      <c r="AR469" s="219" t="s">
        <v>226</v>
      </c>
      <c r="AT469" s="219" t="s">
        <v>221</v>
      </c>
      <c r="AU469" s="219" t="s">
        <v>84</v>
      </c>
      <c r="AY469" s="17" t="s">
        <v>218</v>
      </c>
      <c r="BE469" s="220">
        <f>IF(N469="základní",J469,0)</f>
        <v>0</v>
      </c>
      <c r="BF469" s="220">
        <f>IF(N469="snížená",J469,0)</f>
        <v>0</v>
      </c>
      <c r="BG469" s="220">
        <f>IF(N469="zákl. přenesená",J469,0)</f>
        <v>0</v>
      </c>
      <c r="BH469" s="220">
        <f>IF(N469="sníž. přenesená",J469,0)</f>
        <v>0</v>
      </c>
      <c r="BI469" s="220">
        <f>IF(N469="nulová",J469,0)</f>
        <v>0</v>
      </c>
      <c r="BJ469" s="17" t="s">
        <v>82</v>
      </c>
      <c r="BK469" s="220">
        <f>ROUND(I469*H469,2)</f>
        <v>0</v>
      </c>
      <c r="BL469" s="17" t="s">
        <v>226</v>
      </c>
      <c r="BM469" s="219" t="s">
        <v>2052</v>
      </c>
    </row>
    <row r="470" spans="1:65" s="2" customFormat="1" ht="19.5">
      <c r="A470" s="34"/>
      <c r="B470" s="35"/>
      <c r="C470" s="36"/>
      <c r="D470" s="223" t="s">
        <v>247</v>
      </c>
      <c r="E470" s="36"/>
      <c r="F470" s="243" t="s">
        <v>2053</v>
      </c>
      <c r="G470" s="36"/>
      <c r="H470" s="36"/>
      <c r="I470" s="122"/>
      <c r="J470" s="36"/>
      <c r="K470" s="36"/>
      <c r="L470" s="39"/>
      <c r="M470" s="244"/>
      <c r="N470" s="245"/>
      <c r="O470" s="71"/>
      <c r="P470" s="71"/>
      <c r="Q470" s="71"/>
      <c r="R470" s="71"/>
      <c r="S470" s="71"/>
      <c r="T470" s="72"/>
      <c r="U470" s="34"/>
      <c r="V470" s="34"/>
      <c r="W470" s="34"/>
      <c r="X470" s="34"/>
      <c r="Y470" s="34"/>
      <c r="Z470" s="34"/>
      <c r="AA470" s="34"/>
      <c r="AB470" s="34"/>
      <c r="AC470" s="34"/>
      <c r="AD470" s="34"/>
      <c r="AE470" s="34"/>
      <c r="AT470" s="17" t="s">
        <v>247</v>
      </c>
      <c r="AU470" s="17" t="s">
        <v>84</v>
      </c>
    </row>
    <row r="471" spans="1:65" s="13" customFormat="1" ht="22.5">
      <c r="B471" s="221"/>
      <c r="C471" s="222"/>
      <c r="D471" s="223" t="s">
        <v>228</v>
      </c>
      <c r="E471" s="224" t="s">
        <v>1</v>
      </c>
      <c r="F471" s="225" t="s">
        <v>1794</v>
      </c>
      <c r="G471" s="222"/>
      <c r="H471" s="224" t="s">
        <v>1</v>
      </c>
      <c r="I471" s="226"/>
      <c r="J471" s="222"/>
      <c r="K471" s="222"/>
      <c r="L471" s="227"/>
      <c r="M471" s="228"/>
      <c r="N471" s="229"/>
      <c r="O471" s="229"/>
      <c r="P471" s="229"/>
      <c r="Q471" s="229"/>
      <c r="R471" s="229"/>
      <c r="S471" s="229"/>
      <c r="T471" s="230"/>
      <c r="AT471" s="231" t="s">
        <v>228</v>
      </c>
      <c r="AU471" s="231" t="s">
        <v>84</v>
      </c>
      <c r="AV471" s="13" t="s">
        <v>82</v>
      </c>
      <c r="AW471" s="13" t="s">
        <v>31</v>
      </c>
      <c r="AX471" s="13" t="s">
        <v>75</v>
      </c>
      <c r="AY471" s="231" t="s">
        <v>218</v>
      </c>
    </row>
    <row r="472" spans="1:65" s="13" customFormat="1" ht="11.25">
      <c r="B472" s="221"/>
      <c r="C472" s="222"/>
      <c r="D472" s="223" t="s">
        <v>228</v>
      </c>
      <c r="E472" s="224" t="s">
        <v>1</v>
      </c>
      <c r="F472" s="225" t="s">
        <v>1849</v>
      </c>
      <c r="G472" s="222"/>
      <c r="H472" s="224" t="s">
        <v>1</v>
      </c>
      <c r="I472" s="226"/>
      <c r="J472" s="222"/>
      <c r="K472" s="222"/>
      <c r="L472" s="227"/>
      <c r="M472" s="228"/>
      <c r="N472" s="229"/>
      <c r="O472" s="229"/>
      <c r="P472" s="229"/>
      <c r="Q472" s="229"/>
      <c r="R472" s="229"/>
      <c r="S472" s="229"/>
      <c r="T472" s="230"/>
      <c r="AT472" s="231" t="s">
        <v>228</v>
      </c>
      <c r="AU472" s="231" t="s">
        <v>84</v>
      </c>
      <c r="AV472" s="13" t="s">
        <v>82</v>
      </c>
      <c r="AW472" s="13" t="s">
        <v>31</v>
      </c>
      <c r="AX472" s="13" t="s">
        <v>75</v>
      </c>
      <c r="AY472" s="231" t="s">
        <v>218</v>
      </c>
    </row>
    <row r="473" spans="1:65" s="13" customFormat="1" ht="11.25">
      <c r="B473" s="221"/>
      <c r="C473" s="222"/>
      <c r="D473" s="223" t="s">
        <v>228</v>
      </c>
      <c r="E473" s="224" t="s">
        <v>1</v>
      </c>
      <c r="F473" s="225" t="s">
        <v>230</v>
      </c>
      <c r="G473" s="222"/>
      <c r="H473" s="224" t="s">
        <v>1</v>
      </c>
      <c r="I473" s="226"/>
      <c r="J473" s="222"/>
      <c r="K473" s="222"/>
      <c r="L473" s="227"/>
      <c r="M473" s="228"/>
      <c r="N473" s="229"/>
      <c r="O473" s="229"/>
      <c r="P473" s="229"/>
      <c r="Q473" s="229"/>
      <c r="R473" s="229"/>
      <c r="S473" s="229"/>
      <c r="T473" s="230"/>
      <c r="AT473" s="231" t="s">
        <v>228</v>
      </c>
      <c r="AU473" s="231" t="s">
        <v>84</v>
      </c>
      <c r="AV473" s="13" t="s">
        <v>82</v>
      </c>
      <c r="AW473" s="13" t="s">
        <v>31</v>
      </c>
      <c r="AX473" s="13" t="s">
        <v>75</v>
      </c>
      <c r="AY473" s="231" t="s">
        <v>218</v>
      </c>
    </row>
    <row r="474" spans="1:65" s="13" customFormat="1" ht="11.25">
      <c r="B474" s="221"/>
      <c r="C474" s="222"/>
      <c r="D474" s="223" t="s">
        <v>228</v>
      </c>
      <c r="E474" s="224" t="s">
        <v>1</v>
      </c>
      <c r="F474" s="225" t="s">
        <v>1872</v>
      </c>
      <c r="G474" s="222"/>
      <c r="H474" s="224" t="s">
        <v>1</v>
      </c>
      <c r="I474" s="226"/>
      <c r="J474" s="222"/>
      <c r="K474" s="222"/>
      <c r="L474" s="227"/>
      <c r="M474" s="228"/>
      <c r="N474" s="229"/>
      <c r="O474" s="229"/>
      <c r="P474" s="229"/>
      <c r="Q474" s="229"/>
      <c r="R474" s="229"/>
      <c r="S474" s="229"/>
      <c r="T474" s="230"/>
      <c r="AT474" s="231" t="s">
        <v>228</v>
      </c>
      <c r="AU474" s="231" t="s">
        <v>84</v>
      </c>
      <c r="AV474" s="13" t="s">
        <v>82</v>
      </c>
      <c r="AW474" s="13" t="s">
        <v>31</v>
      </c>
      <c r="AX474" s="13" t="s">
        <v>75</v>
      </c>
      <c r="AY474" s="231" t="s">
        <v>218</v>
      </c>
    </row>
    <row r="475" spans="1:65" s="14" customFormat="1" ht="11.25">
      <c r="B475" s="232"/>
      <c r="C475" s="233"/>
      <c r="D475" s="223" t="s">
        <v>228</v>
      </c>
      <c r="E475" s="234" t="s">
        <v>1</v>
      </c>
      <c r="F475" s="235" t="s">
        <v>2045</v>
      </c>
      <c r="G475" s="233"/>
      <c r="H475" s="236">
        <v>53.6</v>
      </c>
      <c r="I475" s="237"/>
      <c r="J475" s="233"/>
      <c r="K475" s="233"/>
      <c r="L475" s="238"/>
      <c r="M475" s="239"/>
      <c r="N475" s="240"/>
      <c r="O475" s="240"/>
      <c r="P475" s="240"/>
      <c r="Q475" s="240"/>
      <c r="R475" s="240"/>
      <c r="S475" s="240"/>
      <c r="T475" s="241"/>
      <c r="AT475" s="242" t="s">
        <v>228</v>
      </c>
      <c r="AU475" s="242" t="s">
        <v>84</v>
      </c>
      <c r="AV475" s="14" t="s">
        <v>84</v>
      </c>
      <c r="AW475" s="14" t="s">
        <v>31</v>
      </c>
      <c r="AX475" s="14" t="s">
        <v>75</v>
      </c>
      <c r="AY475" s="242" t="s">
        <v>218</v>
      </c>
    </row>
    <row r="476" spans="1:65" s="2" customFormat="1" ht="21.75" customHeight="1">
      <c r="A476" s="34"/>
      <c r="B476" s="35"/>
      <c r="C476" s="208" t="s">
        <v>559</v>
      </c>
      <c r="D476" s="208" t="s">
        <v>221</v>
      </c>
      <c r="E476" s="209" t="s">
        <v>2054</v>
      </c>
      <c r="F476" s="210" t="s">
        <v>2055</v>
      </c>
      <c r="G476" s="211" t="s">
        <v>245</v>
      </c>
      <c r="H476" s="212">
        <v>53.6</v>
      </c>
      <c r="I476" s="213"/>
      <c r="J476" s="214">
        <f>ROUND(I476*H476,2)</f>
        <v>0</v>
      </c>
      <c r="K476" s="210" t="s">
        <v>225</v>
      </c>
      <c r="L476" s="39"/>
      <c r="M476" s="215" t="s">
        <v>1</v>
      </c>
      <c r="N476" s="216" t="s">
        <v>40</v>
      </c>
      <c r="O476" s="71"/>
      <c r="P476" s="217">
        <f>O476*H476</f>
        <v>0</v>
      </c>
      <c r="Q476" s="217">
        <v>0</v>
      </c>
      <c r="R476" s="217">
        <f>Q476*H476</f>
        <v>0</v>
      </c>
      <c r="S476" s="217">
        <v>0</v>
      </c>
      <c r="T476" s="218">
        <f>S476*H476</f>
        <v>0</v>
      </c>
      <c r="U476" s="34"/>
      <c r="V476" s="34"/>
      <c r="W476" s="34"/>
      <c r="X476" s="34"/>
      <c r="Y476" s="34"/>
      <c r="Z476" s="34"/>
      <c r="AA476" s="34"/>
      <c r="AB476" s="34"/>
      <c r="AC476" s="34"/>
      <c r="AD476" s="34"/>
      <c r="AE476" s="34"/>
      <c r="AR476" s="219" t="s">
        <v>226</v>
      </c>
      <c r="AT476" s="219" t="s">
        <v>221</v>
      </c>
      <c r="AU476" s="219" t="s">
        <v>84</v>
      </c>
      <c r="AY476" s="17" t="s">
        <v>218</v>
      </c>
      <c r="BE476" s="220">
        <f>IF(N476="základní",J476,0)</f>
        <v>0</v>
      </c>
      <c r="BF476" s="220">
        <f>IF(N476="snížená",J476,0)</f>
        <v>0</v>
      </c>
      <c r="BG476" s="220">
        <f>IF(N476="zákl. přenesená",J476,0)</f>
        <v>0</v>
      </c>
      <c r="BH476" s="220">
        <f>IF(N476="sníž. přenesená",J476,0)</f>
        <v>0</v>
      </c>
      <c r="BI476" s="220">
        <f>IF(N476="nulová",J476,0)</f>
        <v>0</v>
      </c>
      <c r="BJ476" s="17" t="s">
        <v>82</v>
      </c>
      <c r="BK476" s="220">
        <f>ROUND(I476*H476,2)</f>
        <v>0</v>
      </c>
      <c r="BL476" s="17" t="s">
        <v>226</v>
      </c>
      <c r="BM476" s="219" t="s">
        <v>2056</v>
      </c>
    </row>
    <row r="477" spans="1:65" s="2" customFormat="1" ht="19.5">
      <c r="A477" s="34"/>
      <c r="B477" s="35"/>
      <c r="C477" s="36"/>
      <c r="D477" s="223" t="s">
        <v>247</v>
      </c>
      <c r="E477" s="36"/>
      <c r="F477" s="243" t="s">
        <v>2053</v>
      </c>
      <c r="G477" s="36"/>
      <c r="H477" s="36"/>
      <c r="I477" s="122"/>
      <c r="J477" s="36"/>
      <c r="K477" s="36"/>
      <c r="L477" s="39"/>
      <c r="M477" s="244"/>
      <c r="N477" s="245"/>
      <c r="O477" s="71"/>
      <c r="P477" s="71"/>
      <c r="Q477" s="71"/>
      <c r="R477" s="71"/>
      <c r="S477" s="71"/>
      <c r="T477" s="72"/>
      <c r="U477" s="34"/>
      <c r="V477" s="34"/>
      <c r="W477" s="34"/>
      <c r="X477" s="34"/>
      <c r="Y477" s="34"/>
      <c r="Z477" s="34"/>
      <c r="AA477" s="34"/>
      <c r="AB477" s="34"/>
      <c r="AC477" s="34"/>
      <c r="AD477" s="34"/>
      <c r="AE477" s="34"/>
      <c r="AT477" s="17" t="s">
        <v>247</v>
      </c>
      <c r="AU477" s="17" t="s">
        <v>84</v>
      </c>
    </row>
    <row r="478" spans="1:65" s="2" customFormat="1" ht="16.5" customHeight="1">
      <c r="A478" s="34"/>
      <c r="B478" s="35"/>
      <c r="C478" s="208" t="s">
        <v>565</v>
      </c>
      <c r="D478" s="208" t="s">
        <v>221</v>
      </c>
      <c r="E478" s="209" t="s">
        <v>2057</v>
      </c>
      <c r="F478" s="210" t="s">
        <v>2058</v>
      </c>
      <c r="G478" s="211" t="s">
        <v>245</v>
      </c>
      <c r="H478" s="212">
        <v>53.6</v>
      </c>
      <c r="I478" s="213"/>
      <c r="J478" s="214">
        <f>ROUND(I478*H478,2)</f>
        <v>0</v>
      </c>
      <c r="K478" s="210" t="s">
        <v>225</v>
      </c>
      <c r="L478" s="39"/>
      <c r="M478" s="215" t="s">
        <v>1</v>
      </c>
      <c r="N478" s="216" t="s">
        <v>40</v>
      </c>
      <c r="O478" s="71"/>
      <c r="P478" s="217">
        <f>O478*H478</f>
        <v>0</v>
      </c>
      <c r="Q478" s="217">
        <v>3.2000000000000002E-3</v>
      </c>
      <c r="R478" s="217">
        <f>Q478*H478</f>
        <v>0.17152000000000001</v>
      </c>
      <c r="S478" s="217">
        <v>0</v>
      </c>
      <c r="T478" s="218">
        <f>S478*H478</f>
        <v>0</v>
      </c>
      <c r="U478" s="34"/>
      <c r="V478" s="34"/>
      <c r="W478" s="34"/>
      <c r="X478" s="34"/>
      <c r="Y478" s="34"/>
      <c r="Z478" s="34"/>
      <c r="AA478" s="34"/>
      <c r="AB478" s="34"/>
      <c r="AC478" s="34"/>
      <c r="AD478" s="34"/>
      <c r="AE478" s="34"/>
      <c r="AR478" s="219" t="s">
        <v>226</v>
      </c>
      <c r="AT478" s="219" t="s">
        <v>221</v>
      </c>
      <c r="AU478" s="219" t="s">
        <v>84</v>
      </c>
      <c r="AY478" s="17" t="s">
        <v>218</v>
      </c>
      <c r="BE478" s="220">
        <f>IF(N478="základní",J478,0)</f>
        <v>0</v>
      </c>
      <c r="BF478" s="220">
        <f>IF(N478="snížená",J478,0)</f>
        <v>0</v>
      </c>
      <c r="BG478" s="220">
        <f>IF(N478="zákl. přenesená",J478,0)</f>
        <v>0</v>
      </c>
      <c r="BH478" s="220">
        <f>IF(N478="sníž. přenesená",J478,0)</f>
        <v>0</v>
      </c>
      <c r="BI478" s="220">
        <f>IF(N478="nulová",J478,0)</f>
        <v>0</v>
      </c>
      <c r="BJ478" s="17" t="s">
        <v>82</v>
      </c>
      <c r="BK478" s="220">
        <f>ROUND(I478*H478,2)</f>
        <v>0</v>
      </c>
      <c r="BL478" s="17" t="s">
        <v>226</v>
      </c>
      <c r="BM478" s="219" t="s">
        <v>2059</v>
      </c>
    </row>
    <row r="479" spans="1:65" s="2" customFormat="1" ht="204.75">
      <c r="A479" s="34"/>
      <c r="B479" s="35"/>
      <c r="C479" s="36"/>
      <c r="D479" s="223" t="s">
        <v>247</v>
      </c>
      <c r="E479" s="36"/>
      <c r="F479" s="243" t="s">
        <v>2044</v>
      </c>
      <c r="G479" s="36"/>
      <c r="H479" s="36"/>
      <c r="I479" s="122"/>
      <c r="J479" s="36"/>
      <c r="K479" s="36"/>
      <c r="L479" s="39"/>
      <c r="M479" s="244"/>
      <c r="N479" s="245"/>
      <c r="O479" s="71"/>
      <c r="P479" s="71"/>
      <c r="Q479" s="71"/>
      <c r="R479" s="71"/>
      <c r="S479" s="71"/>
      <c r="T479" s="72"/>
      <c r="U479" s="34"/>
      <c r="V479" s="34"/>
      <c r="W479" s="34"/>
      <c r="X479" s="34"/>
      <c r="Y479" s="34"/>
      <c r="Z479" s="34"/>
      <c r="AA479" s="34"/>
      <c r="AB479" s="34"/>
      <c r="AC479" s="34"/>
      <c r="AD479" s="34"/>
      <c r="AE479" s="34"/>
      <c r="AT479" s="17" t="s">
        <v>247</v>
      </c>
      <c r="AU479" s="17" t="s">
        <v>84</v>
      </c>
    </row>
    <row r="480" spans="1:65" s="14" customFormat="1" ht="11.25">
      <c r="B480" s="232"/>
      <c r="C480" s="233"/>
      <c r="D480" s="223" t="s">
        <v>228</v>
      </c>
      <c r="E480" s="234" t="s">
        <v>1</v>
      </c>
      <c r="F480" s="235" t="s">
        <v>2045</v>
      </c>
      <c r="G480" s="233"/>
      <c r="H480" s="236">
        <v>53.6</v>
      </c>
      <c r="I480" s="237"/>
      <c r="J480" s="233"/>
      <c r="K480" s="233"/>
      <c r="L480" s="238"/>
      <c r="M480" s="239"/>
      <c r="N480" s="240"/>
      <c r="O480" s="240"/>
      <c r="P480" s="240"/>
      <c r="Q480" s="240"/>
      <c r="R480" s="240"/>
      <c r="S480" s="240"/>
      <c r="T480" s="241"/>
      <c r="AT480" s="242" t="s">
        <v>228</v>
      </c>
      <c r="AU480" s="242" t="s">
        <v>84</v>
      </c>
      <c r="AV480" s="14" t="s">
        <v>84</v>
      </c>
      <c r="AW480" s="14" t="s">
        <v>31</v>
      </c>
      <c r="AX480" s="14" t="s">
        <v>75</v>
      </c>
      <c r="AY480" s="242" t="s">
        <v>218</v>
      </c>
    </row>
    <row r="481" spans="1:65" s="2" customFormat="1" ht="16.5" customHeight="1">
      <c r="A481" s="34"/>
      <c r="B481" s="35"/>
      <c r="C481" s="208" t="s">
        <v>570</v>
      </c>
      <c r="D481" s="208" t="s">
        <v>221</v>
      </c>
      <c r="E481" s="209" t="s">
        <v>2060</v>
      </c>
      <c r="F481" s="210" t="s">
        <v>2061</v>
      </c>
      <c r="G481" s="211" t="s">
        <v>238</v>
      </c>
      <c r="H481" s="212">
        <v>2.278</v>
      </c>
      <c r="I481" s="213"/>
      <c r="J481" s="214">
        <f>ROUND(I481*H481,2)</f>
        <v>0</v>
      </c>
      <c r="K481" s="210" t="s">
        <v>225</v>
      </c>
      <c r="L481" s="39"/>
      <c r="M481" s="215" t="s">
        <v>1</v>
      </c>
      <c r="N481" s="216" t="s">
        <v>40</v>
      </c>
      <c r="O481" s="71"/>
      <c r="P481" s="217">
        <f>O481*H481</f>
        <v>0</v>
      </c>
      <c r="Q481" s="217">
        <v>1.0551600000000001</v>
      </c>
      <c r="R481" s="217">
        <f>Q481*H481</f>
        <v>2.4036544800000001</v>
      </c>
      <c r="S481" s="217">
        <v>0</v>
      </c>
      <c r="T481" s="218">
        <f>S481*H481</f>
        <v>0</v>
      </c>
      <c r="U481" s="34"/>
      <c r="V481" s="34"/>
      <c r="W481" s="34"/>
      <c r="X481" s="34"/>
      <c r="Y481" s="34"/>
      <c r="Z481" s="34"/>
      <c r="AA481" s="34"/>
      <c r="AB481" s="34"/>
      <c r="AC481" s="34"/>
      <c r="AD481" s="34"/>
      <c r="AE481" s="34"/>
      <c r="AR481" s="219" t="s">
        <v>226</v>
      </c>
      <c r="AT481" s="219" t="s">
        <v>221</v>
      </c>
      <c r="AU481" s="219" t="s">
        <v>84</v>
      </c>
      <c r="AY481" s="17" t="s">
        <v>218</v>
      </c>
      <c r="BE481" s="220">
        <f>IF(N481="základní",J481,0)</f>
        <v>0</v>
      </c>
      <c r="BF481" s="220">
        <f>IF(N481="snížená",J481,0)</f>
        <v>0</v>
      </c>
      <c r="BG481" s="220">
        <f>IF(N481="zákl. přenesená",J481,0)</f>
        <v>0</v>
      </c>
      <c r="BH481" s="220">
        <f>IF(N481="sníž. přenesená",J481,0)</f>
        <v>0</v>
      </c>
      <c r="BI481" s="220">
        <f>IF(N481="nulová",J481,0)</f>
        <v>0</v>
      </c>
      <c r="BJ481" s="17" t="s">
        <v>82</v>
      </c>
      <c r="BK481" s="220">
        <f>ROUND(I481*H481,2)</f>
        <v>0</v>
      </c>
      <c r="BL481" s="17" t="s">
        <v>226</v>
      </c>
      <c r="BM481" s="219" t="s">
        <v>2062</v>
      </c>
    </row>
    <row r="482" spans="1:65" s="14" customFormat="1" ht="11.25">
      <c r="B482" s="232"/>
      <c r="C482" s="233"/>
      <c r="D482" s="223" t="s">
        <v>228</v>
      </c>
      <c r="E482" s="234" t="s">
        <v>1</v>
      </c>
      <c r="F482" s="235" t="s">
        <v>2063</v>
      </c>
      <c r="G482" s="233"/>
      <c r="H482" s="236">
        <v>2.278</v>
      </c>
      <c r="I482" s="237"/>
      <c r="J482" s="233"/>
      <c r="K482" s="233"/>
      <c r="L482" s="238"/>
      <c r="M482" s="239"/>
      <c r="N482" s="240"/>
      <c r="O482" s="240"/>
      <c r="P482" s="240"/>
      <c r="Q482" s="240"/>
      <c r="R482" s="240"/>
      <c r="S482" s="240"/>
      <c r="T482" s="241"/>
      <c r="AT482" s="242" t="s">
        <v>228</v>
      </c>
      <c r="AU482" s="242" t="s">
        <v>84</v>
      </c>
      <c r="AV482" s="14" t="s">
        <v>84</v>
      </c>
      <c r="AW482" s="14" t="s">
        <v>31</v>
      </c>
      <c r="AX482" s="14" t="s">
        <v>75</v>
      </c>
      <c r="AY482" s="242" t="s">
        <v>218</v>
      </c>
    </row>
    <row r="483" spans="1:65" s="12" customFormat="1" ht="22.9" customHeight="1">
      <c r="B483" s="192"/>
      <c r="C483" s="193"/>
      <c r="D483" s="194" t="s">
        <v>74</v>
      </c>
      <c r="E483" s="206" t="s">
        <v>257</v>
      </c>
      <c r="F483" s="206" t="s">
        <v>285</v>
      </c>
      <c r="G483" s="193"/>
      <c r="H483" s="193"/>
      <c r="I483" s="196"/>
      <c r="J483" s="207">
        <f>BK483</f>
        <v>0</v>
      </c>
      <c r="K483" s="193"/>
      <c r="L483" s="198"/>
      <c r="M483" s="199"/>
      <c r="N483" s="200"/>
      <c r="O483" s="200"/>
      <c r="P483" s="201">
        <f>P484+P495</f>
        <v>0</v>
      </c>
      <c r="Q483" s="200"/>
      <c r="R483" s="201">
        <f>R484+R495</f>
        <v>45.542881009999995</v>
      </c>
      <c r="S483" s="200"/>
      <c r="T483" s="202">
        <f>T484+T495</f>
        <v>0</v>
      </c>
      <c r="AR483" s="203" t="s">
        <v>82</v>
      </c>
      <c r="AT483" s="204" t="s">
        <v>74</v>
      </c>
      <c r="AU483" s="204" t="s">
        <v>82</v>
      </c>
      <c r="AY483" s="203" t="s">
        <v>218</v>
      </c>
      <c r="BK483" s="205">
        <f>BK484+BK495</f>
        <v>0</v>
      </c>
    </row>
    <row r="484" spans="1:65" s="12" customFormat="1" ht="20.85" customHeight="1">
      <c r="B484" s="192"/>
      <c r="C484" s="193"/>
      <c r="D484" s="194" t="s">
        <v>74</v>
      </c>
      <c r="E484" s="206" t="s">
        <v>286</v>
      </c>
      <c r="F484" s="206" t="s">
        <v>287</v>
      </c>
      <c r="G484" s="193"/>
      <c r="H484" s="193"/>
      <c r="I484" s="196"/>
      <c r="J484" s="207">
        <f>BK484</f>
        <v>0</v>
      </c>
      <c r="K484" s="193"/>
      <c r="L484" s="198"/>
      <c r="M484" s="199"/>
      <c r="N484" s="200"/>
      <c r="O484" s="200"/>
      <c r="P484" s="201">
        <f>SUM(P485:P494)</f>
        <v>0</v>
      </c>
      <c r="Q484" s="200"/>
      <c r="R484" s="201">
        <f>SUM(R485:R494)</f>
        <v>0</v>
      </c>
      <c r="S484" s="200"/>
      <c r="T484" s="202">
        <f>SUM(T485:T494)</f>
        <v>0</v>
      </c>
      <c r="AR484" s="203" t="s">
        <v>82</v>
      </c>
      <c r="AT484" s="204" t="s">
        <v>74</v>
      </c>
      <c r="AU484" s="204" t="s">
        <v>84</v>
      </c>
      <c r="AY484" s="203" t="s">
        <v>218</v>
      </c>
      <c r="BK484" s="205">
        <f>SUM(BK485:BK494)</f>
        <v>0</v>
      </c>
    </row>
    <row r="485" spans="1:65" s="2" customFormat="1" ht="21.75" customHeight="1">
      <c r="A485" s="34"/>
      <c r="B485" s="35"/>
      <c r="C485" s="208" t="s">
        <v>576</v>
      </c>
      <c r="D485" s="208" t="s">
        <v>221</v>
      </c>
      <c r="E485" s="209" t="s">
        <v>2064</v>
      </c>
      <c r="F485" s="210" t="s">
        <v>2065</v>
      </c>
      <c r="G485" s="211" t="s">
        <v>245</v>
      </c>
      <c r="H485" s="212">
        <v>53.6</v>
      </c>
      <c r="I485" s="213"/>
      <c r="J485" s="214">
        <f>ROUND(I485*H485,2)</f>
        <v>0</v>
      </c>
      <c r="K485" s="210" t="s">
        <v>225</v>
      </c>
      <c r="L485" s="39"/>
      <c r="M485" s="215" t="s">
        <v>1</v>
      </c>
      <c r="N485" s="216" t="s">
        <v>40</v>
      </c>
      <c r="O485" s="71"/>
      <c r="P485" s="217">
        <f>O485*H485</f>
        <v>0</v>
      </c>
      <c r="Q485" s="217">
        <v>0</v>
      </c>
      <c r="R485" s="217">
        <f>Q485*H485</f>
        <v>0</v>
      </c>
      <c r="S485" s="217">
        <v>0</v>
      </c>
      <c r="T485" s="218">
        <f>S485*H485</f>
        <v>0</v>
      </c>
      <c r="U485" s="34"/>
      <c r="V485" s="34"/>
      <c r="W485" s="34"/>
      <c r="X485" s="34"/>
      <c r="Y485" s="34"/>
      <c r="Z485" s="34"/>
      <c r="AA485" s="34"/>
      <c r="AB485" s="34"/>
      <c r="AC485" s="34"/>
      <c r="AD485" s="34"/>
      <c r="AE485" s="34"/>
      <c r="AR485" s="219" t="s">
        <v>226</v>
      </c>
      <c r="AT485" s="219" t="s">
        <v>221</v>
      </c>
      <c r="AU485" s="219" t="s">
        <v>219</v>
      </c>
      <c r="AY485" s="17" t="s">
        <v>218</v>
      </c>
      <c r="BE485" s="220">
        <f>IF(N485="základní",J485,0)</f>
        <v>0</v>
      </c>
      <c r="BF485" s="220">
        <f>IF(N485="snížená",J485,0)</f>
        <v>0</v>
      </c>
      <c r="BG485" s="220">
        <f>IF(N485="zákl. přenesená",J485,0)</f>
        <v>0</v>
      </c>
      <c r="BH485" s="220">
        <f>IF(N485="sníž. přenesená",J485,0)</f>
        <v>0</v>
      </c>
      <c r="BI485" s="220">
        <f>IF(N485="nulová",J485,0)</f>
        <v>0</v>
      </c>
      <c r="BJ485" s="17" t="s">
        <v>82</v>
      </c>
      <c r="BK485" s="220">
        <f>ROUND(I485*H485,2)</f>
        <v>0</v>
      </c>
      <c r="BL485" s="17" t="s">
        <v>226</v>
      </c>
      <c r="BM485" s="219" t="s">
        <v>2066</v>
      </c>
    </row>
    <row r="486" spans="1:65" s="13" customFormat="1" ht="22.5">
      <c r="B486" s="221"/>
      <c r="C486" s="222"/>
      <c r="D486" s="223" t="s">
        <v>228</v>
      </c>
      <c r="E486" s="224" t="s">
        <v>1</v>
      </c>
      <c r="F486" s="225" t="s">
        <v>1794</v>
      </c>
      <c r="G486" s="222"/>
      <c r="H486" s="224" t="s">
        <v>1</v>
      </c>
      <c r="I486" s="226"/>
      <c r="J486" s="222"/>
      <c r="K486" s="222"/>
      <c r="L486" s="227"/>
      <c r="M486" s="228"/>
      <c r="N486" s="229"/>
      <c r="O486" s="229"/>
      <c r="P486" s="229"/>
      <c r="Q486" s="229"/>
      <c r="R486" s="229"/>
      <c r="S486" s="229"/>
      <c r="T486" s="230"/>
      <c r="AT486" s="231" t="s">
        <v>228</v>
      </c>
      <c r="AU486" s="231" t="s">
        <v>219</v>
      </c>
      <c r="AV486" s="13" t="s">
        <v>82</v>
      </c>
      <c r="AW486" s="13" t="s">
        <v>31</v>
      </c>
      <c r="AX486" s="13" t="s">
        <v>75</v>
      </c>
      <c r="AY486" s="231" t="s">
        <v>218</v>
      </c>
    </row>
    <row r="487" spans="1:65" s="13" customFormat="1" ht="11.25">
      <c r="B487" s="221"/>
      <c r="C487" s="222"/>
      <c r="D487" s="223" t="s">
        <v>228</v>
      </c>
      <c r="E487" s="224" t="s">
        <v>1</v>
      </c>
      <c r="F487" s="225" t="s">
        <v>230</v>
      </c>
      <c r="G487" s="222"/>
      <c r="H487" s="224" t="s">
        <v>1</v>
      </c>
      <c r="I487" s="226"/>
      <c r="J487" s="222"/>
      <c r="K487" s="222"/>
      <c r="L487" s="227"/>
      <c r="M487" s="228"/>
      <c r="N487" s="229"/>
      <c r="O487" s="229"/>
      <c r="P487" s="229"/>
      <c r="Q487" s="229"/>
      <c r="R487" s="229"/>
      <c r="S487" s="229"/>
      <c r="T487" s="230"/>
      <c r="AT487" s="231" t="s">
        <v>228</v>
      </c>
      <c r="AU487" s="231" t="s">
        <v>219</v>
      </c>
      <c r="AV487" s="13" t="s">
        <v>82</v>
      </c>
      <c r="AW487" s="13" t="s">
        <v>31</v>
      </c>
      <c r="AX487" s="13" t="s">
        <v>75</v>
      </c>
      <c r="AY487" s="231" t="s">
        <v>218</v>
      </c>
    </row>
    <row r="488" spans="1:65" s="14" customFormat="1" ht="11.25">
      <c r="B488" s="232"/>
      <c r="C488" s="233"/>
      <c r="D488" s="223" t="s">
        <v>228</v>
      </c>
      <c r="E488" s="234" t="s">
        <v>1</v>
      </c>
      <c r="F488" s="235" t="s">
        <v>2045</v>
      </c>
      <c r="G488" s="233"/>
      <c r="H488" s="236">
        <v>53.6</v>
      </c>
      <c r="I488" s="237"/>
      <c r="J488" s="233"/>
      <c r="K488" s="233"/>
      <c r="L488" s="238"/>
      <c r="M488" s="239"/>
      <c r="N488" s="240"/>
      <c r="O488" s="240"/>
      <c r="P488" s="240"/>
      <c r="Q488" s="240"/>
      <c r="R488" s="240"/>
      <c r="S488" s="240"/>
      <c r="T488" s="241"/>
      <c r="AT488" s="242" t="s">
        <v>228</v>
      </c>
      <c r="AU488" s="242" t="s">
        <v>219</v>
      </c>
      <c r="AV488" s="14" t="s">
        <v>84</v>
      </c>
      <c r="AW488" s="14" t="s">
        <v>31</v>
      </c>
      <c r="AX488" s="14" t="s">
        <v>75</v>
      </c>
      <c r="AY488" s="242" t="s">
        <v>218</v>
      </c>
    </row>
    <row r="489" spans="1:65" s="2" customFormat="1" ht="21.75" customHeight="1">
      <c r="A489" s="34"/>
      <c r="B489" s="35"/>
      <c r="C489" s="208" t="s">
        <v>286</v>
      </c>
      <c r="D489" s="208" t="s">
        <v>221</v>
      </c>
      <c r="E489" s="209" t="s">
        <v>2067</v>
      </c>
      <c r="F489" s="210" t="s">
        <v>2068</v>
      </c>
      <c r="G489" s="211" t="s">
        <v>245</v>
      </c>
      <c r="H489" s="212">
        <v>136.82499999999999</v>
      </c>
      <c r="I489" s="213"/>
      <c r="J489" s="214">
        <f>ROUND(I489*H489,2)</f>
        <v>0</v>
      </c>
      <c r="K489" s="210" t="s">
        <v>225</v>
      </c>
      <c r="L489" s="39"/>
      <c r="M489" s="215" t="s">
        <v>1</v>
      </c>
      <c r="N489" s="216" t="s">
        <v>40</v>
      </c>
      <c r="O489" s="71"/>
      <c r="P489" s="217">
        <f>O489*H489</f>
        <v>0</v>
      </c>
      <c r="Q489" s="217">
        <v>0</v>
      </c>
      <c r="R489" s="217">
        <f>Q489*H489</f>
        <v>0</v>
      </c>
      <c r="S489" s="217">
        <v>0</v>
      </c>
      <c r="T489" s="218">
        <f>S489*H489</f>
        <v>0</v>
      </c>
      <c r="U489" s="34"/>
      <c r="V489" s="34"/>
      <c r="W489" s="34"/>
      <c r="X489" s="34"/>
      <c r="Y489" s="34"/>
      <c r="Z489" s="34"/>
      <c r="AA489" s="34"/>
      <c r="AB489" s="34"/>
      <c r="AC489" s="34"/>
      <c r="AD489" s="34"/>
      <c r="AE489" s="34"/>
      <c r="AR489" s="219" t="s">
        <v>226</v>
      </c>
      <c r="AT489" s="219" t="s">
        <v>221</v>
      </c>
      <c r="AU489" s="219" t="s">
        <v>219</v>
      </c>
      <c r="AY489" s="17" t="s">
        <v>218</v>
      </c>
      <c r="BE489" s="220">
        <f>IF(N489="základní",J489,0)</f>
        <v>0</v>
      </c>
      <c r="BF489" s="220">
        <f>IF(N489="snížená",J489,0)</f>
        <v>0</v>
      </c>
      <c r="BG489" s="220">
        <f>IF(N489="zákl. přenesená",J489,0)</f>
        <v>0</v>
      </c>
      <c r="BH489" s="220">
        <f>IF(N489="sníž. přenesená",J489,0)</f>
        <v>0</v>
      </c>
      <c r="BI489" s="220">
        <f>IF(N489="nulová",J489,0)</f>
        <v>0</v>
      </c>
      <c r="BJ489" s="17" t="s">
        <v>82</v>
      </c>
      <c r="BK489" s="220">
        <f>ROUND(I489*H489,2)</f>
        <v>0</v>
      </c>
      <c r="BL489" s="17" t="s">
        <v>226</v>
      </c>
      <c r="BM489" s="219" t="s">
        <v>2069</v>
      </c>
    </row>
    <row r="490" spans="1:65" s="13" customFormat="1" ht="22.5">
      <c r="B490" s="221"/>
      <c r="C490" s="222"/>
      <c r="D490" s="223" t="s">
        <v>228</v>
      </c>
      <c r="E490" s="224" t="s">
        <v>1</v>
      </c>
      <c r="F490" s="225" t="s">
        <v>1794</v>
      </c>
      <c r="G490" s="222"/>
      <c r="H490" s="224" t="s">
        <v>1</v>
      </c>
      <c r="I490" s="226"/>
      <c r="J490" s="222"/>
      <c r="K490" s="222"/>
      <c r="L490" s="227"/>
      <c r="M490" s="228"/>
      <c r="N490" s="229"/>
      <c r="O490" s="229"/>
      <c r="P490" s="229"/>
      <c r="Q490" s="229"/>
      <c r="R490" s="229"/>
      <c r="S490" s="229"/>
      <c r="T490" s="230"/>
      <c r="AT490" s="231" t="s">
        <v>228</v>
      </c>
      <c r="AU490" s="231" t="s">
        <v>219</v>
      </c>
      <c r="AV490" s="13" t="s">
        <v>82</v>
      </c>
      <c r="AW490" s="13" t="s">
        <v>31</v>
      </c>
      <c r="AX490" s="13" t="s">
        <v>75</v>
      </c>
      <c r="AY490" s="231" t="s">
        <v>218</v>
      </c>
    </row>
    <row r="491" spans="1:65" s="13" customFormat="1" ht="11.25">
      <c r="B491" s="221"/>
      <c r="C491" s="222"/>
      <c r="D491" s="223" t="s">
        <v>228</v>
      </c>
      <c r="E491" s="224" t="s">
        <v>1</v>
      </c>
      <c r="F491" s="225" t="s">
        <v>230</v>
      </c>
      <c r="G491" s="222"/>
      <c r="H491" s="224" t="s">
        <v>1</v>
      </c>
      <c r="I491" s="226"/>
      <c r="J491" s="222"/>
      <c r="K491" s="222"/>
      <c r="L491" s="227"/>
      <c r="M491" s="228"/>
      <c r="N491" s="229"/>
      <c r="O491" s="229"/>
      <c r="P491" s="229"/>
      <c r="Q491" s="229"/>
      <c r="R491" s="229"/>
      <c r="S491" s="229"/>
      <c r="T491" s="230"/>
      <c r="AT491" s="231" t="s">
        <v>228</v>
      </c>
      <c r="AU491" s="231" t="s">
        <v>219</v>
      </c>
      <c r="AV491" s="13" t="s">
        <v>82</v>
      </c>
      <c r="AW491" s="13" t="s">
        <v>31</v>
      </c>
      <c r="AX491" s="13" t="s">
        <v>75</v>
      </c>
      <c r="AY491" s="231" t="s">
        <v>218</v>
      </c>
    </row>
    <row r="492" spans="1:65" s="14" customFormat="1" ht="11.25">
      <c r="B492" s="232"/>
      <c r="C492" s="233"/>
      <c r="D492" s="223" t="s">
        <v>228</v>
      </c>
      <c r="E492" s="234" t="s">
        <v>1</v>
      </c>
      <c r="F492" s="235" t="s">
        <v>2010</v>
      </c>
      <c r="G492" s="233"/>
      <c r="H492" s="236">
        <v>48.024999999999999</v>
      </c>
      <c r="I492" s="237"/>
      <c r="J492" s="233"/>
      <c r="K492" s="233"/>
      <c r="L492" s="238"/>
      <c r="M492" s="239"/>
      <c r="N492" s="240"/>
      <c r="O492" s="240"/>
      <c r="P492" s="240"/>
      <c r="Q492" s="240"/>
      <c r="R492" s="240"/>
      <c r="S492" s="240"/>
      <c r="T492" s="241"/>
      <c r="AT492" s="242" t="s">
        <v>228</v>
      </c>
      <c r="AU492" s="242" t="s">
        <v>219</v>
      </c>
      <c r="AV492" s="14" t="s">
        <v>84</v>
      </c>
      <c r="AW492" s="14" t="s">
        <v>31</v>
      </c>
      <c r="AX492" s="14" t="s">
        <v>75</v>
      </c>
      <c r="AY492" s="242" t="s">
        <v>218</v>
      </c>
    </row>
    <row r="493" spans="1:65" s="14" customFormat="1" ht="11.25">
      <c r="B493" s="232"/>
      <c r="C493" s="233"/>
      <c r="D493" s="223" t="s">
        <v>228</v>
      </c>
      <c r="E493" s="234" t="s">
        <v>1</v>
      </c>
      <c r="F493" s="235" t="s">
        <v>2002</v>
      </c>
      <c r="G493" s="233"/>
      <c r="H493" s="236">
        <v>29.055</v>
      </c>
      <c r="I493" s="237"/>
      <c r="J493" s="233"/>
      <c r="K493" s="233"/>
      <c r="L493" s="238"/>
      <c r="M493" s="239"/>
      <c r="N493" s="240"/>
      <c r="O493" s="240"/>
      <c r="P493" s="240"/>
      <c r="Q493" s="240"/>
      <c r="R493" s="240"/>
      <c r="S493" s="240"/>
      <c r="T493" s="241"/>
      <c r="AT493" s="242" t="s">
        <v>228</v>
      </c>
      <c r="AU493" s="242" t="s">
        <v>219</v>
      </c>
      <c r="AV493" s="14" t="s">
        <v>84</v>
      </c>
      <c r="AW493" s="14" t="s">
        <v>31</v>
      </c>
      <c r="AX493" s="14" t="s">
        <v>75</v>
      </c>
      <c r="AY493" s="242" t="s">
        <v>218</v>
      </c>
    </row>
    <row r="494" spans="1:65" s="14" customFormat="1" ht="11.25">
      <c r="B494" s="232"/>
      <c r="C494" s="233"/>
      <c r="D494" s="223" t="s">
        <v>228</v>
      </c>
      <c r="E494" s="234" t="s">
        <v>1</v>
      </c>
      <c r="F494" s="235" t="s">
        <v>2011</v>
      </c>
      <c r="G494" s="233"/>
      <c r="H494" s="236">
        <v>59.744999999999997</v>
      </c>
      <c r="I494" s="237"/>
      <c r="J494" s="233"/>
      <c r="K494" s="233"/>
      <c r="L494" s="238"/>
      <c r="M494" s="239"/>
      <c r="N494" s="240"/>
      <c r="O494" s="240"/>
      <c r="P494" s="240"/>
      <c r="Q494" s="240"/>
      <c r="R494" s="240"/>
      <c r="S494" s="240"/>
      <c r="T494" s="241"/>
      <c r="AT494" s="242" t="s">
        <v>228</v>
      </c>
      <c r="AU494" s="242" t="s">
        <v>219</v>
      </c>
      <c r="AV494" s="14" t="s">
        <v>84</v>
      </c>
      <c r="AW494" s="14" t="s">
        <v>31</v>
      </c>
      <c r="AX494" s="14" t="s">
        <v>75</v>
      </c>
      <c r="AY494" s="242" t="s">
        <v>218</v>
      </c>
    </row>
    <row r="495" spans="1:65" s="12" customFormat="1" ht="20.85" customHeight="1">
      <c r="B495" s="192"/>
      <c r="C495" s="193"/>
      <c r="D495" s="194" t="s">
        <v>74</v>
      </c>
      <c r="E495" s="206" t="s">
        <v>384</v>
      </c>
      <c r="F495" s="206" t="s">
        <v>385</v>
      </c>
      <c r="G495" s="193"/>
      <c r="H495" s="193"/>
      <c r="I495" s="196"/>
      <c r="J495" s="207">
        <f>BK495</f>
        <v>0</v>
      </c>
      <c r="K495" s="193"/>
      <c r="L495" s="198"/>
      <c r="M495" s="199"/>
      <c r="N495" s="200"/>
      <c r="O495" s="200"/>
      <c r="P495" s="201">
        <f>SUM(P496:P526)</f>
        <v>0</v>
      </c>
      <c r="Q495" s="200"/>
      <c r="R495" s="201">
        <f>SUM(R496:R526)</f>
        <v>45.542881009999995</v>
      </c>
      <c r="S495" s="200"/>
      <c r="T495" s="202">
        <f>SUM(T496:T526)</f>
        <v>0</v>
      </c>
      <c r="AR495" s="203" t="s">
        <v>82</v>
      </c>
      <c r="AT495" s="204" t="s">
        <v>74</v>
      </c>
      <c r="AU495" s="204" t="s">
        <v>84</v>
      </c>
      <c r="AY495" s="203" t="s">
        <v>218</v>
      </c>
      <c r="BK495" s="205">
        <f>SUM(BK496:BK526)</f>
        <v>0</v>
      </c>
    </row>
    <row r="496" spans="1:65" s="2" customFormat="1" ht="21.75" customHeight="1">
      <c r="A496" s="34"/>
      <c r="B496" s="35"/>
      <c r="C496" s="208" t="s">
        <v>345</v>
      </c>
      <c r="D496" s="208" t="s">
        <v>221</v>
      </c>
      <c r="E496" s="209" t="s">
        <v>2070</v>
      </c>
      <c r="F496" s="210" t="s">
        <v>2071</v>
      </c>
      <c r="G496" s="211" t="s">
        <v>224</v>
      </c>
      <c r="H496" s="212">
        <v>18.167999999999999</v>
      </c>
      <c r="I496" s="213"/>
      <c r="J496" s="214">
        <f>ROUND(I496*H496,2)</f>
        <v>0</v>
      </c>
      <c r="K496" s="210" t="s">
        <v>225</v>
      </c>
      <c r="L496" s="39"/>
      <c r="M496" s="215" t="s">
        <v>1</v>
      </c>
      <c r="N496" s="216" t="s">
        <v>40</v>
      </c>
      <c r="O496" s="71"/>
      <c r="P496" s="217">
        <f>O496*H496</f>
        <v>0</v>
      </c>
      <c r="Q496" s="217">
        <v>2.45329</v>
      </c>
      <c r="R496" s="217">
        <f>Q496*H496</f>
        <v>44.571372719999999</v>
      </c>
      <c r="S496" s="217">
        <v>0</v>
      </c>
      <c r="T496" s="218">
        <f>S496*H496</f>
        <v>0</v>
      </c>
      <c r="U496" s="34"/>
      <c r="V496" s="34"/>
      <c r="W496" s="34"/>
      <c r="X496" s="34"/>
      <c r="Y496" s="34"/>
      <c r="Z496" s="34"/>
      <c r="AA496" s="34"/>
      <c r="AB496" s="34"/>
      <c r="AC496" s="34"/>
      <c r="AD496" s="34"/>
      <c r="AE496" s="34"/>
      <c r="AR496" s="219" t="s">
        <v>226</v>
      </c>
      <c r="AT496" s="219" t="s">
        <v>221</v>
      </c>
      <c r="AU496" s="219" t="s">
        <v>219</v>
      </c>
      <c r="AY496" s="17" t="s">
        <v>218</v>
      </c>
      <c r="BE496" s="220">
        <f>IF(N496="základní",J496,0)</f>
        <v>0</v>
      </c>
      <c r="BF496" s="220">
        <f>IF(N496="snížená",J496,0)</f>
        <v>0</v>
      </c>
      <c r="BG496" s="220">
        <f>IF(N496="zákl. přenesená",J496,0)</f>
        <v>0</v>
      </c>
      <c r="BH496" s="220">
        <f>IF(N496="sníž. přenesená",J496,0)</f>
        <v>0</v>
      </c>
      <c r="BI496" s="220">
        <f>IF(N496="nulová",J496,0)</f>
        <v>0</v>
      </c>
      <c r="BJ496" s="17" t="s">
        <v>82</v>
      </c>
      <c r="BK496" s="220">
        <f>ROUND(I496*H496,2)</f>
        <v>0</v>
      </c>
      <c r="BL496" s="17" t="s">
        <v>226</v>
      </c>
      <c r="BM496" s="219" t="s">
        <v>2072</v>
      </c>
    </row>
    <row r="497" spans="1:65" s="2" customFormat="1" ht="185.25">
      <c r="A497" s="34"/>
      <c r="B497" s="35"/>
      <c r="C497" s="36"/>
      <c r="D497" s="223" t="s">
        <v>247</v>
      </c>
      <c r="E497" s="36"/>
      <c r="F497" s="243" t="s">
        <v>390</v>
      </c>
      <c r="G497" s="36"/>
      <c r="H497" s="36"/>
      <c r="I497" s="122"/>
      <c r="J497" s="36"/>
      <c r="K497" s="36"/>
      <c r="L497" s="39"/>
      <c r="M497" s="244"/>
      <c r="N497" s="245"/>
      <c r="O497" s="71"/>
      <c r="P497" s="71"/>
      <c r="Q497" s="71"/>
      <c r="R497" s="71"/>
      <c r="S497" s="71"/>
      <c r="T497" s="72"/>
      <c r="U497" s="34"/>
      <c r="V497" s="34"/>
      <c r="W497" s="34"/>
      <c r="X497" s="34"/>
      <c r="Y497" s="34"/>
      <c r="Z497" s="34"/>
      <c r="AA497" s="34"/>
      <c r="AB497" s="34"/>
      <c r="AC497" s="34"/>
      <c r="AD497" s="34"/>
      <c r="AE497" s="34"/>
      <c r="AT497" s="17" t="s">
        <v>247</v>
      </c>
      <c r="AU497" s="17" t="s">
        <v>219</v>
      </c>
    </row>
    <row r="498" spans="1:65" s="13" customFormat="1" ht="22.5">
      <c r="B498" s="221"/>
      <c r="C498" s="222"/>
      <c r="D498" s="223" t="s">
        <v>228</v>
      </c>
      <c r="E498" s="224" t="s">
        <v>1</v>
      </c>
      <c r="F498" s="225" t="s">
        <v>1794</v>
      </c>
      <c r="G498" s="222"/>
      <c r="H498" s="224" t="s">
        <v>1</v>
      </c>
      <c r="I498" s="226"/>
      <c r="J498" s="222"/>
      <c r="K498" s="222"/>
      <c r="L498" s="227"/>
      <c r="M498" s="228"/>
      <c r="N498" s="229"/>
      <c r="O498" s="229"/>
      <c r="P498" s="229"/>
      <c r="Q498" s="229"/>
      <c r="R498" s="229"/>
      <c r="S498" s="229"/>
      <c r="T498" s="230"/>
      <c r="AT498" s="231" t="s">
        <v>228</v>
      </c>
      <c r="AU498" s="231" t="s">
        <v>219</v>
      </c>
      <c r="AV498" s="13" t="s">
        <v>82</v>
      </c>
      <c r="AW498" s="13" t="s">
        <v>31</v>
      </c>
      <c r="AX498" s="13" t="s">
        <v>75</v>
      </c>
      <c r="AY498" s="231" t="s">
        <v>218</v>
      </c>
    </row>
    <row r="499" spans="1:65" s="13" customFormat="1" ht="11.25">
      <c r="B499" s="221"/>
      <c r="C499" s="222"/>
      <c r="D499" s="223" t="s">
        <v>228</v>
      </c>
      <c r="E499" s="224" t="s">
        <v>1</v>
      </c>
      <c r="F499" s="225" t="s">
        <v>230</v>
      </c>
      <c r="G499" s="222"/>
      <c r="H499" s="224" t="s">
        <v>1</v>
      </c>
      <c r="I499" s="226"/>
      <c r="J499" s="222"/>
      <c r="K499" s="222"/>
      <c r="L499" s="227"/>
      <c r="M499" s="228"/>
      <c r="N499" s="229"/>
      <c r="O499" s="229"/>
      <c r="P499" s="229"/>
      <c r="Q499" s="229"/>
      <c r="R499" s="229"/>
      <c r="S499" s="229"/>
      <c r="T499" s="230"/>
      <c r="AT499" s="231" t="s">
        <v>228</v>
      </c>
      <c r="AU499" s="231" t="s">
        <v>219</v>
      </c>
      <c r="AV499" s="13" t="s">
        <v>82</v>
      </c>
      <c r="AW499" s="13" t="s">
        <v>31</v>
      </c>
      <c r="AX499" s="13" t="s">
        <v>75</v>
      </c>
      <c r="AY499" s="231" t="s">
        <v>218</v>
      </c>
    </row>
    <row r="500" spans="1:65" s="13" customFormat="1" ht="11.25">
      <c r="B500" s="221"/>
      <c r="C500" s="222"/>
      <c r="D500" s="223" t="s">
        <v>228</v>
      </c>
      <c r="E500" s="224" t="s">
        <v>1</v>
      </c>
      <c r="F500" s="225" t="s">
        <v>1830</v>
      </c>
      <c r="G500" s="222"/>
      <c r="H500" s="224" t="s">
        <v>1</v>
      </c>
      <c r="I500" s="226"/>
      <c r="J500" s="222"/>
      <c r="K500" s="222"/>
      <c r="L500" s="227"/>
      <c r="M500" s="228"/>
      <c r="N500" s="229"/>
      <c r="O500" s="229"/>
      <c r="P500" s="229"/>
      <c r="Q500" s="229"/>
      <c r="R500" s="229"/>
      <c r="S500" s="229"/>
      <c r="T500" s="230"/>
      <c r="AT500" s="231" t="s">
        <v>228</v>
      </c>
      <c r="AU500" s="231" t="s">
        <v>219</v>
      </c>
      <c r="AV500" s="13" t="s">
        <v>82</v>
      </c>
      <c r="AW500" s="13" t="s">
        <v>31</v>
      </c>
      <c r="AX500" s="13" t="s">
        <v>75</v>
      </c>
      <c r="AY500" s="231" t="s">
        <v>218</v>
      </c>
    </row>
    <row r="501" spans="1:65" s="14" customFormat="1" ht="11.25">
      <c r="B501" s="232"/>
      <c r="C501" s="233"/>
      <c r="D501" s="223" t="s">
        <v>228</v>
      </c>
      <c r="E501" s="234" t="s">
        <v>1</v>
      </c>
      <c r="F501" s="235" t="s">
        <v>2073</v>
      </c>
      <c r="G501" s="233"/>
      <c r="H501" s="236">
        <v>13.6</v>
      </c>
      <c r="I501" s="237"/>
      <c r="J501" s="233"/>
      <c r="K501" s="233"/>
      <c r="L501" s="238"/>
      <c r="M501" s="239"/>
      <c r="N501" s="240"/>
      <c r="O501" s="240"/>
      <c r="P501" s="240"/>
      <c r="Q501" s="240"/>
      <c r="R501" s="240"/>
      <c r="S501" s="240"/>
      <c r="T501" s="241"/>
      <c r="AT501" s="242" t="s">
        <v>228</v>
      </c>
      <c r="AU501" s="242" t="s">
        <v>219</v>
      </c>
      <c r="AV501" s="14" t="s">
        <v>84</v>
      </c>
      <c r="AW501" s="14" t="s">
        <v>31</v>
      </c>
      <c r="AX501" s="14" t="s">
        <v>75</v>
      </c>
      <c r="AY501" s="242" t="s">
        <v>218</v>
      </c>
    </row>
    <row r="502" spans="1:65" s="14" customFormat="1" ht="11.25">
      <c r="B502" s="232"/>
      <c r="C502" s="233"/>
      <c r="D502" s="223" t="s">
        <v>228</v>
      </c>
      <c r="E502" s="234" t="s">
        <v>1</v>
      </c>
      <c r="F502" s="235" t="s">
        <v>2074</v>
      </c>
      <c r="G502" s="233"/>
      <c r="H502" s="236">
        <v>4.5679999999999996</v>
      </c>
      <c r="I502" s="237"/>
      <c r="J502" s="233"/>
      <c r="K502" s="233"/>
      <c r="L502" s="238"/>
      <c r="M502" s="239"/>
      <c r="N502" s="240"/>
      <c r="O502" s="240"/>
      <c r="P502" s="240"/>
      <c r="Q502" s="240"/>
      <c r="R502" s="240"/>
      <c r="S502" s="240"/>
      <c r="T502" s="241"/>
      <c r="AT502" s="242" t="s">
        <v>228</v>
      </c>
      <c r="AU502" s="242" t="s">
        <v>219</v>
      </c>
      <c r="AV502" s="14" t="s">
        <v>84</v>
      </c>
      <c r="AW502" s="14" t="s">
        <v>31</v>
      </c>
      <c r="AX502" s="14" t="s">
        <v>75</v>
      </c>
      <c r="AY502" s="242" t="s">
        <v>218</v>
      </c>
    </row>
    <row r="503" spans="1:65" s="2" customFormat="1" ht="21.75" customHeight="1">
      <c r="A503" s="34"/>
      <c r="B503" s="35"/>
      <c r="C503" s="208" t="s">
        <v>384</v>
      </c>
      <c r="D503" s="208" t="s">
        <v>221</v>
      </c>
      <c r="E503" s="209" t="s">
        <v>2075</v>
      </c>
      <c r="F503" s="210" t="s">
        <v>2076</v>
      </c>
      <c r="G503" s="211" t="s">
        <v>224</v>
      </c>
      <c r="H503" s="212">
        <v>18.167999999999999</v>
      </c>
      <c r="I503" s="213"/>
      <c r="J503" s="214">
        <f>ROUND(I503*H503,2)</f>
        <v>0</v>
      </c>
      <c r="K503" s="210" t="s">
        <v>225</v>
      </c>
      <c r="L503" s="39"/>
      <c r="M503" s="215" t="s">
        <v>1</v>
      </c>
      <c r="N503" s="216" t="s">
        <v>40</v>
      </c>
      <c r="O503" s="71"/>
      <c r="P503" s="217">
        <f>O503*H503</f>
        <v>0</v>
      </c>
      <c r="Q503" s="217">
        <v>0.01</v>
      </c>
      <c r="R503" s="217">
        <f>Q503*H503</f>
        <v>0.18168000000000001</v>
      </c>
      <c r="S503" s="217">
        <v>0</v>
      </c>
      <c r="T503" s="218">
        <f>S503*H503</f>
        <v>0</v>
      </c>
      <c r="U503" s="34"/>
      <c r="V503" s="34"/>
      <c r="W503" s="34"/>
      <c r="X503" s="34"/>
      <c r="Y503" s="34"/>
      <c r="Z503" s="34"/>
      <c r="AA503" s="34"/>
      <c r="AB503" s="34"/>
      <c r="AC503" s="34"/>
      <c r="AD503" s="34"/>
      <c r="AE503" s="34"/>
      <c r="AR503" s="219" t="s">
        <v>226</v>
      </c>
      <c r="AT503" s="219" t="s">
        <v>221</v>
      </c>
      <c r="AU503" s="219" t="s">
        <v>219</v>
      </c>
      <c r="AY503" s="17" t="s">
        <v>218</v>
      </c>
      <c r="BE503" s="220">
        <f>IF(N503="základní",J503,0)</f>
        <v>0</v>
      </c>
      <c r="BF503" s="220">
        <f>IF(N503="snížená",J503,0)</f>
        <v>0</v>
      </c>
      <c r="BG503" s="220">
        <f>IF(N503="zákl. přenesená",J503,0)</f>
        <v>0</v>
      </c>
      <c r="BH503" s="220">
        <f>IF(N503="sníž. přenesená",J503,0)</f>
        <v>0</v>
      </c>
      <c r="BI503" s="220">
        <f>IF(N503="nulová",J503,0)</f>
        <v>0</v>
      </c>
      <c r="BJ503" s="17" t="s">
        <v>82</v>
      </c>
      <c r="BK503" s="220">
        <f>ROUND(I503*H503,2)</f>
        <v>0</v>
      </c>
      <c r="BL503" s="17" t="s">
        <v>226</v>
      </c>
      <c r="BM503" s="219" t="s">
        <v>2077</v>
      </c>
    </row>
    <row r="504" spans="1:65" s="2" customFormat="1" ht="78">
      <c r="A504" s="34"/>
      <c r="B504" s="35"/>
      <c r="C504" s="36"/>
      <c r="D504" s="223" t="s">
        <v>247</v>
      </c>
      <c r="E504" s="36"/>
      <c r="F504" s="243" t="s">
        <v>399</v>
      </c>
      <c r="G504" s="36"/>
      <c r="H504" s="36"/>
      <c r="I504" s="122"/>
      <c r="J504" s="36"/>
      <c r="K504" s="36"/>
      <c r="L504" s="39"/>
      <c r="M504" s="244"/>
      <c r="N504" s="245"/>
      <c r="O504" s="71"/>
      <c r="P504" s="71"/>
      <c r="Q504" s="71"/>
      <c r="R504" s="71"/>
      <c r="S504" s="71"/>
      <c r="T504" s="72"/>
      <c r="U504" s="34"/>
      <c r="V504" s="34"/>
      <c r="W504" s="34"/>
      <c r="X504" s="34"/>
      <c r="Y504" s="34"/>
      <c r="Z504" s="34"/>
      <c r="AA504" s="34"/>
      <c r="AB504" s="34"/>
      <c r="AC504" s="34"/>
      <c r="AD504" s="34"/>
      <c r="AE504" s="34"/>
      <c r="AT504" s="17" t="s">
        <v>247</v>
      </c>
      <c r="AU504" s="17" t="s">
        <v>219</v>
      </c>
    </row>
    <row r="505" spans="1:65" s="14" customFormat="1" ht="11.25">
      <c r="B505" s="232"/>
      <c r="C505" s="233"/>
      <c r="D505" s="223" t="s">
        <v>228</v>
      </c>
      <c r="E505" s="234" t="s">
        <v>1</v>
      </c>
      <c r="F505" s="235" t="s">
        <v>2078</v>
      </c>
      <c r="G505" s="233"/>
      <c r="H505" s="236">
        <v>18.167999999999999</v>
      </c>
      <c r="I505" s="237"/>
      <c r="J505" s="233"/>
      <c r="K505" s="233"/>
      <c r="L505" s="238"/>
      <c r="M505" s="239"/>
      <c r="N505" s="240"/>
      <c r="O505" s="240"/>
      <c r="P505" s="240"/>
      <c r="Q505" s="240"/>
      <c r="R505" s="240"/>
      <c r="S505" s="240"/>
      <c r="T505" s="241"/>
      <c r="AT505" s="242" t="s">
        <v>228</v>
      </c>
      <c r="AU505" s="242" t="s">
        <v>219</v>
      </c>
      <c r="AV505" s="14" t="s">
        <v>84</v>
      </c>
      <c r="AW505" s="14" t="s">
        <v>31</v>
      </c>
      <c r="AX505" s="14" t="s">
        <v>75</v>
      </c>
      <c r="AY505" s="242" t="s">
        <v>218</v>
      </c>
    </row>
    <row r="506" spans="1:65" s="2" customFormat="1" ht="21.75" customHeight="1">
      <c r="A506" s="34"/>
      <c r="B506" s="35"/>
      <c r="C506" s="208" t="s">
        <v>593</v>
      </c>
      <c r="D506" s="208" t="s">
        <v>221</v>
      </c>
      <c r="E506" s="209" t="s">
        <v>2079</v>
      </c>
      <c r="F506" s="210" t="s">
        <v>2080</v>
      </c>
      <c r="G506" s="211" t="s">
        <v>260</v>
      </c>
      <c r="H506" s="212">
        <v>4.5</v>
      </c>
      <c r="I506" s="213"/>
      <c r="J506" s="214">
        <f>ROUND(I506*H506,2)</f>
        <v>0</v>
      </c>
      <c r="K506" s="210" t="s">
        <v>225</v>
      </c>
      <c r="L506" s="39"/>
      <c r="M506" s="215" t="s">
        <v>1</v>
      </c>
      <c r="N506" s="216" t="s">
        <v>40</v>
      </c>
      <c r="O506" s="71"/>
      <c r="P506" s="217">
        <f>O506*H506</f>
        <v>0</v>
      </c>
      <c r="Q506" s="217">
        <v>0</v>
      </c>
      <c r="R506" s="217">
        <f>Q506*H506</f>
        <v>0</v>
      </c>
      <c r="S506" s="217">
        <v>0</v>
      </c>
      <c r="T506" s="218">
        <f>S506*H506</f>
        <v>0</v>
      </c>
      <c r="U506" s="34"/>
      <c r="V506" s="34"/>
      <c r="W506" s="34"/>
      <c r="X506" s="34"/>
      <c r="Y506" s="34"/>
      <c r="Z506" s="34"/>
      <c r="AA506" s="34"/>
      <c r="AB506" s="34"/>
      <c r="AC506" s="34"/>
      <c r="AD506" s="34"/>
      <c r="AE506" s="34"/>
      <c r="AR506" s="219" t="s">
        <v>226</v>
      </c>
      <c r="AT506" s="219" t="s">
        <v>221</v>
      </c>
      <c r="AU506" s="219" t="s">
        <v>219</v>
      </c>
      <c r="AY506" s="17" t="s">
        <v>218</v>
      </c>
      <c r="BE506" s="220">
        <f>IF(N506="základní",J506,0)</f>
        <v>0</v>
      </c>
      <c r="BF506" s="220">
        <f>IF(N506="snížená",J506,0)</f>
        <v>0</v>
      </c>
      <c r="BG506" s="220">
        <f>IF(N506="zákl. přenesená",J506,0)</f>
        <v>0</v>
      </c>
      <c r="BH506" s="220">
        <f>IF(N506="sníž. přenesená",J506,0)</f>
        <v>0</v>
      </c>
      <c r="BI506" s="220">
        <f>IF(N506="nulová",J506,0)</f>
        <v>0</v>
      </c>
      <c r="BJ506" s="17" t="s">
        <v>82</v>
      </c>
      <c r="BK506" s="220">
        <f>ROUND(I506*H506,2)</f>
        <v>0</v>
      </c>
      <c r="BL506" s="17" t="s">
        <v>226</v>
      </c>
      <c r="BM506" s="219" t="s">
        <v>2081</v>
      </c>
    </row>
    <row r="507" spans="1:65" s="2" customFormat="1" ht="78">
      <c r="A507" s="34"/>
      <c r="B507" s="35"/>
      <c r="C507" s="36"/>
      <c r="D507" s="223" t="s">
        <v>247</v>
      </c>
      <c r="E507" s="36"/>
      <c r="F507" s="243" t="s">
        <v>399</v>
      </c>
      <c r="G507" s="36"/>
      <c r="H507" s="36"/>
      <c r="I507" s="122"/>
      <c r="J507" s="36"/>
      <c r="K507" s="36"/>
      <c r="L507" s="39"/>
      <c r="M507" s="244"/>
      <c r="N507" s="245"/>
      <c r="O507" s="71"/>
      <c r="P507" s="71"/>
      <c r="Q507" s="71"/>
      <c r="R507" s="71"/>
      <c r="S507" s="71"/>
      <c r="T507" s="72"/>
      <c r="U507" s="34"/>
      <c r="V507" s="34"/>
      <c r="W507" s="34"/>
      <c r="X507" s="34"/>
      <c r="Y507" s="34"/>
      <c r="Z507" s="34"/>
      <c r="AA507" s="34"/>
      <c r="AB507" s="34"/>
      <c r="AC507" s="34"/>
      <c r="AD507" s="34"/>
      <c r="AE507" s="34"/>
      <c r="AT507" s="17" t="s">
        <v>247</v>
      </c>
      <c r="AU507" s="17" t="s">
        <v>219</v>
      </c>
    </row>
    <row r="508" spans="1:65" s="13" customFormat="1" ht="22.5">
      <c r="B508" s="221"/>
      <c r="C508" s="222"/>
      <c r="D508" s="223" t="s">
        <v>228</v>
      </c>
      <c r="E508" s="224" t="s">
        <v>1</v>
      </c>
      <c r="F508" s="225" t="s">
        <v>1794</v>
      </c>
      <c r="G508" s="222"/>
      <c r="H508" s="224" t="s">
        <v>1</v>
      </c>
      <c r="I508" s="226"/>
      <c r="J508" s="222"/>
      <c r="K508" s="222"/>
      <c r="L508" s="227"/>
      <c r="M508" s="228"/>
      <c r="N508" s="229"/>
      <c r="O508" s="229"/>
      <c r="P508" s="229"/>
      <c r="Q508" s="229"/>
      <c r="R508" s="229"/>
      <c r="S508" s="229"/>
      <c r="T508" s="230"/>
      <c r="AT508" s="231" t="s">
        <v>228</v>
      </c>
      <c r="AU508" s="231" t="s">
        <v>219</v>
      </c>
      <c r="AV508" s="13" t="s">
        <v>82</v>
      </c>
      <c r="AW508" s="13" t="s">
        <v>31</v>
      </c>
      <c r="AX508" s="13" t="s">
        <v>75</v>
      </c>
      <c r="AY508" s="231" t="s">
        <v>218</v>
      </c>
    </row>
    <row r="509" spans="1:65" s="13" customFormat="1" ht="11.25">
      <c r="B509" s="221"/>
      <c r="C509" s="222"/>
      <c r="D509" s="223" t="s">
        <v>228</v>
      </c>
      <c r="E509" s="224" t="s">
        <v>1</v>
      </c>
      <c r="F509" s="225" t="s">
        <v>230</v>
      </c>
      <c r="G509" s="222"/>
      <c r="H509" s="224" t="s">
        <v>1</v>
      </c>
      <c r="I509" s="226"/>
      <c r="J509" s="222"/>
      <c r="K509" s="222"/>
      <c r="L509" s="227"/>
      <c r="M509" s="228"/>
      <c r="N509" s="229"/>
      <c r="O509" s="229"/>
      <c r="P509" s="229"/>
      <c r="Q509" s="229"/>
      <c r="R509" s="229"/>
      <c r="S509" s="229"/>
      <c r="T509" s="230"/>
      <c r="AT509" s="231" t="s">
        <v>228</v>
      </c>
      <c r="AU509" s="231" t="s">
        <v>219</v>
      </c>
      <c r="AV509" s="13" t="s">
        <v>82</v>
      </c>
      <c r="AW509" s="13" t="s">
        <v>31</v>
      </c>
      <c r="AX509" s="13" t="s">
        <v>75</v>
      </c>
      <c r="AY509" s="231" t="s">
        <v>218</v>
      </c>
    </row>
    <row r="510" spans="1:65" s="14" customFormat="1" ht="11.25">
      <c r="B510" s="232"/>
      <c r="C510" s="233"/>
      <c r="D510" s="223" t="s">
        <v>228</v>
      </c>
      <c r="E510" s="234" t="s">
        <v>1</v>
      </c>
      <c r="F510" s="235" t="s">
        <v>2082</v>
      </c>
      <c r="G510" s="233"/>
      <c r="H510" s="236">
        <v>4.5</v>
      </c>
      <c r="I510" s="237"/>
      <c r="J510" s="233"/>
      <c r="K510" s="233"/>
      <c r="L510" s="238"/>
      <c r="M510" s="239"/>
      <c r="N510" s="240"/>
      <c r="O510" s="240"/>
      <c r="P510" s="240"/>
      <c r="Q510" s="240"/>
      <c r="R510" s="240"/>
      <c r="S510" s="240"/>
      <c r="T510" s="241"/>
      <c r="AT510" s="242" t="s">
        <v>228</v>
      </c>
      <c r="AU510" s="242" t="s">
        <v>219</v>
      </c>
      <c r="AV510" s="14" t="s">
        <v>84</v>
      </c>
      <c r="AW510" s="14" t="s">
        <v>31</v>
      </c>
      <c r="AX510" s="14" t="s">
        <v>75</v>
      </c>
      <c r="AY510" s="242" t="s">
        <v>218</v>
      </c>
    </row>
    <row r="511" spans="1:65" s="2" customFormat="1" ht="21.75" customHeight="1">
      <c r="A511" s="34"/>
      <c r="B511" s="35"/>
      <c r="C511" s="208" t="s">
        <v>599</v>
      </c>
      <c r="D511" s="208" t="s">
        <v>221</v>
      </c>
      <c r="E511" s="209" t="s">
        <v>2083</v>
      </c>
      <c r="F511" s="210" t="s">
        <v>2084</v>
      </c>
      <c r="G511" s="211" t="s">
        <v>224</v>
      </c>
      <c r="H511" s="212">
        <v>36.335999999999999</v>
      </c>
      <c r="I511" s="213"/>
      <c r="J511" s="214">
        <f>ROUND(I511*H511,2)</f>
        <v>0</v>
      </c>
      <c r="K511" s="210" t="s">
        <v>225</v>
      </c>
      <c r="L511" s="39"/>
      <c r="M511" s="215" t="s">
        <v>1</v>
      </c>
      <c r="N511" s="216" t="s">
        <v>40</v>
      </c>
      <c r="O511" s="71"/>
      <c r="P511" s="217">
        <f>O511*H511</f>
        <v>0</v>
      </c>
      <c r="Q511" s="217">
        <v>0</v>
      </c>
      <c r="R511" s="217">
        <f>Q511*H511</f>
        <v>0</v>
      </c>
      <c r="S511" s="217">
        <v>0</v>
      </c>
      <c r="T511" s="218">
        <f>S511*H511</f>
        <v>0</v>
      </c>
      <c r="U511" s="34"/>
      <c r="V511" s="34"/>
      <c r="W511" s="34"/>
      <c r="X511" s="34"/>
      <c r="Y511" s="34"/>
      <c r="Z511" s="34"/>
      <c r="AA511" s="34"/>
      <c r="AB511" s="34"/>
      <c r="AC511" s="34"/>
      <c r="AD511" s="34"/>
      <c r="AE511" s="34"/>
      <c r="AR511" s="219" t="s">
        <v>226</v>
      </c>
      <c r="AT511" s="219" t="s">
        <v>221</v>
      </c>
      <c r="AU511" s="219" t="s">
        <v>219</v>
      </c>
      <c r="AY511" s="17" t="s">
        <v>218</v>
      </c>
      <c r="BE511" s="220">
        <f>IF(N511="základní",J511,0)</f>
        <v>0</v>
      </c>
      <c r="BF511" s="220">
        <f>IF(N511="snížená",J511,0)</f>
        <v>0</v>
      </c>
      <c r="BG511" s="220">
        <f>IF(N511="zákl. přenesená",J511,0)</f>
        <v>0</v>
      </c>
      <c r="BH511" s="220">
        <f>IF(N511="sníž. přenesená",J511,0)</f>
        <v>0</v>
      </c>
      <c r="BI511" s="220">
        <f>IF(N511="nulová",J511,0)</f>
        <v>0</v>
      </c>
      <c r="BJ511" s="17" t="s">
        <v>82</v>
      </c>
      <c r="BK511" s="220">
        <f>ROUND(I511*H511,2)</f>
        <v>0</v>
      </c>
      <c r="BL511" s="17" t="s">
        <v>226</v>
      </c>
      <c r="BM511" s="219" t="s">
        <v>2085</v>
      </c>
    </row>
    <row r="512" spans="1:65" s="2" customFormat="1" ht="78">
      <c r="A512" s="34"/>
      <c r="B512" s="35"/>
      <c r="C512" s="36"/>
      <c r="D512" s="223" t="s">
        <v>247</v>
      </c>
      <c r="E512" s="36"/>
      <c r="F512" s="243" t="s">
        <v>399</v>
      </c>
      <c r="G512" s="36"/>
      <c r="H512" s="36"/>
      <c r="I512" s="122"/>
      <c r="J512" s="36"/>
      <c r="K512" s="36"/>
      <c r="L512" s="39"/>
      <c r="M512" s="244"/>
      <c r="N512" s="245"/>
      <c r="O512" s="71"/>
      <c r="P512" s="71"/>
      <c r="Q512" s="71"/>
      <c r="R512" s="71"/>
      <c r="S512" s="71"/>
      <c r="T512" s="72"/>
      <c r="U512" s="34"/>
      <c r="V512" s="34"/>
      <c r="W512" s="34"/>
      <c r="X512" s="34"/>
      <c r="Y512" s="34"/>
      <c r="Z512" s="34"/>
      <c r="AA512" s="34"/>
      <c r="AB512" s="34"/>
      <c r="AC512" s="34"/>
      <c r="AD512" s="34"/>
      <c r="AE512" s="34"/>
      <c r="AT512" s="17" t="s">
        <v>247</v>
      </c>
      <c r="AU512" s="17" t="s">
        <v>219</v>
      </c>
    </row>
    <row r="513" spans="1:65" s="14" customFormat="1" ht="11.25">
      <c r="B513" s="232"/>
      <c r="C513" s="233"/>
      <c r="D513" s="223" t="s">
        <v>228</v>
      </c>
      <c r="E513" s="234" t="s">
        <v>1</v>
      </c>
      <c r="F513" s="235" t="s">
        <v>2086</v>
      </c>
      <c r="G513" s="233"/>
      <c r="H513" s="236">
        <v>36.335999999999999</v>
      </c>
      <c r="I513" s="237"/>
      <c r="J513" s="233"/>
      <c r="K513" s="233"/>
      <c r="L513" s="238"/>
      <c r="M513" s="239"/>
      <c r="N513" s="240"/>
      <c r="O513" s="240"/>
      <c r="P513" s="240"/>
      <c r="Q513" s="240"/>
      <c r="R513" s="240"/>
      <c r="S513" s="240"/>
      <c r="T513" s="241"/>
      <c r="AT513" s="242" t="s">
        <v>228</v>
      </c>
      <c r="AU513" s="242" t="s">
        <v>219</v>
      </c>
      <c r="AV513" s="14" t="s">
        <v>84</v>
      </c>
      <c r="AW513" s="14" t="s">
        <v>31</v>
      </c>
      <c r="AX513" s="14" t="s">
        <v>75</v>
      </c>
      <c r="AY513" s="242" t="s">
        <v>218</v>
      </c>
    </row>
    <row r="514" spans="1:65" s="2" customFormat="1" ht="16.5" customHeight="1">
      <c r="A514" s="34"/>
      <c r="B514" s="35"/>
      <c r="C514" s="208" t="s">
        <v>603</v>
      </c>
      <c r="D514" s="208" t="s">
        <v>221</v>
      </c>
      <c r="E514" s="209" t="s">
        <v>406</v>
      </c>
      <c r="F514" s="210" t="s">
        <v>407</v>
      </c>
      <c r="G514" s="211" t="s">
        <v>245</v>
      </c>
      <c r="H514" s="212">
        <v>3.63</v>
      </c>
      <c r="I514" s="213"/>
      <c r="J514" s="214">
        <f>ROUND(I514*H514,2)</f>
        <v>0</v>
      </c>
      <c r="K514" s="210" t="s">
        <v>225</v>
      </c>
      <c r="L514" s="39"/>
      <c r="M514" s="215" t="s">
        <v>1</v>
      </c>
      <c r="N514" s="216" t="s">
        <v>40</v>
      </c>
      <c r="O514" s="71"/>
      <c r="P514" s="217">
        <f>O514*H514</f>
        <v>0</v>
      </c>
      <c r="Q514" s="217">
        <v>1.3520000000000001E-2</v>
      </c>
      <c r="R514" s="217">
        <f>Q514*H514</f>
        <v>4.9077599999999999E-2</v>
      </c>
      <c r="S514" s="217">
        <v>0</v>
      </c>
      <c r="T514" s="218">
        <f>S514*H514</f>
        <v>0</v>
      </c>
      <c r="U514" s="34"/>
      <c r="V514" s="34"/>
      <c r="W514" s="34"/>
      <c r="X514" s="34"/>
      <c r="Y514" s="34"/>
      <c r="Z514" s="34"/>
      <c r="AA514" s="34"/>
      <c r="AB514" s="34"/>
      <c r="AC514" s="34"/>
      <c r="AD514" s="34"/>
      <c r="AE514" s="34"/>
      <c r="AR514" s="219" t="s">
        <v>226</v>
      </c>
      <c r="AT514" s="219" t="s">
        <v>221</v>
      </c>
      <c r="AU514" s="219" t="s">
        <v>219</v>
      </c>
      <c r="AY514" s="17" t="s">
        <v>218</v>
      </c>
      <c r="BE514" s="220">
        <f>IF(N514="základní",J514,0)</f>
        <v>0</v>
      </c>
      <c r="BF514" s="220">
        <f>IF(N514="snížená",J514,0)</f>
        <v>0</v>
      </c>
      <c r="BG514" s="220">
        <f>IF(N514="zákl. přenesená",J514,0)</f>
        <v>0</v>
      </c>
      <c r="BH514" s="220">
        <f>IF(N514="sníž. přenesená",J514,0)</f>
        <v>0</v>
      </c>
      <c r="BI514" s="220">
        <f>IF(N514="nulová",J514,0)</f>
        <v>0</v>
      </c>
      <c r="BJ514" s="17" t="s">
        <v>82</v>
      </c>
      <c r="BK514" s="220">
        <f>ROUND(I514*H514,2)</f>
        <v>0</v>
      </c>
      <c r="BL514" s="17" t="s">
        <v>226</v>
      </c>
      <c r="BM514" s="219" t="s">
        <v>2087</v>
      </c>
    </row>
    <row r="515" spans="1:65" s="13" customFormat="1" ht="22.5">
      <c r="B515" s="221"/>
      <c r="C515" s="222"/>
      <c r="D515" s="223" t="s">
        <v>228</v>
      </c>
      <c r="E515" s="224" t="s">
        <v>1</v>
      </c>
      <c r="F515" s="225" t="s">
        <v>1794</v>
      </c>
      <c r="G515" s="222"/>
      <c r="H515" s="224" t="s">
        <v>1</v>
      </c>
      <c r="I515" s="226"/>
      <c r="J515" s="222"/>
      <c r="K515" s="222"/>
      <c r="L515" s="227"/>
      <c r="M515" s="228"/>
      <c r="N515" s="229"/>
      <c r="O515" s="229"/>
      <c r="P515" s="229"/>
      <c r="Q515" s="229"/>
      <c r="R515" s="229"/>
      <c r="S515" s="229"/>
      <c r="T515" s="230"/>
      <c r="AT515" s="231" t="s">
        <v>228</v>
      </c>
      <c r="AU515" s="231" t="s">
        <v>219</v>
      </c>
      <c r="AV515" s="13" t="s">
        <v>82</v>
      </c>
      <c r="AW515" s="13" t="s">
        <v>31</v>
      </c>
      <c r="AX515" s="13" t="s">
        <v>75</v>
      </c>
      <c r="AY515" s="231" t="s">
        <v>218</v>
      </c>
    </row>
    <row r="516" spans="1:65" s="13" customFormat="1" ht="11.25">
      <c r="B516" s="221"/>
      <c r="C516" s="222"/>
      <c r="D516" s="223" t="s">
        <v>228</v>
      </c>
      <c r="E516" s="224" t="s">
        <v>1</v>
      </c>
      <c r="F516" s="225" t="s">
        <v>230</v>
      </c>
      <c r="G516" s="222"/>
      <c r="H516" s="224" t="s">
        <v>1</v>
      </c>
      <c r="I516" s="226"/>
      <c r="J516" s="222"/>
      <c r="K516" s="222"/>
      <c r="L516" s="227"/>
      <c r="M516" s="228"/>
      <c r="N516" s="229"/>
      <c r="O516" s="229"/>
      <c r="P516" s="229"/>
      <c r="Q516" s="229"/>
      <c r="R516" s="229"/>
      <c r="S516" s="229"/>
      <c r="T516" s="230"/>
      <c r="AT516" s="231" t="s">
        <v>228</v>
      </c>
      <c r="AU516" s="231" t="s">
        <v>219</v>
      </c>
      <c r="AV516" s="13" t="s">
        <v>82</v>
      </c>
      <c r="AW516" s="13" t="s">
        <v>31</v>
      </c>
      <c r="AX516" s="13" t="s">
        <v>75</v>
      </c>
      <c r="AY516" s="231" t="s">
        <v>218</v>
      </c>
    </row>
    <row r="517" spans="1:65" s="13" customFormat="1" ht="11.25">
      <c r="B517" s="221"/>
      <c r="C517" s="222"/>
      <c r="D517" s="223" t="s">
        <v>228</v>
      </c>
      <c r="E517" s="224" t="s">
        <v>1</v>
      </c>
      <c r="F517" s="225" t="s">
        <v>1830</v>
      </c>
      <c r="G517" s="222"/>
      <c r="H517" s="224" t="s">
        <v>1</v>
      </c>
      <c r="I517" s="226"/>
      <c r="J517" s="222"/>
      <c r="K517" s="222"/>
      <c r="L517" s="227"/>
      <c r="M517" s="228"/>
      <c r="N517" s="229"/>
      <c r="O517" s="229"/>
      <c r="P517" s="229"/>
      <c r="Q517" s="229"/>
      <c r="R517" s="229"/>
      <c r="S517" s="229"/>
      <c r="T517" s="230"/>
      <c r="AT517" s="231" t="s">
        <v>228</v>
      </c>
      <c r="AU517" s="231" t="s">
        <v>219</v>
      </c>
      <c r="AV517" s="13" t="s">
        <v>82</v>
      </c>
      <c r="AW517" s="13" t="s">
        <v>31</v>
      </c>
      <c r="AX517" s="13" t="s">
        <v>75</v>
      </c>
      <c r="AY517" s="231" t="s">
        <v>218</v>
      </c>
    </row>
    <row r="518" spans="1:65" s="14" customFormat="1" ht="11.25">
      <c r="B518" s="232"/>
      <c r="C518" s="233"/>
      <c r="D518" s="223" t="s">
        <v>228</v>
      </c>
      <c r="E518" s="234" t="s">
        <v>1</v>
      </c>
      <c r="F518" s="235" t="s">
        <v>2088</v>
      </c>
      <c r="G518" s="233"/>
      <c r="H518" s="236">
        <v>3.63</v>
      </c>
      <c r="I518" s="237"/>
      <c r="J518" s="233"/>
      <c r="K518" s="233"/>
      <c r="L518" s="238"/>
      <c r="M518" s="239"/>
      <c r="N518" s="240"/>
      <c r="O518" s="240"/>
      <c r="P518" s="240"/>
      <c r="Q518" s="240"/>
      <c r="R518" s="240"/>
      <c r="S518" s="240"/>
      <c r="T518" s="241"/>
      <c r="AT518" s="242" t="s">
        <v>228</v>
      </c>
      <c r="AU518" s="242" t="s">
        <v>219</v>
      </c>
      <c r="AV518" s="14" t="s">
        <v>84</v>
      </c>
      <c r="AW518" s="14" t="s">
        <v>31</v>
      </c>
      <c r="AX518" s="14" t="s">
        <v>75</v>
      </c>
      <c r="AY518" s="242" t="s">
        <v>218</v>
      </c>
    </row>
    <row r="519" spans="1:65" s="2" customFormat="1" ht="16.5" customHeight="1">
      <c r="A519" s="34"/>
      <c r="B519" s="35"/>
      <c r="C519" s="208" t="s">
        <v>607</v>
      </c>
      <c r="D519" s="208" t="s">
        <v>221</v>
      </c>
      <c r="E519" s="209" t="s">
        <v>412</v>
      </c>
      <c r="F519" s="210" t="s">
        <v>413</v>
      </c>
      <c r="G519" s="211" t="s">
        <v>245</v>
      </c>
      <c r="H519" s="212">
        <v>3.63</v>
      </c>
      <c r="I519" s="213"/>
      <c r="J519" s="214">
        <f>ROUND(I519*H519,2)</f>
        <v>0</v>
      </c>
      <c r="K519" s="210" t="s">
        <v>225</v>
      </c>
      <c r="L519" s="39"/>
      <c r="M519" s="215" t="s">
        <v>1</v>
      </c>
      <c r="N519" s="216" t="s">
        <v>40</v>
      </c>
      <c r="O519" s="71"/>
      <c r="P519" s="217">
        <f>O519*H519</f>
        <v>0</v>
      </c>
      <c r="Q519" s="217">
        <v>0</v>
      </c>
      <c r="R519" s="217">
        <f>Q519*H519</f>
        <v>0</v>
      </c>
      <c r="S519" s="217">
        <v>0</v>
      </c>
      <c r="T519" s="218">
        <f>S519*H519</f>
        <v>0</v>
      </c>
      <c r="U519" s="34"/>
      <c r="V519" s="34"/>
      <c r="W519" s="34"/>
      <c r="X519" s="34"/>
      <c r="Y519" s="34"/>
      <c r="Z519" s="34"/>
      <c r="AA519" s="34"/>
      <c r="AB519" s="34"/>
      <c r="AC519" s="34"/>
      <c r="AD519" s="34"/>
      <c r="AE519" s="34"/>
      <c r="AR519" s="219" t="s">
        <v>226</v>
      </c>
      <c r="AT519" s="219" t="s">
        <v>221</v>
      </c>
      <c r="AU519" s="219" t="s">
        <v>219</v>
      </c>
      <c r="AY519" s="17" t="s">
        <v>218</v>
      </c>
      <c r="BE519" s="220">
        <f>IF(N519="základní",J519,0)</f>
        <v>0</v>
      </c>
      <c r="BF519" s="220">
        <f>IF(N519="snížená",J519,0)</f>
        <v>0</v>
      </c>
      <c r="BG519" s="220">
        <f>IF(N519="zákl. přenesená",J519,0)</f>
        <v>0</v>
      </c>
      <c r="BH519" s="220">
        <f>IF(N519="sníž. přenesená",J519,0)</f>
        <v>0</v>
      </c>
      <c r="BI519" s="220">
        <f>IF(N519="nulová",J519,0)</f>
        <v>0</v>
      </c>
      <c r="BJ519" s="17" t="s">
        <v>82</v>
      </c>
      <c r="BK519" s="220">
        <f>ROUND(I519*H519,2)</f>
        <v>0</v>
      </c>
      <c r="BL519" s="17" t="s">
        <v>226</v>
      </c>
      <c r="BM519" s="219" t="s">
        <v>2089</v>
      </c>
    </row>
    <row r="520" spans="1:65" s="2" customFormat="1" ht="16.5" customHeight="1">
      <c r="A520" s="34"/>
      <c r="B520" s="35"/>
      <c r="C520" s="208" t="s">
        <v>613</v>
      </c>
      <c r="D520" s="208" t="s">
        <v>221</v>
      </c>
      <c r="E520" s="209" t="s">
        <v>422</v>
      </c>
      <c r="F520" s="210" t="s">
        <v>423</v>
      </c>
      <c r="G520" s="211" t="s">
        <v>238</v>
      </c>
      <c r="H520" s="212">
        <v>0.69699999999999995</v>
      </c>
      <c r="I520" s="213"/>
      <c r="J520" s="214">
        <f>ROUND(I520*H520,2)</f>
        <v>0</v>
      </c>
      <c r="K520" s="210" t="s">
        <v>225</v>
      </c>
      <c r="L520" s="39"/>
      <c r="M520" s="215" t="s">
        <v>1</v>
      </c>
      <c r="N520" s="216" t="s">
        <v>40</v>
      </c>
      <c r="O520" s="71"/>
      <c r="P520" s="217">
        <f>O520*H520</f>
        <v>0</v>
      </c>
      <c r="Q520" s="217">
        <v>1.06277</v>
      </c>
      <c r="R520" s="217">
        <f>Q520*H520</f>
        <v>0.74075068999999993</v>
      </c>
      <c r="S520" s="217">
        <v>0</v>
      </c>
      <c r="T520" s="218">
        <f>S520*H520</f>
        <v>0</v>
      </c>
      <c r="U520" s="34"/>
      <c r="V520" s="34"/>
      <c r="W520" s="34"/>
      <c r="X520" s="34"/>
      <c r="Y520" s="34"/>
      <c r="Z520" s="34"/>
      <c r="AA520" s="34"/>
      <c r="AB520" s="34"/>
      <c r="AC520" s="34"/>
      <c r="AD520" s="34"/>
      <c r="AE520" s="34"/>
      <c r="AR520" s="219" t="s">
        <v>226</v>
      </c>
      <c r="AT520" s="219" t="s">
        <v>221</v>
      </c>
      <c r="AU520" s="219" t="s">
        <v>219</v>
      </c>
      <c r="AY520" s="17" t="s">
        <v>218</v>
      </c>
      <c r="BE520" s="220">
        <f>IF(N520="základní",J520,0)</f>
        <v>0</v>
      </c>
      <c r="BF520" s="220">
        <f>IF(N520="snížená",J520,0)</f>
        <v>0</v>
      </c>
      <c r="BG520" s="220">
        <f>IF(N520="zákl. přenesená",J520,0)</f>
        <v>0</v>
      </c>
      <c r="BH520" s="220">
        <f>IF(N520="sníž. přenesená",J520,0)</f>
        <v>0</v>
      </c>
      <c r="BI520" s="220">
        <f>IF(N520="nulová",J520,0)</f>
        <v>0</v>
      </c>
      <c r="BJ520" s="17" t="s">
        <v>82</v>
      </c>
      <c r="BK520" s="220">
        <f>ROUND(I520*H520,2)</f>
        <v>0</v>
      </c>
      <c r="BL520" s="17" t="s">
        <v>226</v>
      </c>
      <c r="BM520" s="219" t="s">
        <v>2090</v>
      </c>
    </row>
    <row r="521" spans="1:65" s="2" customFormat="1" ht="29.25">
      <c r="A521" s="34"/>
      <c r="B521" s="35"/>
      <c r="C521" s="36"/>
      <c r="D521" s="223" t="s">
        <v>247</v>
      </c>
      <c r="E521" s="36"/>
      <c r="F521" s="243" t="s">
        <v>425</v>
      </c>
      <c r="G521" s="36"/>
      <c r="H521" s="36"/>
      <c r="I521" s="122"/>
      <c r="J521" s="36"/>
      <c r="K521" s="36"/>
      <c r="L521" s="39"/>
      <c r="M521" s="244"/>
      <c r="N521" s="245"/>
      <c r="O521" s="71"/>
      <c r="P521" s="71"/>
      <c r="Q521" s="71"/>
      <c r="R521" s="71"/>
      <c r="S521" s="71"/>
      <c r="T521" s="72"/>
      <c r="U521" s="34"/>
      <c r="V521" s="34"/>
      <c r="W521" s="34"/>
      <c r="X521" s="34"/>
      <c r="Y521" s="34"/>
      <c r="Z521" s="34"/>
      <c r="AA521" s="34"/>
      <c r="AB521" s="34"/>
      <c r="AC521" s="34"/>
      <c r="AD521" s="34"/>
      <c r="AE521" s="34"/>
      <c r="AT521" s="17" t="s">
        <v>247</v>
      </c>
      <c r="AU521" s="17" t="s">
        <v>219</v>
      </c>
    </row>
    <row r="522" spans="1:65" s="13" customFormat="1" ht="22.5">
      <c r="B522" s="221"/>
      <c r="C522" s="222"/>
      <c r="D522" s="223" t="s">
        <v>228</v>
      </c>
      <c r="E522" s="224" t="s">
        <v>1</v>
      </c>
      <c r="F522" s="225" t="s">
        <v>1794</v>
      </c>
      <c r="G522" s="222"/>
      <c r="H522" s="224" t="s">
        <v>1</v>
      </c>
      <c r="I522" s="226"/>
      <c r="J522" s="222"/>
      <c r="K522" s="222"/>
      <c r="L522" s="227"/>
      <c r="M522" s="228"/>
      <c r="N522" s="229"/>
      <c r="O522" s="229"/>
      <c r="P522" s="229"/>
      <c r="Q522" s="229"/>
      <c r="R522" s="229"/>
      <c r="S522" s="229"/>
      <c r="T522" s="230"/>
      <c r="AT522" s="231" t="s">
        <v>228</v>
      </c>
      <c r="AU522" s="231" t="s">
        <v>219</v>
      </c>
      <c r="AV522" s="13" t="s">
        <v>82</v>
      </c>
      <c r="AW522" s="13" t="s">
        <v>31</v>
      </c>
      <c r="AX522" s="13" t="s">
        <v>75</v>
      </c>
      <c r="AY522" s="231" t="s">
        <v>218</v>
      </c>
    </row>
    <row r="523" spans="1:65" s="13" customFormat="1" ht="11.25">
      <c r="B523" s="221"/>
      <c r="C523" s="222"/>
      <c r="D523" s="223" t="s">
        <v>228</v>
      </c>
      <c r="E523" s="224" t="s">
        <v>1</v>
      </c>
      <c r="F523" s="225" t="s">
        <v>230</v>
      </c>
      <c r="G523" s="222"/>
      <c r="H523" s="224" t="s">
        <v>1</v>
      </c>
      <c r="I523" s="226"/>
      <c r="J523" s="222"/>
      <c r="K523" s="222"/>
      <c r="L523" s="227"/>
      <c r="M523" s="228"/>
      <c r="N523" s="229"/>
      <c r="O523" s="229"/>
      <c r="P523" s="229"/>
      <c r="Q523" s="229"/>
      <c r="R523" s="229"/>
      <c r="S523" s="229"/>
      <c r="T523" s="230"/>
      <c r="AT523" s="231" t="s">
        <v>228</v>
      </c>
      <c r="AU523" s="231" t="s">
        <v>219</v>
      </c>
      <c r="AV523" s="13" t="s">
        <v>82</v>
      </c>
      <c r="AW523" s="13" t="s">
        <v>31</v>
      </c>
      <c r="AX523" s="13" t="s">
        <v>75</v>
      </c>
      <c r="AY523" s="231" t="s">
        <v>218</v>
      </c>
    </row>
    <row r="524" spans="1:65" s="13" customFormat="1" ht="11.25">
      <c r="B524" s="221"/>
      <c r="C524" s="222"/>
      <c r="D524" s="223" t="s">
        <v>228</v>
      </c>
      <c r="E524" s="224" t="s">
        <v>1</v>
      </c>
      <c r="F524" s="225" t="s">
        <v>2091</v>
      </c>
      <c r="G524" s="222"/>
      <c r="H524" s="224" t="s">
        <v>1</v>
      </c>
      <c r="I524" s="226"/>
      <c r="J524" s="222"/>
      <c r="K524" s="222"/>
      <c r="L524" s="227"/>
      <c r="M524" s="228"/>
      <c r="N524" s="229"/>
      <c r="O524" s="229"/>
      <c r="P524" s="229"/>
      <c r="Q524" s="229"/>
      <c r="R524" s="229"/>
      <c r="S524" s="229"/>
      <c r="T524" s="230"/>
      <c r="AT524" s="231" t="s">
        <v>228</v>
      </c>
      <c r="AU524" s="231" t="s">
        <v>219</v>
      </c>
      <c r="AV524" s="13" t="s">
        <v>82</v>
      </c>
      <c r="AW524" s="13" t="s">
        <v>31</v>
      </c>
      <c r="AX524" s="13" t="s">
        <v>75</v>
      </c>
      <c r="AY524" s="231" t="s">
        <v>218</v>
      </c>
    </row>
    <row r="525" spans="1:65" s="14" customFormat="1" ht="11.25">
      <c r="B525" s="232"/>
      <c r="C525" s="233"/>
      <c r="D525" s="223" t="s">
        <v>228</v>
      </c>
      <c r="E525" s="234" t="s">
        <v>1</v>
      </c>
      <c r="F525" s="235" t="s">
        <v>2092</v>
      </c>
      <c r="G525" s="233"/>
      <c r="H525" s="236">
        <v>0.56499999999999995</v>
      </c>
      <c r="I525" s="237"/>
      <c r="J525" s="233"/>
      <c r="K525" s="233"/>
      <c r="L525" s="238"/>
      <c r="M525" s="239"/>
      <c r="N525" s="240"/>
      <c r="O525" s="240"/>
      <c r="P525" s="240"/>
      <c r="Q525" s="240"/>
      <c r="R525" s="240"/>
      <c r="S525" s="240"/>
      <c r="T525" s="241"/>
      <c r="AT525" s="242" t="s">
        <v>228</v>
      </c>
      <c r="AU525" s="242" t="s">
        <v>219</v>
      </c>
      <c r="AV525" s="14" t="s">
        <v>84</v>
      </c>
      <c r="AW525" s="14" t="s">
        <v>31</v>
      </c>
      <c r="AX525" s="14" t="s">
        <v>75</v>
      </c>
      <c r="AY525" s="242" t="s">
        <v>218</v>
      </c>
    </row>
    <row r="526" spans="1:65" s="14" customFormat="1" ht="11.25">
      <c r="B526" s="232"/>
      <c r="C526" s="233"/>
      <c r="D526" s="223" t="s">
        <v>228</v>
      </c>
      <c r="E526" s="234" t="s">
        <v>1</v>
      </c>
      <c r="F526" s="235" t="s">
        <v>2093</v>
      </c>
      <c r="G526" s="233"/>
      <c r="H526" s="236">
        <v>0.13200000000000001</v>
      </c>
      <c r="I526" s="237"/>
      <c r="J526" s="233"/>
      <c r="K526" s="233"/>
      <c r="L526" s="238"/>
      <c r="M526" s="239"/>
      <c r="N526" s="240"/>
      <c r="O526" s="240"/>
      <c r="P526" s="240"/>
      <c r="Q526" s="240"/>
      <c r="R526" s="240"/>
      <c r="S526" s="240"/>
      <c r="T526" s="241"/>
      <c r="AT526" s="242" t="s">
        <v>228</v>
      </c>
      <c r="AU526" s="242" t="s">
        <v>219</v>
      </c>
      <c r="AV526" s="14" t="s">
        <v>84</v>
      </c>
      <c r="AW526" s="14" t="s">
        <v>31</v>
      </c>
      <c r="AX526" s="14" t="s">
        <v>75</v>
      </c>
      <c r="AY526" s="242" t="s">
        <v>218</v>
      </c>
    </row>
    <row r="527" spans="1:65" s="12" customFormat="1" ht="22.9" customHeight="1">
      <c r="B527" s="192"/>
      <c r="C527" s="193"/>
      <c r="D527" s="194" t="s">
        <v>74</v>
      </c>
      <c r="E527" s="206" t="s">
        <v>269</v>
      </c>
      <c r="F527" s="206" t="s">
        <v>2094</v>
      </c>
      <c r="G527" s="193"/>
      <c r="H527" s="193"/>
      <c r="I527" s="196"/>
      <c r="J527" s="207">
        <f>BK527</f>
        <v>0</v>
      </c>
      <c r="K527" s="193"/>
      <c r="L527" s="198"/>
      <c r="M527" s="199"/>
      <c r="N527" s="200"/>
      <c r="O527" s="200"/>
      <c r="P527" s="201">
        <f>SUM(P528:P550)</f>
        <v>0</v>
      </c>
      <c r="Q527" s="200"/>
      <c r="R527" s="201">
        <f>SUM(R528:R550)</f>
        <v>17.466623999999999</v>
      </c>
      <c r="S527" s="200"/>
      <c r="T527" s="202">
        <f>SUM(T528:T550)</f>
        <v>0</v>
      </c>
      <c r="AR527" s="203" t="s">
        <v>82</v>
      </c>
      <c r="AT527" s="204" t="s">
        <v>74</v>
      </c>
      <c r="AU527" s="204" t="s">
        <v>82</v>
      </c>
      <c r="AY527" s="203" t="s">
        <v>218</v>
      </c>
      <c r="BK527" s="205">
        <f>SUM(BK528:BK550)</f>
        <v>0</v>
      </c>
    </row>
    <row r="528" spans="1:65" s="2" customFormat="1" ht="21.75" customHeight="1">
      <c r="A528" s="34"/>
      <c r="B528" s="35"/>
      <c r="C528" s="208" t="s">
        <v>619</v>
      </c>
      <c r="D528" s="208" t="s">
        <v>221</v>
      </c>
      <c r="E528" s="209" t="s">
        <v>2095</v>
      </c>
      <c r="F528" s="210" t="s">
        <v>2096</v>
      </c>
      <c r="G528" s="211" t="s">
        <v>224</v>
      </c>
      <c r="H528" s="212">
        <v>48.96</v>
      </c>
      <c r="I528" s="213"/>
      <c r="J528" s="214">
        <f>ROUND(I528*H528,2)</f>
        <v>0</v>
      </c>
      <c r="K528" s="210" t="s">
        <v>225</v>
      </c>
      <c r="L528" s="39"/>
      <c r="M528" s="215" t="s">
        <v>1</v>
      </c>
      <c r="N528" s="216" t="s">
        <v>40</v>
      </c>
      <c r="O528" s="71"/>
      <c r="P528" s="217">
        <f>O528*H528</f>
        <v>0</v>
      </c>
      <c r="Q528" s="217">
        <v>0</v>
      </c>
      <c r="R528" s="217">
        <f>Q528*H528</f>
        <v>0</v>
      </c>
      <c r="S528" s="217">
        <v>0</v>
      </c>
      <c r="T528" s="218">
        <f>S528*H528</f>
        <v>0</v>
      </c>
      <c r="U528" s="34"/>
      <c r="V528" s="34"/>
      <c r="W528" s="34"/>
      <c r="X528" s="34"/>
      <c r="Y528" s="34"/>
      <c r="Z528" s="34"/>
      <c r="AA528" s="34"/>
      <c r="AB528" s="34"/>
      <c r="AC528" s="34"/>
      <c r="AD528" s="34"/>
      <c r="AE528" s="34"/>
      <c r="AR528" s="219" t="s">
        <v>226</v>
      </c>
      <c r="AT528" s="219" t="s">
        <v>221</v>
      </c>
      <c r="AU528" s="219" t="s">
        <v>84</v>
      </c>
      <c r="AY528" s="17" t="s">
        <v>218</v>
      </c>
      <c r="BE528" s="220">
        <f>IF(N528="základní",J528,0)</f>
        <v>0</v>
      </c>
      <c r="BF528" s="220">
        <f>IF(N528="snížená",J528,0)</f>
        <v>0</v>
      </c>
      <c r="BG528" s="220">
        <f>IF(N528="zákl. přenesená",J528,0)</f>
        <v>0</v>
      </c>
      <c r="BH528" s="220">
        <f>IF(N528="sníž. přenesená",J528,0)</f>
        <v>0</v>
      </c>
      <c r="BI528" s="220">
        <f>IF(N528="nulová",J528,0)</f>
        <v>0</v>
      </c>
      <c r="BJ528" s="17" t="s">
        <v>82</v>
      </c>
      <c r="BK528" s="220">
        <f>ROUND(I528*H528,2)</f>
        <v>0</v>
      </c>
      <c r="BL528" s="17" t="s">
        <v>226</v>
      </c>
      <c r="BM528" s="219" t="s">
        <v>2097</v>
      </c>
    </row>
    <row r="529" spans="1:65" s="13" customFormat="1" ht="22.5">
      <c r="B529" s="221"/>
      <c r="C529" s="222"/>
      <c r="D529" s="223" t="s">
        <v>228</v>
      </c>
      <c r="E529" s="224" t="s">
        <v>1</v>
      </c>
      <c r="F529" s="225" t="s">
        <v>1794</v>
      </c>
      <c r="G529" s="222"/>
      <c r="H529" s="224" t="s">
        <v>1</v>
      </c>
      <c r="I529" s="226"/>
      <c r="J529" s="222"/>
      <c r="K529" s="222"/>
      <c r="L529" s="227"/>
      <c r="M529" s="228"/>
      <c r="N529" s="229"/>
      <c r="O529" s="229"/>
      <c r="P529" s="229"/>
      <c r="Q529" s="229"/>
      <c r="R529" s="229"/>
      <c r="S529" s="229"/>
      <c r="T529" s="230"/>
      <c r="AT529" s="231" t="s">
        <v>228</v>
      </c>
      <c r="AU529" s="231" t="s">
        <v>84</v>
      </c>
      <c r="AV529" s="13" t="s">
        <v>82</v>
      </c>
      <c r="AW529" s="13" t="s">
        <v>31</v>
      </c>
      <c r="AX529" s="13" t="s">
        <v>75</v>
      </c>
      <c r="AY529" s="231" t="s">
        <v>218</v>
      </c>
    </row>
    <row r="530" spans="1:65" s="13" customFormat="1" ht="11.25">
      <c r="B530" s="221"/>
      <c r="C530" s="222"/>
      <c r="D530" s="223" t="s">
        <v>228</v>
      </c>
      <c r="E530" s="224" t="s">
        <v>1</v>
      </c>
      <c r="F530" s="225" t="s">
        <v>230</v>
      </c>
      <c r="G530" s="222"/>
      <c r="H530" s="224" t="s">
        <v>1</v>
      </c>
      <c r="I530" s="226"/>
      <c r="J530" s="222"/>
      <c r="K530" s="222"/>
      <c r="L530" s="227"/>
      <c r="M530" s="228"/>
      <c r="N530" s="229"/>
      <c r="O530" s="229"/>
      <c r="P530" s="229"/>
      <c r="Q530" s="229"/>
      <c r="R530" s="229"/>
      <c r="S530" s="229"/>
      <c r="T530" s="230"/>
      <c r="AT530" s="231" t="s">
        <v>228</v>
      </c>
      <c r="AU530" s="231" t="s">
        <v>84</v>
      </c>
      <c r="AV530" s="13" t="s">
        <v>82</v>
      </c>
      <c r="AW530" s="13" t="s">
        <v>31</v>
      </c>
      <c r="AX530" s="13" t="s">
        <v>75</v>
      </c>
      <c r="AY530" s="231" t="s">
        <v>218</v>
      </c>
    </row>
    <row r="531" spans="1:65" s="13" customFormat="1" ht="11.25">
      <c r="B531" s="221"/>
      <c r="C531" s="222"/>
      <c r="D531" s="223" t="s">
        <v>228</v>
      </c>
      <c r="E531" s="224" t="s">
        <v>1</v>
      </c>
      <c r="F531" s="225" t="s">
        <v>1872</v>
      </c>
      <c r="G531" s="222"/>
      <c r="H531" s="224" t="s">
        <v>1</v>
      </c>
      <c r="I531" s="226"/>
      <c r="J531" s="222"/>
      <c r="K531" s="222"/>
      <c r="L531" s="227"/>
      <c r="M531" s="228"/>
      <c r="N531" s="229"/>
      <c r="O531" s="229"/>
      <c r="P531" s="229"/>
      <c r="Q531" s="229"/>
      <c r="R531" s="229"/>
      <c r="S531" s="229"/>
      <c r="T531" s="230"/>
      <c r="AT531" s="231" t="s">
        <v>228</v>
      </c>
      <c r="AU531" s="231" t="s">
        <v>84</v>
      </c>
      <c r="AV531" s="13" t="s">
        <v>82</v>
      </c>
      <c r="AW531" s="13" t="s">
        <v>31</v>
      </c>
      <c r="AX531" s="13" t="s">
        <v>75</v>
      </c>
      <c r="AY531" s="231" t="s">
        <v>218</v>
      </c>
    </row>
    <row r="532" spans="1:65" s="14" customFormat="1" ht="11.25">
      <c r="B532" s="232"/>
      <c r="C532" s="233"/>
      <c r="D532" s="223" t="s">
        <v>228</v>
      </c>
      <c r="E532" s="234" t="s">
        <v>1</v>
      </c>
      <c r="F532" s="235" t="s">
        <v>2098</v>
      </c>
      <c r="G532" s="233"/>
      <c r="H532" s="236">
        <v>48.96</v>
      </c>
      <c r="I532" s="237"/>
      <c r="J532" s="233"/>
      <c r="K532" s="233"/>
      <c r="L532" s="238"/>
      <c r="M532" s="239"/>
      <c r="N532" s="240"/>
      <c r="O532" s="240"/>
      <c r="P532" s="240"/>
      <c r="Q532" s="240"/>
      <c r="R532" s="240"/>
      <c r="S532" s="240"/>
      <c r="T532" s="241"/>
      <c r="AT532" s="242" t="s">
        <v>228</v>
      </c>
      <c r="AU532" s="242" t="s">
        <v>84</v>
      </c>
      <c r="AV532" s="14" t="s">
        <v>84</v>
      </c>
      <c r="AW532" s="14" t="s">
        <v>31</v>
      </c>
      <c r="AX532" s="14" t="s">
        <v>75</v>
      </c>
      <c r="AY532" s="242" t="s">
        <v>218</v>
      </c>
    </row>
    <row r="533" spans="1:65" s="2" customFormat="1" ht="33" customHeight="1">
      <c r="A533" s="34"/>
      <c r="B533" s="35"/>
      <c r="C533" s="208" t="s">
        <v>624</v>
      </c>
      <c r="D533" s="208" t="s">
        <v>221</v>
      </c>
      <c r="E533" s="209" t="s">
        <v>2099</v>
      </c>
      <c r="F533" s="210" t="s">
        <v>2100</v>
      </c>
      <c r="G533" s="211" t="s">
        <v>260</v>
      </c>
      <c r="H533" s="212">
        <v>27</v>
      </c>
      <c r="I533" s="213"/>
      <c r="J533" s="214">
        <f>ROUND(I533*H533,2)</f>
        <v>0</v>
      </c>
      <c r="K533" s="210" t="s">
        <v>225</v>
      </c>
      <c r="L533" s="39"/>
      <c r="M533" s="215" t="s">
        <v>1</v>
      </c>
      <c r="N533" s="216" t="s">
        <v>40</v>
      </c>
      <c r="O533" s="71"/>
      <c r="P533" s="217">
        <f>O533*H533</f>
        <v>0</v>
      </c>
      <c r="Q533" s="217">
        <v>0.2044</v>
      </c>
      <c r="R533" s="217">
        <f>Q533*H533</f>
        <v>5.5187999999999997</v>
      </c>
      <c r="S533" s="217">
        <v>0</v>
      </c>
      <c r="T533" s="218">
        <f>S533*H533</f>
        <v>0</v>
      </c>
      <c r="U533" s="34"/>
      <c r="V533" s="34"/>
      <c r="W533" s="34"/>
      <c r="X533" s="34"/>
      <c r="Y533" s="34"/>
      <c r="Z533" s="34"/>
      <c r="AA533" s="34"/>
      <c r="AB533" s="34"/>
      <c r="AC533" s="34"/>
      <c r="AD533" s="34"/>
      <c r="AE533" s="34"/>
      <c r="AR533" s="219" t="s">
        <v>226</v>
      </c>
      <c r="AT533" s="219" t="s">
        <v>221</v>
      </c>
      <c r="AU533" s="219" t="s">
        <v>84</v>
      </c>
      <c r="AY533" s="17" t="s">
        <v>218</v>
      </c>
      <c r="BE533" s="220">
        <f>IF(N533="základní",J533,0)</f>
        <v>0</v>
      </c>
      <c r="BF533" s="220">
        <f>IF(N533="snížená",J533,0)</f>
        <v>0</v>
      </c>
      <c r="BG533" s="220">
        <f>IF(N533="zákl. přenesená",J533,0)</f>
        <v>0</v>
      </c>
      <c r="BH533" s="220">
        <f>IF(N533="sníž. přenesená",J533,0)</f>
        <v>0</v>
      </c>
      <c r="BI533" s="220">
        <f>IF(N533="nulová",J533,0)</f>
        <v>0</v>
      </c>
      <c r="BJ533" s="17" t="s">
        <v>82</v>
      </c>
      <c r="BK533" s="220">
        <f>ROUND(I533*H533,2)</f>
        <v>0</v>
      </c>
      <c r="BL533" s="17" t="s">
        <v>226</v>
      </c>
      <c r="BM533" s="219" t="s">
        <v>2101</v>
      </c>
    </row>
    <row r="534" spans="1:65" s="2" customFormat="1" ht="78">
      <c r="A534" s="34"/>
      <c r="B534" s="35"/>
      <c r="C534" s="36"/>
      <c r="D534" s="223" t="s">
        <v>247</v>
      </c>
      <c r="E534" s="36"/>
      <c r="F534" s="243" t="s">
        <v>2102</v>
      </c>
      <c r="G534" s="36"/>
      <c r="H534" s="36"/>
      <c r="I534" s="122"/>
      <c r="J534" s="36"/>
      <c r="K534" s="36"/>
      <c r="L534" s="39"/>
      <c r="M534" s="244"/>
      <c r="N534" s="245"/>
      <c r="O534" s="71"/>
      <c r="P534" s="71"/>
      <c r="Q534" s="71"/>
      <c r="R534" s="71"/>
      <c r="S534" s="71"/>
      <c r="T534" s="72"/>
      <c r="U534" s="34"/>
      <c r="V534" s="34"/>
      <c r="W534" s="34"/>
      <c r="X534" s="34"/>
      <c r="Y534" s="34"/>
      <c r="Z534" s="34"/>
      <c r="AA534" s="34"/>
      <c r="AB534" s="34"/>
      <c r="AC534" s="34"/>
      <c r="AD534" s="34"/>
      <c r="AE534" s="34"/>
      <c r="AT534" s="17" t="s">
        <v>247</v>
      </c>
      <c r="AU534" s="17" t="s">
        <v>84</v>
      </c>
    </row>
    <row r="535" spans="1:65" s="13" customFormat="1" ht="22.5">
      <c r="B535" s="221"/>
      <c r="C535" s="222"/>
      <c r="D535" s="223" t="s">
        <v>228</v>
      </c>
      <c r="E535" s="224" t="s">
        <v>1</v>
      </c>
      <c r="F535" s="225" t="s">
        <v>1794</v>
      </c>
      <c r="G535" s="222"/>
      <c r="H535" s="224" t="s">
        <v>1</v>
      </c>
      <c r="I535" s="226"/>
      <c r="J535" s="222"/>
      <c r="K535" s="222"/>
      <c r="L535" s="227"/>
      <c r="M535" s="228"/>
      <c r="N535" s="229"/>
      <c r="O535" s="229"/>
      <c r="P535" s="229"/>
      <c r="Q535" s="229"/>
      <c r="R535" s="229"/>
      <c r="S535" s="229"/>
      <c r="T535" s="230"/>
      <c r="AT535" s="231" t="s">
        <v>228</v>
      </c>
      <c r="AU535" s="231" t="s">
        <v>84</v>
      </c>
      <c r="AV535" s="13" t="s">
        <v>82</v>
      </c>
      <c r="AW535" s="13" t="s">
        <v>31</v>
      </c>
      <c r="AX535" s="13" t="s">
        <v>75</v>
      </c>
      <c r="AY535" s="231" t="s">
        <v>218</v>
      </c>
    </row>
    <row r="536" spans="1:65" s="13" customFormat="1" ht="11.25">
      <c r="B536" s="221"/>
      <c r="C536" s="222"/>
      <c r="D536" s="223" t="s">
        <v>228</v>
      </c>
      <c r="E536" s="224" t="s">
        <v>1</v>
      </c>
      <c r="F536" s="225" t="s">
        <v>230</v>
      </c>
      <c r="G536" s="222"/>
      <c r="H536" s="224" t="s">
        <v>1</v>
      </c>
      <c r="I536" s="226"/>
      <c r="J536" s="222"/>
      <c r="K536" s="222"/>
      <c r="L536" s="227"/>
      <c r="M536" s="228"/>
      <c r="N536" s="229"/>
      <c r="O536" s="229"/>
      <c r="P536" s="229"/>
      <c r="Q536" s="229"/>
      <c r="R536" s="229"/>
      <c r="S536" s="229"/>
      <c r="T536" s="230"/>
      <c r="AT536" s="231" t="s">
        <v>228</v>
      </c>
      <c r="AU536" s="231" t="s">
        <v>84</v>
      </c>
      <c r="AV536" s="13" t="s">
        <v>82</v>
      </c>
      <c r="AW536" s="13" t="s">
        <v>31</v>
      </c>
      <c r="AX536" s="13" t="s">
        <v>75</v>
      </c>
      <c r="AY536" s="231" t="s">
        <v>218</v>
      </c>
    </row>
    <row r="537" spans="1:65" s="13" customFormat="1" ht="11.25">
      <c r="B537" s="221"/>
      <c r="C537" s="222"/>
      <c r="D537" s="223" t="s">
        <v>228</v>
      </c>
      <c r="E537" s="224" t="s">
        <v>1</v>
      </c>
      <c r="F537" s="225" t="s">
        <v>1872</v>
      </c>
      <c r="G537" s="222"/>
      <c r="H537" s="224" t="s">
        <v>1</v>
      </c>
      <c r="I537" s="226"/>
      <c r="J537" s="222"/>
      <c r="K537" s="222"/>
      <c r="L537" s="227"/>
      <c r="M537" s="228"/>
      <c r="N537" s="229"/>
      <c r="O537" s="229"/>
      <c r="P537" s="229"/>
      <c r="Q537" s="229"/>
      <c r="R537" s="229"/>
      <c r="S537" s="229"/>
      <c r="T537" s="230"/>
      <c r="AT537" s="231" t="s">
        <v>228</v>
      </c>
      <c r="AU537" s="231" t="s">
        <v>84</v>
      </c>
      <c r="AV537" s="13" t="s">
        <v>82</v>
      </c>
      <c r="AW537" s="13" t="s">
        <v>31</v>
      </c>
      <c r="AX537" s="13" t="s">
        <v>75</v>
      </c>
      <c r="AY537" s="231" t="s">
        <v>218</v>
      </c>
    </row>
    <row r="538" spans="1:65" s="14" customFormat="1" ht="11.25">
      <c r="B538" s="232"/>
      <c r="C538" s="233"/>
      <c r="D538" s="223" t="s">
        <v>228</v>
      </c>
      <c r="E538" s="234" t="s">
        <v>1</v>
      </c>
      <c r="F538" s="235" t="s">
        <v>2103</v>
      </c>
      <c r="G538" s="233"/>
      <c r="H538" s="236">
        <v>27</v>
      </c>
      <c r="I538" s="237"/>
      <c r="J538" s="233"/>
      <c r="K538" s="233"/>
      <c r="L538" s="238"/>
      <c r="M538" s="239"/>
      <c r="N538" s="240"/>
      <c r="O538" s="240"/>
      <c r="P538" s="240"/>
      <c r="Q538" s="240"/>
      <c r="R538" s="240"/>
      <c r="S538" s="240"/>
      <c r="T538" s="241"/>
      <c r="AT538" s="242" t="s">
        <v>228</v>
      </c>
      <c r="AU538" s="242" t="s">
        <v>84</v>
      </c>
      <c r="AV538" s="14" t="s">
        <v>84</v>
      </c>
      <c r="AW538" s="14" t="s">
        <v>31</v>
      </c>
      <c r="AX538" s="14" t="s">
        <v>75</v>
      </c>
      <c r="AY538" s="242" t="s">
        <v>218</v>
      </c>
    </row>
    <row r="539" spans="1:65" s="2" customFormat="1" ht="21.75" customHeight="1">
      <c r="A539" s="34"/>
      <c r="B539" s="35"/>
      <c r="C539" s="208" t="s">
        <v>629</v>
      </c>
      <c r="D539" s="208" t="s">
        <v>221</v>
      </c>
      <c r="E539" s="209" t="s">
        <v>2104</v>
      </c>
      <c r="F539" s="210" t="s">
        <v>2105</v>
      </c>
      <c r="G539" s="211" t="s">
        <v>224</v>
      </c>
      <c r="H539" s="212">
        <v>4.8959999999999999</v>
      </c>
      <c r="I539" s="213"/>
      <c r="J539" s="214">
        <f>ROUND(I539*H539,2)</f>
        <v>0</v>
      </c>
      <c r="K539" s="210" t="s">
        <v>225</v>
      </c>
      <c r="L539" s="39"/>
      <c r="M539" s="215" t="s">
        <v>1</v>
      </c>
      <c r="N539" s="216" t="s">
        <v>40</v>
      </c>
      <c r="O539" s="71"/>
      <c r="P539" s="217">
        <f>O539*H539</f>
        <v>0</v>
      </c>
      <c r="Q539" s="217">
        <v>2.4289999999999998</v>
      </c>
      <c r="R539" s="217">
        <f>Q539*H539</f>
        <v>11.892383999999998</v>
      </c>
      <c r="S539" s="217">
        <v>0</v>
      </c>
      <c r="T539" s="218">
        <f>S539*H539</f>
        <v>0</v>
      </c>
      <c r="U539" s="34"/>
      <c r="V539" s="34"/>
      <c r="W539" s="34"/>
      <c r="X539" s="34"/>
      <c r="Y539" s="34"/>
      <c r="Z539" s="34"/>
      <c r="AA539" s="34"/>
      <c r="AB539" s="34"/>
      <c r="AC539" s="34"/>
      <c r="AD539" s="34"/>
      <c r="AE539" s="34"/>
      <c r="AR539" s="219" t="s">
        <v>226</v>
      </c>
      <c r="AT539" s="219" t="s">
        <v>221</v>
      </c>
      <c r="AU539" s="219" t="s">
        <v>84</v>
      </c>
      <c r="AY539" s="17" t="s">
        <v>218</v>
      </c>
      <c r="BE539" s="220">
        <f>IF(N539="základní",J539,0)</f>
        <v>0</v>
      </c>
      <c r="BF539" s="220">
        <f>IF(N539="snížená",J539,0)</f>
        <v>0</v>
      </c>
      <c r="BG539" s="220">
        <f>IF(N539="zákl. přenesená",J539,0)</f>
        <v>0</v>
      </c>
      <c r="BH539" s="220">
        <f>IF(N539="sníž. přenesená",J539,0)</f>
        <v>0</v>
      </c>
      <c r="BI539" s="220">
        <f>IF(N539="nulová",J539,0)</f>
        <v>0</v>
      </c>
      <c r="BJ539" s="17" t="s">
        <v>82</v>
      </c>
      <c r="BK539" s="220">
        <f>ROUND(I539*H539,2)</f>
        <v>0</v>
      </c>
      <c r="BL539" s="17" t="s">
        <v>226</v>
      </c>
      <c r="BM539" s="219" t="s">
        <v>2106</v>
      </c>
    </row>
    <row r="540" spans="1:65" s="13" customFormat="1" ht="22.5">
      <c r="B540" s="221"/>
      <c r="C540" s="222"/>
      <c r="D540" s="223" t="s">
        <v>228</v>
      </c>
      <c r="E540" s="224" t="s">
        <v>1</v>
      </c>
      <c r="F540" s="225" t="s">
        <v>2107</v>
      </c>
      <c r="G540" s="222"/>
      <c r="H540" s="224" t="s">
        <v>1</v>
      </c>
      <c r="I540" s="226"/>
      <c r="J540" s="222"/>
      <c r="K540" s="222"/>
      <c r="L540" s="227"/>
      <c r="M540" s="228"/>
      <c r="N540" s="229"/>
      <c r="O540" s="229"/>
      <c r="P540" s="229"/>
      <c r="Q540" s="229"/>
      <c r="R540" s="229"/>
      <c r="S540" s="229"/>
      <c r="T540" s="230"/>
      <c r="AT540" s="231" t="s">
        <v>228</v>
      </c>
      <c r="AU540" s="231" t="s">
        <v>84</v>
      </c>
      <c r="AV540" s="13" t="s">
        <v>82</v>
      </c>
      <c r="AW540" s="13" t="s">
        <v>31</v>
      </c>
      <c r="AX540" s="13" t="s">
        <v>75</v>
      </c>
      <c r="AY540" s="231" t="s">
        <v>218</v>
      </c>
    </row>
    <row r="541" spans="1:65" s="13" customFormat="1" ht="11.25">
      <c r="B541" s="221"/>
      <c r="C541" s="222"/>
      <c r="D541" s="223" t="s">
        <v>228</v>
      </c>
      <c r="E541" s="224" t="s">
        <v>1</v>
      </c>
      <c r="F541" s="225" t="s">
        <v>230</v>
      </c>
      <c r="G541" s="222"/>
      <c r="H541" s="224" t="s">
        <v>1</v>
      </c>
      <c r="I541" s="226"/>
      <c r="J541" s="222"/>
      <c r="K541" s="222"/>
      <c r="L541" s="227"/>
      <c r="M541" s="228"/>
      <c r="N541" s="229"/>
      <c r="O541" s="229"/>
      <c r="P541" s="229"/>
      <c r="Q541" s="229"/>
      <c r="R541" s="229"/>
      <c r="S541" s="229"/>
      <c r="T541" s="230"/>
      <c r="AT541" s="231" t="s">
        <v>228</v>
      </c>
      <c r="AU541" s="231" t="s">
        <v>84</v>
      </c>
      <c r="AV541" s="13" t="s">
        <v>82</v>
      </c>
      <c r="AW541" s="13" t="s">
        <v>31</v>
      </c>
      <c r="AX541" s="13" t="s">
        <v>75</v>
      </c>
      <c r="AY541" s="231" t="s">
        <v>218</v>
      </c>
    </row>
    <row r="542" spans="1:65" s="14" customFormat="1" ht="11.25">
      <c r="B542" s="232"/>
      <c r="C542" s="233"/>
      <c r="D542" s="223" t="s">
        <v>228</v>
      </c>
      <c r="E542" s="234" t="s">
        <v>1</v>
      </c>
      <c r="F542" s="235" t="s">
        <v>2108</v>
      </c>
      <c r="G542" s="233"/>
      <c r="H542" s="236">
        <v>4.8959999999999999</v>
      </c>
      <c r="I542" s="237"/>
      <c r="J542" s="233"/>
      <c r="K542" s="233"/>
      <c r="L542" s="238"/>
      <c r="M542" s="239"/>
      <c r="N542" s="240"/>
      <c r="O542" s="240"/>
      <c r="P542" s="240"/>
      <c r="Q542" s="240"/>
      <c r="R542" s="240"/>
      <c r="S542" s="240"/>
      <c r="T542" s="241"/>
      <c r="AT542" s="242" t="s">
        <v>228</v>
      </c>
      <c r="AU542" s="242" t="s">
        <v>84</v>
      </c>
      <c r="AV542" s="14" t="s">
        <v>84</v>
      </c>
      <c r="AW542" s="14" t="s">
        <v>31</v>
      </c>
      <c r="AX542" s="14" t="s">
        <v>75</v>
      </c>
      <c r="AY542" s="242" t="s">
        <v>218</v>
      </c>
    </row>
    <row r="543" spans="1:65" s="2" customFormat="1" ht="16.5" customHeight="1">
      <c r="A543" s="34"/>
      <c r="B543" s="35"/>
      <c r="C543" s="208" t="s">
        <v>635</v>
      </c>
      <c r="D543" s="208" t="s">
        <v>221</v>
      </c>
      <c r="E543" s="209" t="s">
        <v>2109</v>
      </c>
      <c r="F543" s="210" t="s">
        <v>2110</v>
      </c>
      <c r="G543" s="211" t="s">
        <v>260</v>
      </c>
      <c r="H543" s="212">
        <v>27</v>
      </c>
      <c r="I543" s="213"/>
      <c r="J543" s="214">
        <f>ROUND(I543*H543,2)</f>
        <v>0</v>
      </c>
      <c r="K543" s="210" t="s">
        <v>1</v>
      </c>
      <c r="L543" s="39"/>
      <c r="M543" s="215" t="s">
        <v>1</v>
      </c>
      <c r="N543" s="216" t="s">
        <v>40</v>
      </c>
      <c r="O543" s="71"/>
      <c r="P543" s="217">
        <f>O543*H543</f>
        <v>0</v>
      </c>
      <c r="Q543" s="217">
        <v>0</v>
      </c>
      <c r="R543" s="217">
        <f>Q543*H543</f>
        <v>0</v>
      </c>
      <c r="S543" s="217">
        <v>0</v>
      </c>
      <c r="T543" s="218">
        <f>S543*H543</f>
        <v>0</v>
      </c>
      <c r="U543" s="34"/>
      <c r="V543" s="34"/>
      <c r="W543" s="34"/>
      <c r="X543" s="34"/>
      <c r="Y543" s="34"/>
      <c r="Z543" s="34"/>
      <c r="AA543" s="34"/>
      <c r="AB543" s="34"/>
      <c r="AC543" s="34"/>
      <c r="AD543" s="34"/>
      <c r="AE543" s="34"/>
      <c r="AR543" s="219" t="s">
        <v>226</v>
      </c>
      <c r="AT543" s="219" t="s">
        <v>221</v>
      </c>
      <c r="AU543" s="219" t="s">
        <v>84</v>
      </c>
      <c r="AY543" s="17" t="s">
        <v>218</v>
      </c>
      <c r="BE543" s="220">
        <f>IF(N543="základní",J543,0)</f>
        <v>0</v>
      </c>
      <c r="BF543" s="220">
        <f>IF(N543="snížená",J543,0)</f>
        <v>0</v>
      </c>
      <c r="BG543" s="220">
        <f>IF(N543="zákl. přenesená",J543,0)</f>
        <v>0</v>
      </c>
      <c r="BH543" s="220">
        <f>IF(N543="sníž. přenesená",J543,0)</f>
        <v>0</v>
      </c>
      <c r="BI543" s="220">
        <f>IF(N543="nulová",J543,0)</f>
        <v>0</v>
      </c>
      <c r="BJ543" s="17" t="s">
        <v>82</v>
      </c>
      <c r="BK543" s="220">
        <f>ROUND(I543*H543,2)</f>
        <v>0</v>
      </c>
      <c r="BL543" s="17" t="s">
        <v>226</v>
      </c>
      <c r="BM543" s="219" t="s">
        <v>2111</v>
      </c>
    </row>
    <row r="544" spans="1:65" s="14" customFormat="1" ht="11.25">
      <c r="B544" s="232"/>
      <c r="C544" s="233"/>
      <c r="D544" s="223" t="s">
        <v>228</v>
      </c>
      <c r="E544" s="234" t="s">
        <v>1</v>
      </c>
      <c r="F544" s="235" t="s">
        <v>2103</v>
      </c>
      <c r="G544" s="233"/>
      <c r="H544" s="236">
        <v>27</v>
      </c>
      <c r="I544" s="237"/>
      <c r="J544" s="233"/>
      <c r="K544" s="233"/>
      <c r="L544" s="238"/>
      <c r="M544" s="239"/>
      <c r="N544" s="240"/>
      <c r="O544" s="240"/>
      <c r="P544" s="240"/>
      <c r="Q544" s="240"/>
      <c r="R544" s="240"/>
      <c r="S544" s="240"/>
      <c r="T544" s="241"/>
      <c r="AT544" s="242" t="s">
        <v>228</v>
      </c>
      <c r="AU544" s="242" t="s">
        <v>84</v>
      </c>
      <c r="AV544" s="14" t="s">
        <v>84</v>
      </c>
      <c r="AW544" s="14" t="s">
        <v>31</v>
      </c>
      <c r="AX544" s="14" t="s">
        <v>75</v>
      </c>
      <c r="AY544" s="242" t="s">
        <v>218</v>
      </c>
    </row>
    <row r="545" spans="1:65" s="2" customFormat="1" ht="21.75" customHeight="1">
      <c r="A545" s="34"/>
      <c r="B545" s="35"/>
      <c r="C545" s="208" t="s">
        <v>643</v>
      </c>
      <c r="D545" s="208" t="s">
        <v>221</v>
      </c>
      <c r="E545" s="209" t="s">
        <v>2112</v>
      </c>
      <c r="F545" s="210" t="s">
        <v>2113</v>
      </c>
      <c r="G545" s="211" t="s">
        <v>245</v>
      </c>
      <c r="H545" s="212">
        <v>158.4</v>
      </c>
      <c r="I545" s="213"/>
      <c r="J545" s="214">
        <f>ROUND(I545*H545,2)</f>
        <v>0</v>
      </c>
      <c r="K545" s="210" t="s">
        <v>225</v>
      </c>
      <c r="L545" s="39"/>
      <c r="M545" s="215" t="s">
        <v>1</v>
      </c>
      <c r="N545" s="216" t="s">
        <v>40</v>
      </c>
      <c r="O545" s="71"/>
      <c r="P545" s="217">
        <f>O545*H545</f>
        <v>0</v>
      </c>
      <c r="Q545" s="217">
        <v>0</v>
      </c>
      <c r="R545" s="217">
        <f>Q545*H545</f>
        <v>0</v>
      </c>
      <c r="S545" s="217">
        <v>0</v>
      </c>
      <c r="T545" s="218">
        <f>S545*H545</f>
        <v>0</v>
      </c>
      <c r="U545" s="34"/>
      <c r="V545" s="34"/>
      <c r="W545" s="34"/>
      <c r="X545" s="34"/>
      <c r="Y545" s="34"/>
      <c r="Z545" s="34"/>
      <c r="AA545" s="34"/>
      <c r="AB545" s="34"/>
      <c r="AC545" s="34"/>
      <c r="AD545" s="34"/>
      <c r="AE545" s="34"/>
      <c r="AR545" s="219" t="s">
        <v>226</v>
      </c>
      <c r="AT545" s="219" t="s">
        <v>221</v>
      </c>
      <c r="AU545" s="219" t="s">
        <v>84</v>
      </c>
      <c r="AY545" s="17" t="s">
        <v>218</v>
      </c>
      <c r="BE545" s="220">
        <f>IF(N545="základní",J545,0)</f>
        <v>0</v>
      </c>
      <c r="BF545" s="220">
        <f>IF(N545="snížená",J545,0)</f>
        <v>0</v>
      </c>
      <c r="BG545" s="220">
        <f>IF(N545="zákl. přenesená",J545,0)</f>
        <v>0</v>
      </c>
      <c r="BH545" s="220">
        <f>IF(N545="sníž. přenesená",J545,0)</f>
        <v>0</v>
      </c>
      <c r="BI545" s="220">
        <f>IF(N545="nulová",J545,0)</f>
        <v>0</v>
      </c>
      <c r="BJ545" s="17" t="s">
        <v>82</v>
      </c>
      <c r="BK545" s="220">
        <f>ROUND(I545*H545,2)</f>
        <v>0</v>
      </c>
      <c r="BL545" s="17" t="s">
        <v>226</v>
      </c>
      <c r="BM545" s="219" t="s">
        <v>2114</v>
      </c>
    </row>
    <row r="546" spans="1:65" s="13" customFormat="1" ht="22.5">
      <c r="B546" s="221"/>
      <c r="C546" s="222"/>
      <c r="D546" s="223" t="s">
        <v>228</v>
      </c>
      <c r="E546" s="224" t="s">
        <v>1</v>
      </c>
      <c r="F546" s="225" t="s">
        <v>1794</v>
      </c>
      <c r="G546" s="222"/>
      <c r="H546" s="224" t="s">
        <v>1</v>
      </c>
      <c r="I546" s="226"/>
      <c r="J546" s="222"/>
      <c r="K546" s="222"/>
      <c r="L546" s="227"/>
      <c r="M546" s="228"/>
      <c r="N546" s="229"/>
      <c r="O546" s="229"/>
      <c r="P546" s="229"/>
      <c r="Q546" s="229"/>
      <c r="R546" s="229"/>
      <c r="S546" s="229"/>
      <c r="T546" s="230"/>
      <c r="AT546" s="231" t="s">
        <v>228</v>
      </c>
      <c r="AU546" s="231" t="s">
        <v>84</v>
      </c>
      <c r="AV546" s="13" t="s">
        <v>82</v>
      </c>
      <c r="AW546" s="13" t="s">
        <v>31</v>
      </c>
      <c r="AX546" s="13" t="s">
        <v>75</v>
      </c>
      <c r="AY546" s="231" t="s">
        <v>218</v>
      </c>
    </row>
    <row r="547" spans="1:65" s="13" customFormat="1" ht="11.25">
      <c r="B547" s="221"/>
      <c r="C547" s="222"/>
      <c r="D547" s="223" t="s">
        <v>228</v>
      </c>
      <c r="E547" s="224" t="s">
        <v>1</v>
      </c>
      <c r="F547" s="225" t="s">
        <v>230</v>
      </c>
      <c r="G547" s="222"/>
      <c r="H547" s="224" t="s">
        <v>1</v>
      </c>
      <c r="I547" s="226"/>
      <c r="J547" s="222"/>
      <c r="K547" s="222"/>
      <c r="L547" s="227"/>
      <c r="M547" s="228"/>
      <c r="N547" s="229"/>
      <c r="O547" s="229"/>
      <c r="P547" s="229"/>
      <c r="Q547" s="229"/>
      <c r="R547" s="229"/>
      <c r="S547" s="229"/>
      <c r="T547" s="230"/>
      <c r="AT547" s="231" t="s">
        <v>228</v>
      </c>
      <c r="AU547" s="231" t="s">
        <v>84</v>
      </c>
      <c r="AV547" s="13" t="s">
        <v>82</v>
      </c>
      <c r="AW547" s="13" t="s">
        <v>31</v>
      </c>
      <c r="AX547" s="13" t="s">
        <v>75</v>
      </c>
      <c r="AY547" s="231" t="s">
        <v>218</v>
      </c>
    </row>
    <row r="548" spans="1:65" s="13" customFormat="1" ht="11.25">
      <c r="B548" s="221"/>
      <c r="C548" s="222"/>
      <c r="D548" s="223" t="s">
        <v>228</v>
      </c>
      <c r="E548" s="224" t="s">
        <v>1</v>
      </c>
      <c r="F548" s="225" t="s">
        <v>1872</v>
      </c>
      <c r="G548" s="222"/>
      <c r="H548" s="224" t="s">
        <v>1</v>
      </c>
      <c r="I548" s="226"/>
      <c r="J548" s="222"/>
      <c r="K548" s="222"/>
      <c r="L548" s="227"/>
      <c r="M548" s="228"/>
      <c r="N548" s="229"/>
      <c r="O548" s="229"/>
      <c r="P548" s="229"/>
      <c r="Q548" s="229"/>
      <c r="R548" s="229"/>
      <c r="S548" s="229"/>
      <c r="T548" s="230"/>
      <c r="AT548" s="231" t="s">
        <v>228</v>
      </c>
      <c r="AU548" s="231" t="s">
        <v>84</v>
      </c>
      <c r="AV548" s="13" t="s">
        <v>82</v>
      </c>
      <c r="AW548" s="13" t="s">
        <v>31</v>
      </c>
      <c r="AX548" s="13" t="s">
        <v>75</v>
      </c>
      <c r="AY548" s="231" t="s">
        <v>218</v>
      </c>
    </row>
    <row r="549" spans="1:65" s="14" customFormat="1" ht="11.25">
      <c r="B549" s="232"/>
      <c r="C549" s="233"/>
      <c r="D549" s="223" t="s">
        <v>228</v>
      </c>
      <c r="E549" s="234" t="s">
        <v>1</v>
      </c>
      <c r="F549" s="235" t="s">
        <v>2115</v>
      </c>
      <c r="G549" s="233"/>
      <c r="H549" s="236">
        <v>158.4</v>
      </c>
      <c r="I549" s="237"/>
      <c r="J549" s="233"/>
      <c r="K549" s="233"/>
      <c r="L549" s="238"/>
      <c r="M549" s="239"/>
      <c r="N549" s="240"/>
      <c r="O549" s="240"/>
      <c r="P549" s="240"/>
      <c r="Q549" s="240"/>
      <c r="R549" s="240"/>
      <c r="S549" s="240"/>
      <c r="T549" s="241"/>
      <c r="AT549" s="242" t="s">
        <v>228</v>
      </c>
      <c r="AU549" s="242" t="s">
        <v>84</v>
      </c>
      <c r="AV549" s="14" t="s">
        <v>84</v>
      </c>
      <c r="AW549" s="14" t="s">
        <v>31</v>
      </c>
      <c r="AX549" s="14" t="s">
        <v>75</v>
      </c>
      <c r="AY549" s="242" t="s">
        <v>218</v>
      </c>
    </row>
    <row r="550" spans="1:65" s="2" customFormat="1" ht="21.75" customHeight="1">
      <c r="A550" s="34"/>
      <c r="B550" s="35"/>
      <c r="C550" s="246" t="s">
        <v>648</v>
      </c>
      <c r="D550" s="246" t="s">
        <v>329</v>
      </c>
      <c r="E550" s="247" t="s">
        <v>2116</v>
      </c>
      <c r="F550" s="248" t="s">
        <v>2117</v>
      </c>
      <c r="G550" s="249" t="s">
        <v>245</v>
      </c>
      <c r="H550" s="250">
        <v>158.4</v>
      </c>
      <c r="I550" s="251"/>
      <c r="J550" s="252">
        <f>ROUND(I550*H550,2)</f>
        <v>0</v>
      </c>
      <c r="K550" s="248" t="s">
        <v>225</v>
      </c>
      <c r="L550" s="253"/>
      <c r="M550" s="254" t="s">
        <v>1</v>
      </c>
      <c r="N550" s="255" t="s">
        <v>40</v>
      </c>
      <c r="O550" s="71"/>
      <c r="P550" s="217">
        <f>O550*H550</f>
        <v>0</v>
      </c>
      <c r="Q550" s="217">
        <v>3.5E-4</v>
      </c>
      <c r="R550" s="217">
        <f>Q550*H550</f>
        <v>5.5440000000000003E-2</v>
      </c>
      <c r="S550" s="217">
        <v>0</v>
      </c>
      <c r="T550" s="218">
        <f>S550*H550</f>
        <v>0</v>
      </c>
      <c r="U550" s="34"/>
      <c r="V550" s="34"/>
      <c r="W550" s="34"/>
      <c r="X550" s="34"/>
      <c r="Y550" s="34"/>
      <c r="Z550" s="34"/>
      <c r="AA550" s="34"/>
      <c r="AB550" s="34"/>
      <c r="AC550" s="34"/>
      <c r="AD550" s="34"/>
      <c r="AE550" s="34"/>
      <c r="AR550" s="219" t="s">
        <v>269</v>
      </c>
      <c r="AT550" s="219" t="s">
        <v>329</v>
      </c>
      <c r="AU550" s="219" t="s">
        <v>84</v>
      </c>
      <c r="AY550" s="17" t="s">
        <v>218</v>
      </c>
      <c r="BE550" s="220">
        <f>IF(N550="základní",J550,0)</f>
        <v>0</v>
      </c>
      <c r="BF550" s="220">
        <f>IF(N550="snížená",J550,0)</f>
        <v>0</v>
      </c>
      <c r="BG550" s="220">
        <f>IF(N550="zákl. přenesená",J550,0)</f>
        <v>0</v>
      </c>
      <c r="BH550" s="220">
        <f>IF(N550="sníž. přenesená",J550,0)</f>
        <v>0</v>
      </c>
      <c r="BI550" s="220">
        <f>IF(N550="nulová",J550,0)</f>
        <v>0</v>
      </c>
      <c r="BJ550" s="17" t="s">
        <v>82</v>
      </c>
      <c r="BK550" s="220">
        <f>ROUND(I550*H550,2)</f>
        <v>0</v>
      </c>
      <c r="BL550" s="17" t="s">
        <v>226</v>
      </c>
      <c r="BM550" s="219" t="s">
        <v>2118</v>
      </c>
    </row>
    <row r="551" spans="1:65" s="12" customFormat="1" ht="22.9" customHeight="1">
      <c r="B551" s="192"/>
      <c r="C551" s="193"/>
      <c r="D551" s="194" t="s">
        <v>74</v>
      </c>
      <c r="E551" s="206" t="s">
        <v>275</v>
      </c>
      <c r="F551" s="206" t="s">
        <v>2119</v>
      </c>
      <c r="G551" s="193"/>
      <c r="H551" s="193"/>
      <c r="I551" s="196"/>
      <c r="J551" s="207">
        <f>BK551</f>
        <v>0</v>
      </c>
      <c r="K551" s="193"/>
      <c r="L551" s="198"/>
      <c r="M551" s="199"/>
      <c r="N551" s="200"/>
      <c r="O551" s="200"/>
      <c r="P551" s="201">
        <f>P552+P569+P617+P624</f>
        <v>0</v>
      </c>
      <c r="Q551" s="200"/>
      <c r="R551" s="201">
        <f>R552+R569+R617+R624</f>
        <v>7.3490250999999986</v>
      </c>
      <c r="S551" s="200"/>
      <c r="T551" s="202">
        <f>T552+T569+T617+T624</f>
        <v>0.316</v>
      </c>
      <c r="AR551" s="203" t="s">
        <v>82</v>
      </c>
      <c r="AT551" s="204" t="s">
        <v>74</v>
      </c>
      <c r="AU551" s="204" t="s">
        <v>82</v>
      </c>
      <c r="AY551" s="203" t="s">
        <v>218</v>
      </c>
      <c r="BK551" s="205">
        <f>BK552+BK569+BK617+BK624</f>
        <v>0</v>
      </c>
    </row>
    <row r="552" spans="1:65" s="12" customFormat="1" ht="20.85" customHeight="1">
      <c r="B552" s="192"/>
      <c r="C552" s="193"/>
      <c r="D552" s="194" t="s">
        <v>74</v>
      </c>
      <c r="E552" s="206" t="s">
        <v>455</v>
      </c>
      <c r="F552" s="206" t="s">
        <v>456</v>
      </c>
      <c r="G552" s="193"/>
      <c r="H552" s="193"/>
      <c r="I552" s="196"/>
      <c r="J552" s="207">
        <f>BK552</f>
        <v>0</v>
      </c>
      <c r="K552" s="193"/>
      <c r="L552" s="198"/>
      <c r="M552" s="199"/>
      <c r="N552" s="200"/>
      <c r="O552" s="200"/>
      <c r="P552" s="201">
        <f>SUM(P553:P568)</f>
        <v>0</v>
      </c>
      <c r="Q552" s="200"/>
      <c r="R552" s="201">
        <f>SUM(R553:R568)</f>
        <v>0</v>
      </c>
      <c r="S552" s="200"/>
      <c r="T552" s="202">
        <f>SUM(T553:T568)</f>
        <v>0</v>
      </c>
      <c r="AR552" s="203" t="s">
        <v>82</v>
      </c>
      <c r="AT552" s="204" t="s">
        <v>74</v>
      </c>
      <c r="AU552" s="204" t="s">
        <v>84</v>
      </c>
      <c r="AY552" s="203" t="s">
        <v>218</v>
      </c>
      <c r="BK552" s="205">
        <f>SUM(BK553:BK568)</f>
        <v>0</v>
      </c>
    </row>
    <row r="553" spans="1:65" s="2" customFormat="1" ht="21.75" customHeight="1">
      <c r="A553" s="34"/>
      <c r="B553" s="35"/>
      <c r="C553" s="208" t="s">
        <v>652</v>
      </c>
      <c r="D553" s="208" t="s">
        <v>221</v>
      </c>
      <c r="E553" s="209" t="s">
        <v>458</v>
      </c>
      <c r="F553" s="210" t="s">
        <v>459</v>
      </c>
      <c r="G553" s="211" t="s">
        <v>245</v>
      </c>
      <c r="H553" s="212">
        <v>183.15</v>
      </c>
      <c r="I553" s="213"/>
      <c r="J553" s="214">
        <f>ROUND(I553*H553,2)</f>
        <v>0</v>
      </c>
      <c r="K553" s="210" t="s">
        <v>225</v>
      </c>
      <c r="L553" s="39"/>
      <c r="M553" s="215" t="s">
        <v>1</v>
      </c>
      <c r="N553" s="216" t="s">
        <v>40</v>
      </c>
      <c r="O553" s="71"/>
      <c r="P553" s="217">
        <f>O553*H553</f>
        <v>0</v>
      </c>
      <c r="Q553" s="217">
        <v>0</v>
      </c>
      <c r="R553" s="217">
        <f>Q553*H553</f>
        <v>0</v>
      </c>
      <c r="S553" s="217">
        <v>0</v>
      </c>
      <c r="T553" s="218">
        <f>S553*H553</f>
        <v>0</v>
      </c>
      <c r="U553" s="34"/>
      <c r="V553" s="34"/>
      <c r="W553" s="34"/>
      <c r="X553" s="34"/>
      <c r="Y553" s="34"/>
      <c r="Z553" s="34"/>
      <c r="AA553" s="34"/>
      <c r="AB553" s="34"/>
      <c r="AC553" s="34"/>
      <c r="AD553" s="34"/>
      <c r="AE553" s="34"/>
      <c r="AR553" s="219" t="s">
        <v>226</v>
      </c>
      <c r="AT553" s="219" t="s">
        <v>221</v>
      </c>
      <c r="AU553" s="219" t="s">
        <v>219</v>
      </c>
      <c r="AY553" s="17" t="s">
        <v>218</v>
      </c>
      <c r="BE553" s="220">
        <f>IF(N553="základní",J553,0)</f>
        <v>0</v>
      </c>
      <c r="BF553" s="220">
        <f>IF(N553="snížená",J553,0)</f>
        <v>0</v>
      </c>
      <c r="BG553" s="220">
        <f>IF(N553="zákl. přenesená",J553,0)</f>
        <v>0</v>
      </c>
      <c r="BH553" s="220">
        <f>IF(N553="sníž. přenesená",J553,0)</f>
        <v>0</v>
      </c>
      <c r="BI553" s="220">
        <f>IF(N553="nulová",J553,0)</f>
        <v>0</v>
      </c>
      <c r="BJ553" s="17" t="s">
        <v>82</v>
      </c>
      <c r="BK553" s="220">
        <f>ROUND(I553*H553,2)</f>
        <v>0</v>
      </c>
      <c r="BL553" s="17" t="s">
        <v>226</v>
      </c>
      <c r="BM553" s="219" t="s">
        <v>2120</v>
      </c>
    </row>
    <row r="554" spans="1:65" s="13" customFormat="1" ht="22.5">
      <c r="B554" s="221"/>
      <c r="C554" s="222"/>
      <c r="D554" s="223" t="s">
        <v>228</v>
      </c>
      <c r="E554" s="224" t="s">
        <v>1</v>
      </c>
      <c r="F554" s="225" t="s">
        <v>1794</v>
      </c>
      <c r="G554" s="222"/>
      <c r="H554" s="224" t="s">
        <v>1</v>
      </c>
      <c r="I554" s="226"/>
      <c r="J554" s="222"/>
      <c r="K554" s="222"/>
      <c r="L554" s="227"/>
      <c r="M554" s="228"/>
      <c r="N554" s="229"/>
      <c r="O554" s="229"/>
      <c r="P554" s="229"/>
      <c r="Q554" s="229"/>
      <c r="R554" s="229"/>
      <c r="S554" s="229"/>
      <c r="T554" s="230"/>
      <c r="AT554" s="231" t="s">
        <v>228</v>
      </c>
      <c r="AU554" s="231" t="s">
        <v>219</v>
      </c>
      <c r="AV554" s="13" t="s">
        <v>82</v>
      </c>
      <c r="AW554" s="13" t="s">
        <v>31</v>
      </c>
      <c r="AX554" s="13" t="s">
        <v>75</v>
      </c>
      <c r="AY554" s="231" t="s">
        <v>218</v>
      </c>
    </row>
    <row r="555" spans="1:65" s="13" customFormat="1" ht="11.25">
      <c r="B555" s="221"/>
      <c r="C555" s="222"/>
      <c r="D555" s="223" t="s">
        <v>228</v>
      </c>
      <c r="E555" s="224" t="s">
        <v>1</v>
      </c>
      <c r="F555" s="225" t="s">
        <v>230</v>
      </c>
      <c r="G555" s="222"/>
      <c r="H555" s="224" t="s">
        <v>1</v>
      </c>
      <c r="I555" s="226"/>
      <c r="J555" s="222"/>
      <c r="K555" s="222"/>
      <c r="L555" s="227"/>
      <c r="M555" s="228"/>
      <c r="N555" s="229"/>
      <c r="O555" s="229"/>
      <c r="P555" s="229"/>
      <c r="Q555" s="229"/>
      <c r="R555" s="229"/>
      <c r="S555" s="229"/>
      <c r="T555" s="230"/>
      <c r="AT555" s="231" t="s">
        <v>228</v>
      </c>
      <c r="AU555" s="231" t="s">
        <v>219</v>
      </c>
      <c r="AV555" s="13" t="s">
        <v>82</v>
      </c>
      <c r="AW555" s="13" t="s">
        <v>31</v>
      </c>
      <c r="AX555" s="13" t="s">
        <v>75</v>
      </c>
      <c r="AY555" s="231" t="s">
        <v>218</v>
      </c>
    </row>
    <row r="556" spans="1:65" s="14" customFormat="1" ht="11.25">
      <c r="B556" s="232"/>
      <c r="C556" s="233"/>
      <c r="D556" s="223" t="s">
        <v>228</v>
      </c>
      <c r="E556" s="234" t="s">
        <v>1</v>
      </c>
      <c r="F556" s="235" t="s">
        <v>2121</v>
      </c>
      <c r="G556" s="233"/>
      <c r="H556" s="236">
        <v>34.65</v>
      </c>
      <c r="I556" s="237"/>
      <c r="J556" s="233"/>
      <c r="K556" s="233"/>
      <c r="L556" s="238"/>
      <c r="M556" s="239"/>
      <c r="N556" s="240"/>
      <c r="O556" s="240"/>
      <c r="P556" s="240"/>
      <c r="Q556" s="240"/>
      <c r="R556" s="240"/>
      <c r="S556" s="240"/>
      <c r="T556" s="241"/>
      <c r="AT556" s="242" t="s">
        <v>228</v>
      </c>
      <c r="AU556" s="242" t="s">
        <v>219</v>
      </c>
      <c r="AV556" s="14" t="s">
        <v>84</v>
      </c>
      <c r="AW556" s="14" t="s">
        <v>31</v>
      </c>
      <c r="AX556" s="14" t="s">
        <v>75</v>
      </c>
      <c r="AY556" s="242" t="s">
        <v>218</v>
      </c>
    </row>
    <row r="557" spans="1:65" s="14" customFormat="1" ht="11.25">
      <c r="B557" s="232"/>
      <c r="C557" s="233"/>
      <c r="D557" s="223" t="s">
        <v>228</v>
      </c>
      <c r="E557" s="234" t="s">
        <v>1</v>
      </c>
      <c r="F557" s="235" t="s">
        <v>2122</v>
      </c>
      <c r="G557" s="233"/>
      <c r="H557" s="236">
        <v>148.5</v>
      </c>
      <c r="I557" s="237"/>
      <c r="J557" s="233"/>
      <c r="K557" s="233"/>
      <c r="L557" s="238"/>
      <c r="M557" s="239"/>
      <c r="N557" s="240"/>
      <c r="O557" s="240"/>
      <c r="P557" s="240"/>
      <c r="Q557" s="240"/>
      <c r="R557" s="240"/>
      <c r="S557" s="240"/>
      <c r="T557" s="241"/>
      <c r="AT557" s="242" t="s">
        <v>228</v>
      </c>
      <c r="AU557" s="242" t="s">
        <v>219</v>
      </c>
      <c r="AV557" s="14" t="s">
        <v>84</v>
      </c>
      <c r="AW557" s="14" t="s">
        <v>31</v>
      </c>
      <c r="AX557" s="14" t="s">
        <v>75</v>
      </c>
      <c r="AY557" s="242" t="s">
        <v>218</v>
      </c>
    </row>
    <row r="558" spans="1:65" s="2" customFormat="1" ht="33" customHeight="1">
      <c r="A558" s="34"/>
      <c r="B558" s="35"/>
      <c r="C558" s="208" t="s">
        <v>657</v>
      </c>
      <c r="D558" s="208" t="s">
        <v>221</v>
      </c>
      <c r="E558" s="209" t="s">
        <v>466</v>
      </c>
      <c r="F558" s="210" t="s">
        <v>467</v>
      </c>
      <c r="G558" s="211" t="s">
        <v>245</v>
      </c>
      <c r="H558" s="212">
        <v>183.15</v>
      </c>
      <c r="I558" s="213"/>
      <c r="J558" s="214">
        <f>ROUND(I558*H558,2)</f>
        <v>0</v>
      </c>
      <c r="K558" s="210" t="s">
        <v>1</v>
      </c>
      <c r="L558" s="39"/>
      <c r="M558" s="215" t="s">
        <v>1</v>
      </c>
      <c r="N558" s="216" t="s">
        <v>40</v>
      </c>
      <c r="O558" s="71"/>
      <c r="P558" s="217">
        <f>O558*H558</f>
        <v>0</v>
      </c>
      <c r="Q558" s="217">
        <v>0</v>
      </c>
      <c r="R558" s="217">
        <f>Q558*H558</f>
        <v>0</v>
      </c>
      <c r="S558" s="217">
        <v>0</v>
      </c>
      <c r="T558" s="218">
        <f>S558*H558</f>
        <v>0</v>
      </c>
      <c r="U558" s="34"/>
      <c r="V558" s="34"/>
      <c r="W558" s="34"/>
      <c r="X558" s="34"/>
      <c r="Y558" s="34"/>
      <c r="Z558" s="34"/>
      <c r="AA558" s="34"/>
      <c r="AB558" s="34"/>
      <c r="AC558" s="34"/>
      <c r="AD558" s="34"/>
      <c r="AE558" s="34"/>
      <c r="AR558" s="219" t="s">
        <v>226</v>
      </c>
      <c r="AT558" s="219" t="s">
        <v>221</v>
      </c>
      <c r="AU558" s="219" t="s">
        <v>219</v>
      </c>
      <c r="AY558" s="17" t="s">
        <v>218</v>
      </c>
      <c r="BE558" s="220">
        <f>IF(N558="základní",J558,0)</f>
        <v>0</v>
      </c>
      <c r="BF558" s="220">
        <f>IF(N558="snížená",J558,0)</f>
        <v>0</v>
      </c>
      <c r="BG558" s="220">
        <f>IF(N558="zákl. přenesená",J558,0)</f>
        <v>0</v>
      </c>
      <c r="BH558" s="220">
        <f>IF(N558="sníž. přenesená",J558,0)</f>
        <v>0</v>
      </c>
      <c r="BI558" s="220">
        <f>IF(N558="nulová",J558,0)</f>
        <v>0</v>
      </c>
      <c r="BJ558" s="17" t="s">
        <v>82</v>
      </c>
      <c r="BK558" s="220">
        <f>ROUND(I558*H558,2)</f>
        <v>0</v>
      </c>
      <c r="BL558" s="17" t="s">
        <v>226</v>
      </c>
      <c r="BM558" s="219" t="s">
        <v>2123</v>
      </c>
    </row>
    <row r="559" spans="1:65" s="14" customFormat="1" ht="11.25">
      <c r="B559" s="232"/>
      <c r="C559" s="233"/>
      <c r="D559" s="223" t="s">
        <v>228</v>
      </c>
      <c r="E559" s="234" t="s">
        <v>1</v>
      </c>
      <c r="F559" s="235" t="s">
        <v>2124</v>
      </c>
      <c r="G559" s="233"/>
      <c r="H559" s="236">
        <v>183.15</v>
      </c>
      <c r="I559" s="237"/>
      <c r="J559" s="233"/>
      <c r="K559" s="233"/>
      <c r="L559" s="238"/>
      <c r="M559" s="239"/>
      <c r="N559" s="240"/>
      <c r="O559" s="240"/>
      <c r="P559" s="240"/>
      <c r="Q559" s="240"/>
      <c r="R559" s="240"/>
      <c r="S559" s="240"/>
      <c r="T559" s="241"/>
      <c r="AT559" s="242" t="s">
        <v>228</v>
      </c>
      <c r="AU559" s="242" t="s">
        <v>219</v>
      </c>
      <c r="AV559" s="14" t="s">
        <v>84</v>
      </c>
      <c r="AW559" s="14" t="s">
        <v>31</v>
      </c>
      <c r="AX559" s="14" t="s">
        <v>75</v>
      </c>
      <c r="AY559" s="242" t="s">
        <v>218</v>
      </c>
    </row>
    <row r="560" spans="1:65" s="2" customFormat="1" ht="21.75" customHeight="1">
      <c r="A560" s="34"/>
      <c r="B560" s="35"/>
      <c r="C560" s="208" t="s">
        <v>662</v>
      </c>
      <c r="D560" s="208" t="s">
        <v>221</v>
      </c>
      <c r="E560" s="209" t="s">
        <v>471</v>
      </c>
      <c r="F560" s="210" t="s">
        <v>472</v>
      </c>
      <c r="G560" s="211" t="s">
        <v>245</v>
      </c>
      <c r="H560" s="212">
        <v>183.15</v>
      </c>
      <c r="I560" s="213"/>
      <c r="J560" s="214">
        <f>ROUND(I560*H560,2)</f>
        <v>0</v>
      </c>
      <c r="K560" s="210" t="s">
        <v>225</v>
      </c>
      <c r="L560" s="39"/>
      <c r="M560" s="215" t="s">
        <v>1</v>
      </c>
      <c r="N560" s="216" t="s">
        <v>40</v>
      </c>
      <c r="O560" s="71"/>
      <c r="P560" s="217">
        <f>O560*H560</f>
        <v>0</v>
      </c>
      <c r="Q560" s="217">
        <v>0</v>
      </c>
      <c r="R560" s="217">
        <f>Q560*H560</f>
        <v>0</v>
      </c>
      <c r="S560" s="217">
        <v>0</v>
      </c>
      <c r="T560" s="218">
        <f>S560*H560</f>
        <v>0</v>
      </c>
      <c r="U560" s="34"/>
      <c r="V560" s="34"/>
      <c r="W560" s="34"/>
      <c r="X560" s="34"/>
      <c r="Y560" s="34"/>
      <c r="Z560" s="34"/>
      <c r="AA560" s="34"/>
      <c r="AB560" s="34"/>
      <c r="AC560" s="34"/>
      <c r="AD560" s="34"/>
      <c r="AE560" s="34"/>
      <c r="AR560" s="219" t="s">
        <v>226</v>
      </c>
      <c r="AT560" s="219" t="s">
        <v>221</v>
      </c>
      <c r="AU560" s="219" t="s">
        <v>219</v>
      </c>
      <c r="AY560" s="17" t="s">
        <v>218</v>
      </c>
      <c r="BE560" s="220">
        <f>IF(N560="základní",J560,0)</f>
        <v>0</v>
      </c>
      <c r="BF560" s="220">
        <f>IF(N560="snížená",J560,0)</f>
        <v>0</v>
      </c>
      <c r="BG560" s="220">
        <f>IF(N560="zákl. přenesená",J560,0)</f>
        <v>0</v>
      </c>
      <c r="BH560" s="220">
        <f>IF(N560="sníž. přenesená",J560,0)</f>
        <v>0</v>
      </c>
      <c r="BI560" s="220">
        <f>IF(N560="nulová",J560,0)</f>
        <v>0</v>
      </c>
      <c r="BJ560" s="17" t="s">
        <v>82</v>
      </c>
      <c r="BK560" s="220">
        <f>ROUND(I560*H560,2)</f>
        <v>0</v>
      </c>
      <c r="BL560" s="17" t="s">
        <v>226</v>
      </c>
      <c r="BM560" s="219" t="s">
        <v>2125</v>
      </c>
    </row>
    <row r="561" spans="1:65" s="2" customFormat="1" ht="21.75" customHeight="1">
      <c r="A561" s="34"/>
      <c r="B561" s="35"/>
      <c r="C561" s="208" t="s">
        <v>670</v>
      </c>
      <c r="D561" s="208" t="s">
        <v>221</v>
      </c>
      <c r="E561" s="209" t="s">
        <v>475</v>
      </c>
      <c r="F561" s="210" t="s">
        <v>476</v>
      </c>
      <c r="G561" s="211" t="s">
        <v>224</v>
      </c>
      <c r="H561" s="212">
        <v>116.75</v>
      </c>
      <c r="I561" s="213"/>
      <c r="J561" s="214">
        <f>ROUND(I561*H561,2)</f>
        <v>0</v>
      </c>
      <c r="K561" s="210" t="s">
        <v>225</v>
      </c>
      <c r="L561" s="39"/>
      <c r="M561" s="215" t="s">
        <v>1</v>
      </c>
      <c r="N561" s="216" t="s">
        <v>40</v>
      </c>
      <c r="O561" s="71"/>
      <c r="P561" s="217">
        <f>O561*H561</f>
        <v>0</v>
      </c>
      <c r="Q561" s="217">
        <v>0</v>
      </c>
      <c r="R561" s="217">
        <f>Q561*H561</f>
        <v>0</v>
      </c>
      <c r="S561" s="217">
        <v>0</v>
      </c>
      <c r="T561" s="218">
        <f>S561*H561</f>
        <v>0</v>
      </c>
      <c r="U561" s="34"/>
      <c r="V561" s="34"/>
      <c r="W561" s="34"/>
      <c r="X561" s="34"/>
      <c r="Y561" s="34"/>
      <c r="Z561" s="34"/>
      <c r="AA561" s="34"/>
      <c r="AB561" s="34"/>
      <c r="AC561" s="34"/>
      <c r="AD561" s="34"/>
      <c r="AE561" s="34"/>
      <c r="AR561" s="219" t="s">
        <v>226</v>
      </c>
      <c r="AT561" s="219" t="s">
        <v>221</v>
      </c>
      <c r="AU561" s="219" t="s">
        <v>219</v>
      </c>
      <c r="AY561" s="17" t="s">
        <v>218</v>
      </c>
      <c r="BE561" s="220">
        <f>IF(N561="základní",J561,0)</f>
        <v>0</v>
      </c>
      <c r="BF561" s="220">
        <f>IF(N561="snížená",J561,0)</f>
        <v>0</v>
      </c>
      <c r="BG561" s="220">
        <f>IF(N561="zákl. přenesená",J561,0)</f>
        <v>0</v>
      </c>
      <c r="BH561" s="220">
        <f>IF(N561="sníž. přenesená",J561,0)</f>
        <v>0</v>
      </c>
      <c r="BI561" s="220">
        <f>IF(N561="nulová",J561,0)</f>
        <v>0</v>
      </c>
      <c r="BJ561" s="17" t="s">
        <v>82</v>
      </c>
      <c r="BK561" s="220">
        <f>ROUND(I561*H561,2)</f>
        <v>0</v>
      </c>
      <c r="BL561" s="17" t="s">
        <v>226</v>
      </c>
      <c r="BM561" s="219" t="s">
        <v>2126</v>
      </c>
    </row>
    <row r="562" spans="1:65" s="13" customFormat="1" ht="22.5">
      <c r="B562" s="221"/>
      <c r="C562" s="222"/>
      <c r="D562" s="223" t="s">
        <v>228</v>
      </c>
      <c r="E562" s="224" t="s">
        <v>1</v>
      </c>
      <c r="F562" s="225" t="s">
        <v>1794</v>
      </c>
      <c r="G562" s="222"/>
      <c r="H562" s="224" t="s">
        <v>1</v>
      </c>
      <c r="I562" s="226"/>
      <c r="J562" s="222"/>
      <c r="K562" s="222"/>
      <c r="L562" s="227"/>
      <c r="M562" s="228"/>
      <c r="N562" s="229"/>
      <c r="O562" s="229"/>
      <c r="P562" s="229"/>
      <c r="Q562" s="229"/>
      <c r="R562" s="229"/>
      <c r="S562" s="229"/>
      <c r="T562" s="230"/>
      <c r="AT562" s="231" t="s">
        <v>228</v>
      </c>
      <c r="AU562" s="231" t="s">
        <v>219</v>
      </c>
      <c r="AV562" s="13" t="s">
        <v>82</v>
      </c>
      <c r="AW562" s="13" t="s">
        <v>31</v>
      </c>
      <c r="AX562" s="13" t="s">
        <v>75</v>
      </c>
      <c r="AY562" s="231" t="s">
        <v>218</v>
      </c>
    </row>
    <row r="563" spans="1:65" s="13" customFormat="1" ht="11.25">
      <c r="B563" s="221"/>
      <c r="C563" s="222"/>
      <c r="D563" s="223" t="s">
        <v>228</v>
      </c>
      <c r="E563" s="224" t="s">
        <v>1</v>
      </c>
      <c r="F563" s="225" t="s">
        <v>230</v>
      </c>
      <c r="G563" s="222"/>
      <c r="H563" s="224" t="s">
        <v>1</v>
      </c>
      <c r="I563" s="226"/>
      <c r="J563" s="222"/>
      <c r="K563" s="222"/>
      <c r="L563" s="227"/>
      <c r="M563" s="228"/>
      <c r="N563" s="229"/>
      <c r="O563" s="229"/>
      <c r="P563" s="229"/>
      <c r="Q563" s="229"/>
      <c r="R563" s="229"/>
      <c r="S563" s="229"/>
      <c r="T563" s="230"/>
      <c r="AT563" s="231" t="s">
        <v>228</v>
      </c>
      <c r="AU563" s="231" t="s">
        <v>219</v>
      </c>
      <c r="AV563" s="13" t="s">
        <v>82</v>
      </c>
      <c r="AW563" s="13" t="s">
        <v>31</v>
      </c>
      <c r="AX563" s="13" t="s">
        <v>75</v>
      </c>
      <c r="AY563" s="231" t="s">
        <v>218</v>
      </c>
    </row>
    <row r="564" spans="1:65" s="14" customFormat="1" ht="11.25">
      <c r="B564" s="232"/>
      <c r="C564" s="233"/>
      <c r="D564" s="223" t="s">
        <v>228</v>
      </c>
      <c r="E564" s="234" t="s">
        <v>1</v>
      </c>
      <c r="F564" s="235" t="s">
        <v>2127</v>
      </c>
      <c r="G564" s="233"/>
      <c r="H564" s="236">
        <v>116.75</v>
      </c>
      <c r="I564" s="237"/>
      <c r="J564" s="233"/>
      <c r="K564" s="233"/>
      <c r="L564" s="238"/>
      <c r="M564" s="239"/>
      <c r="N564" s="240"/>
      <c r="O564" s="240"/>
      <c r="P564" s="240"/>
      <c r="Q564" s="240"/>
      <c r="R564" s="240"/>
      <c r="S564" s="240"/>
      <c r="T564" s="241"/>
      <c r="AT564" s="242" t="s">
        <v>228</v>
      </c>
      <c r="AU564" s="242" t="s">
        <v>219</v>
      </c>
      <c r="AV564" s="14" t="s">
        <v>84</v>
      </c>
      <c r="AW564" s="14" t="s">
        <v>31</v>
      </c>
      <c r="AX564" s="14" t="s">
        <v>75</v>
      </c>
      <c r="AY564" s="242" t="s">
        <v>218</v>
      </c>
    </row>
    <row r="565" spans="1:65" s="2" customFormat="1" ht="21.75" customHeight="1">
      <c r="A565" s="34"/>
      <c r="B565" s="35"/>
      <c r="C565" s="208" t="s">
        <v>675</v>
      </c>
      <c r="D565" s="208" t="s">
        <v>221</v>
      </c>
      <c r="E565" s="209" t="s">
        <v>480</v>
      </c>
      <c r="F565" s="210" t="s">
        <v>481</v>
      </c>
      <c r="G565" s="211" t="s">
        <v>224</v>
      </c>
      <c r="H565" s="212">
        <v>116.75</v>
      </c>
      <c r="I565" s="213"/>
      <c r="J565" s="214">
        <f>ROUND(I565*H565,2)</f>
        <v>0</v>
      </c>
      <c r="K565" s="210" t="s">
        <v>1</v>
      </c>
      <c r="L565" s="39"/>
      <c r="M565" s="215" t="s">
        <v>1</v>
      </c>
      <c r="N565" s="216" t="s">
        <v>40</v>
      </c>
      <c r="O565" s="71"/>
      <c r="P565" s="217">
        <f>O565*H565</f>
        <v>0</v>
      </c>
      <c r="Q565" s="217">
        <v>0</v>
      </c>
      <c r="R565" s="217">
        <f>Q565*H565</f>
        <v>0</v>
      </c>
      <c r="S565" s="217">
        <v>0</v>
      </c>
      <c r="T565" s="218">
        <f>S565*H565</f>
        <v>0</v>
      </c>
      <c r="U565" s="34"/>
      <c r="V565" s="34"/>
      <c r="W565" s="34"/>
      <c r="X565" s="34"/>
      <c r="Y565" s="34"/>
      <c r="Z565" s="34"/>
      <c r="AA565" s="34"/>
      <c r="AB565" s="34"/>
      <c r="AC565" s="34"/>
      <c r="AD565" s="34"/>
      <c r="AE565" s="34"/>
      <c r="AR565" s="219" t="s">
        <v>226</v>
      </c>
      <c r="AT565" s="219" t="s">
        <v>221</v>
      </c>
      <c r="AU565" s="219" t="s">
        <v>219</v>
      </c>
      <c r="AY565" s="17" t="s">
        <v>218</v>
      </c>
      <c r="BE565" s="220">
        <f>IF(N565="základní",J565,0)</f>
        <v>0</v>
      </c>
      <c r="BF565" s="220">
        <f>IF(N565="snížená",J565,0)</f>
        <v>0</v>
      </c>
      <c r="BG565" s="220">
        <f>IF(N565="zákl. přenesená",J565,0)</f>
        <v>0</v>
      </c>
      <c r="BH565" s="220">
        <f>IF(N565="sníž. přenesená",J565,0)</f>
        <v>0</v>
      </c>
      <c r="BI565" s="220">
        <f>IF(N565="nulová",J565,0)</f>
        <v>0</v>
      </c>
      <c r="BJ565" s="17" t="s">
        <v>82</v>
      </c>
      <c r="BK565" s="220">
        <f>ROUND(I565*H565,2)</f>
        <v>0</v>
      </c>
      <c r="BL565" s="17" t="s">
        <v>226</v>
      </c>
      <c r="BM565" s="219" t="s">
        <v>2128</v>
      </c>
    </row>
    <row r="566" spans="1:65" s="2" customFormat="1" ht="29.25">
      <c r="A566" s="34"/>
      <c r="B566" s="35"/>
      <c r="C566" s="36"/>
      <c r="D566" s="223" t="s">
        <v>247</v>
      </c>
      <c r="E566" s="36"/>
      <c r="F566" s="243" t="s">
        <v>2129</v>
      </c>
      <c r="G566" s="36"/>
      <c r="H566" s="36"/>
      <c r="I566" s="122"/>
      <c r="J566" s="36"/>
      <c r="K566" s="36"/>
      <c r="L566" s="39"/>
      <c r="M566" s="244"/>
      <c r="N566" s="245"/>
      <c r="O566" s="71"/>
      <c r="P566" s="71"/>
      <c r="Q566" s="71"/>
      <c r="R566" s="71"/>
      <c r="S566" s="71"/>
      <c r="T566" s="72"/>
      <c r="U566" s="34"/>
      <c r="V566" s="34"/>
      <c r="W566" s="34"/>
      <c r="X566" s="34"/>
      <c r="Y566" s="34"/>
      <c r="Z566" s="34"/>
      <c r="AA566" s="34"/>
      <c r="AB566" s="34"/>
      <c r="AC566" s="34"/>
      <c r="AD566" s="34"/>
      <c r="AE566" s="34"/>
      <c r="AT566" s="17" t="s">
        <v>247</v>
      </c>
      <c r="AU566" s="17" t="s">
        <v>219</v>
      </c>
    </row>
    <row r="567" spans="1:65" s="14" customFormat="1" ht="11.25">
      <c r="B567" s="232"/>
      <c r="C567" s="233"/>
      <c r="D567" s="223" t="s">
        <v>228</v>
      </c>
      <c r="E567" s="234" t="s">
        <v>1</v>
      </c>
      <c r="F567" s="235" t="s">
        <v>2130</v>
      </c>
      <c r="G567" s="233"/>
      <c r="H567" s="236">
        <v>116.75</v>
      </c>
      <c r="I567" s="237"/>
      <c r="J567" s="233"/>
      <c r="K567" s="233"/>
      <c r="L567" s="238"/>
      <c r="M567" s="239"/>
      <c r="N567" s="240"/>
      <c r="O567" s="240"/>
      <c r="P567" s="240"/>
      <c r="Q567" s="240"/>
      <c r="R567" s="240"/>
      <c r="S567" s="240"/>
      <c r="T567" s="241"/>
      <c r="AT567" s="242" t="s">
        <v>228</v>
      </c>
      <c r="AU567" s="242" t="s">
        <v>219</v>
      </c>
      <c r="AV567" s="14" t="s">
        <v>84</v>
      </c>
      <c r="AW567" s="14" t="s">
        <v>31</v>
      </c>
      <c r="AX567" s="14" t="s">
        <v>75</v>
      </c>
      <c r="AY567" s="242" t="s">
        <v>218</v>
      </c>
    </row>
    <row r="568" spans="1:65" s="2" customFormat="1" ht="21.75" customHeight="1">
      <c r="A568" s="34"/>
      <c r="B568" s="35"/>
      <c r="C568" s="208" t="s">
        <v>682</v>
      </c>
      <c r="D568" s="208" t="s">
        <v>221</v>
      </c>
      <c r="E568" s="209" t="s">
        <v>485</v>
      </c>
      <c r="F568" s="210" t="s">
        <v>486</v>
      </c>
      <c r="G568" s="211" t="s">
        <v>224</v>
      </c>
      <c r="H568" s="212">
        <v>116.75</v>
      </c>
      <c r="I568" s="213"/>
      <c r="J568" s="214">
        <f>ROUND(I568*H568,2)</f>
        <v>0</v>
      </c>
      <c r="K568" s="210" t="s">
        <v>225</v>
      </c>
      <c r="L568" s="39"/>
      <c r="M568" s="215" t="s">
        <v>1</v>
      </c>
      <c r="N568" s="216" t="s">
        <v>40</v>
      </c>
      <c r="O568" s="71"/>
      <c r="P568" s="217">
        <f>O568*H568</f>
        <v>0</v>
      </c>
      <c r="Q568" s="217">
        <v>0</v>
      </c>
      <c r="R568" s="217">
        <f>Q568*H568</f>
        <v>0</v>
      </c>
      <c r="S568" s="217">
        <v>0</v>
      </c>
      <c r="T568" s="218">
        <f>S568*H568</f>
        <v>0</v>
      </c>
      <c r="U568" s="34"/>
      <c r="V568" s="34"/>
      <c r="W568" s="34"/>
      <c r="X568" s="34"/>
      <c r="Y568" s="34"/>
      <c r="Z568" s="34"/>
      <c r="AA568" s="34"/>
      <c r="AB568" s="34"/>
      <c r="AC568" s="34"/>
      <c r="AD568" s="34"/>
      <c r="AE568" s="34"/>
      <c r="AR568" s="219" t="s">
        <v>226</v>
      </c>
      <c r="AT568" s="219" t="s">
        <v>221</v>
      </c>
      <c r="AU568" s="219" t="s">
        <v>219</v>
      </c>
      <c r="AY568" s="17" t="s">
        <v>218</v>
      </c>
      <c r="BE568" s="220">
        <f>IF(N568="základní",J568,0)</f>
        <v>0</v>
      </c>
      <c r="BF568" s="220">
        <f>IF(N568="snížená",J568,0)</f>
        <v>0</v>
      </c>
      <c r="BG568" s="220">
        <f>IF(N568="zákl. přenesená",J568,0)</f>
        <v>0</v>
      </c>
      <c r="BH568" s="220">
        <f>IF(N568="sníž. přenesená",J568,0)</f>
        <v>0</v>
      </c>
      <c r="BI568" s="220">
        <f>IF(N568="nulová",J568,0)</f>
        <v>0</v>
      </c>
      <c r="BJ568" s="17" t="s">
        <v>82</v>
      </c>
      <c r="BK568" s="220">
        <f>ROUND(I568*H568,2)</f>
        <v>0</v>
      </c>
      <c r="BL568" s="17" t="s">
        <v>226</v>
      </c>
      <c r="BM568" s="219" t="s">
        <v>2131</v>
      </c>
    </row>
    <row r="569" spans="1:65" s="12" customFormat="1" ht="20.85" customHeight="1">
      <c r="B569" s="192"/>
      <c r="C569" s="193"/>
      <c r="D569" s="194" t="s">
        <v>74</v>
      </c>
      <c r="E569" s="206" t="s">
        <v>514</v>
      </c>
      <c r="F569" s="206" t="s">
        <v>515</v>
      </c>
      <c r="G569" s="193"/>
      <c r="H569" s="193"/>
      <c r="I569" s="196"/>
      <c r="J569" s="207">
        <f>BK569</f>
        <v>0</v>
      </c>
      <c r="K569" s="193"/>
      <c r="L569" s="198"/>
      <c r="M569" s="199"/>
      <c r="N569" s="200"/>
      <c r="O569" s="200"/>
      <c r="P569" s="201">
        <f>SUM(P570:P616)</f>
        <v>0</v>
      </c>
      <c r="Q569" s="200"/>
      <c r="R569" s="201">
        <f>SUM(R570:R616)</f>
        <v>7.3490250999999986</v>
      </c>
      <c r="S569" s="200"/>
      <c r="T569" s="202">
        <f>SUM(T570:T616)</f>
        <v>0</v>
      </c>
      <c r="AR569" s="203" t="s">
        <v>82</v>
      </c>
      <c r="AT569" s="204" t="s">
        <v>74</v>
      </c>
      <c r="AU569" s="204" t="s">
        <v>84</v>
      </c>
      <c r="AY569" s="203" t="s">
        <v>218</v>
      </c>
      <c r="BK569" s="205">
        <f>SUM(BK570:BK616)</f>
        <v>0</v>
      </c>
    </row>
    <row r="570" spans="1:65" s="2" customFormat="1" ht="16.5" customHeight="1">
      <c r="A570" s="34"/>
      <c r="B570" s="35"/>
      <c r="C570" s="208" t="s">
        <v>692</v>
      </c>
      <c r="D570" s="208" t="s">
        <v>221</v>
      </c>
      <c r="E570" s="209" t="s">
        <v>2132</v>
      </c>
      <c r="F570" s="210" t="s">
        <v>2133</v>
      </c>
      <c r="G570" s="211" t="s">
        <v>245</v>
      </c>
      <c r="H570" s="212">
        <v>77.5</v>
      </c>
      <c r="I570" s="213"/>
      <c r="J570" s="214">
        <f>ROUND(I570*H570,2)</f>
        <v>0</v>
      </c>
      <c r="K570" s="210" t="s">
        <v>225</v>
      </c>
      <c r="L570" s="39"/>
      <c r="M570" s="215" t="s">
        <v>1</v>
      </c>
      <c r="N570" s="216" t="s">
        <v>40</v>
      </c>
      <c r="O570" s="71"/>
      <c r="P570" s="217">
        <f>O570*H570</f>
        <v>0</v>
      </c>
      <c r="Q570" s="217">
        <v>0</v>
      </c>
      <c r="R570" s="217">
        <f>Q570*H570</f>
        <v>0</v>
      </c>
      <c r="S570" s="217">
        <v>0</v>
      </c>
      <c r="T570" s="218">
        <f>S570*H570</f>
        <v>0</v>
      </c>
      <c r="U570" s="34"/>
      <c r="V570" s="34"/>
      <c r="W570" s="34"/>
      <c r="X570" s="34"/>
      <c r="Y570" s="34"/>
      <c r="Z570" s="34"/>
      <c r="AA570" s="34"/>
      <c r="AB570" s="34"/>
      <c r="AC570" s="34"/>
      <c r="AD570" s="34"/>
      <c r="AE570" s="34"/>
      <c r="AR570" s="219" t="s">
        <v>226</v>
      </c>
      <c r="AT570" s="219" t="s">
        <v>221</v>
      </c>
      <c r="AU570" s="219" t="s">
        <v>219</v>
      </c>
      <c r="AY570" s="17" t="s">
        <v>218</v>
      </c>
      <c r="BE570" s="220">
        <f>IF(N570="základní",J570,0)</f>
        <v>0</v>
      </c>
      <c r="BF570" s="220">
        <f>IF(N570="snížená",J570,0)</f>
        <v>0</v>
      </c>
      <c r="BG570" s="220">
        <f>IF(N570="zákl. přenesená",J570,0)</f>
        <v>0</v>
      </c>
      <c r="BH570" s="220">
        <f>IF(N570="sníž. přenesená",J570,0)</f>
        <v>0</v>
      </c>
      <c r="BI570" s="220">
        <f>IF(N570="nulová",J570,0)</f>
        <v>0</v>
      </c>
      <c r="BJ570" s="17" t="s">
        <v>82</v>
      </c>
      <c r="BK570" s="220">
        <f>ROUND(I570*H570,2)</f>
        <v>0</v>
      </c>
      <c r="BL570" s="17" t="s">
        <v>226</v>
      </c>
      <c r="BM570" s="219" t="s">
        <v>2134</v>
      </c>
    </row>
    <row r="571" spans="1:65" s="13" customFormat="1" ht="22.5">
      <c r="B571" s="221"/>
      <c r="C571" s="222"/>
      <c r="D571" s="223" t="s">
        <v>228</v>
      </c>
      <c r="E571" s="224" t="s">
        <v>1</v>
      </c>
      <c r="F571" s="225" t="s">
        <v>1794</v>
      </c>
      <c r="G571" s="222"/>
      <c r="H571" s="224" t="s">
        <v>1</v>
      </c>
      <c r="I571" s="226"/>
      <c r="J571" s="222"/>
      <c r="K571" s="222"/>
      <c r="L571" s="227"/>
      <c r="M571" s="228"/>
      <c r="N571" s="229"/>
      <c r="O571" s="229"/>
      <c r="P571" s="229"/>
      <c r="Q571" s="229"/>
      <c r="R571" s="229"/>
      <c r="S571" s="229"/>
      <c r="T571" s="230"/>
      <c r="AT571" s="231" t="s">
        <v>228</v>
      </c>
      <c r="AU571" s="231" t="s">
        <v>219</v>
      </c>
      <c r="AV571" s="13" t="s">
        <v>82</v>
      </c>
      <c r="AW571" s="13" t="s">
        <v>31</v>
      </c>
      <c r="AX571" s="13" t="s">
        <v>75</v>
      </c>
      <c r="AY571" s="231" t="s">
        <v>218</v>
      </c>
    </row>
    <row r="572" spans="1:65" s="13" customFormat="1" ht="11.25">
      <c r="B572" s="221"/>
      <c r="C572" s="222"/>
      <c r="D572" s="223" t="s">
        <v>228</v>
      </c>
      <c r="E572" s="224" t="s">
        <v>1</v>
      </c>
      <c r="F572" s="225" t="s">
        <v>230</v>
      </c>
      <c r="G572" s="222"/>
      <c r="H572" s="224" t="s">
        <v>1</v>
      </c>
      <c r="I572" s="226"/>
      <c r="J572" s="222"/>
      <c r="K572" s="222"/>
      <c r="L572" s="227"/>
      <c r="M572" s="228"/>
      <c r="N572" s="229"/>
      <c r="O572" s="229"/>
      <c r="P572" s="229"/>
      <c r="Q572" s="229"/>
      <c r="R572" s="229"/>
      <c r="S572" s="229"/>
      <c r="T572" s="230"/>
      <c r="AT572" s="231" t="s">
        <v>228</v>
      </c>
      <c r="AU572" s="231" t="s">
        <v>219</v>
      </c>
      <c r="AV572" s="13" t="s">
        <v>82</v>
      </c>
      <c r="AW572" s="13" t="s">
        <v>31</v>
      </c>
      <c r="AX572" s="13" t="s">
        <v>75</v>
      </c>
      <c r="AY572" s="231" t="s">
        <v>218</v>
      </c>
    </row>
    <row r="573" spans="1:65" s="13" customFormat="1" ht="11.25">
      <c r="B573" s="221"/>
      <c r="C573" s="222"/>
      <c r="D573" s="223" t="s">
        <v>228</v>
      </c>
      <c r="E573" s="224" t="s">
        <v>1</v>
      </c>
      <c r="F573" s="225" t="s">
        <v>1830</v>
      </c>
      <c r="G573" s="222"/>
      <c r="H573" s="224" t="s">
        <v>1</v>
      </c>
      <c r="I573" s="226"/>
      <c r="J573" s="222"/>
      <c r="K573" s="222"/>
      <c r="L573" s="227"/>
      <c r="M573" s="228"/>
      <c r="N573" s="229"/>
      <c r="O573" s="229"/>
      <c r="P573" s="229"/>
      <c r="Q573" s="229"/>
      <c r="R573" s="229"/>
      <c r="S573" s="229"/>
      <c r="T573" s="230"/>
      <c r="AT573" s="231" t="s">
        <v>228</v>
      </c>
      <c r="AU573" s="231" t="s">
        <v>219</v>
      </c>
      <c r="AV573" s="13" t="s">
        <v>82</v>
      </c>
      <c r="AW573" s="13" t="s">
        <v>31</v>
      </c>
      <c r="AX573" s="13" t="s">
        <v>75</v>
      </c>
      <c r="AY573" s="231" t="s">
        <v>218</v>
      </c>
    </row>
    <row r="574" spans="1:65" s="14" customFormat="1" ht="11.25">
      <c r="B574" s="232"/>
      <c r="C574" s="233"/>
      <c r="D574" s="223" t="s">
        <v>228</v>
      </c>
      <c r="E574" s="234" t="s">
        <v>1</v>
      </c>
      <c r="F574" s="235" t="s">
        <v>2135</v>
      </c>
      <c r="G574" s="233"/>
      <c r="H574" s="236">
        <v>77.5</v>
      </c>
      <c r="I574" s="237"/>
      <c r="J574" s="233"/>
      <c r="K574" s="233"/>
      <c r="L574" s="238"/>
      <c r="M574" s="239"/>
      <c r="N574" s="240"/>
      <c r="O574" s="240"/>
      <c r="P574" s="240"/>
      <c r="Q574" s="240"/>
      <c r="R574" s="240"/>
      <c r="S574" s="240"/>
      <c r="T574" s="241"/>
      <c r="AT574" s="242" t="s">
        <v>228</v>
      </c>
      <c r="AU574" s="242" t="s">
        <v>219</v>
      </c>
      <c r="AV574" s="14" t="s">
        <v>84</v>
      </c>
      <c r="AW574" s="14" t="s">
        <v>31</v>
      </c>
      <c r="AX574" s="14" t="s">
        <v>75</v>
      </c>
      <c r="AY574" s="242" t="s">
        <v>218</v>
      </c>
    </row>
    <row r="575" spans="1:65" s="2" customFormat="1" ht="21.75" customHeight="1">
      <c r="A575" s="34"/>
      <c r="B575" s="35"/>
      <c r="C575" s="208" t="s">
        <v>697</v>
      </c>
      <c r="D575" s="208" t="s">
        <v>221</v>
      </c>
      <c r="E575" s="209" t="s">
        <v>2136</v>
      </c>
      <c r="F575" s="210" t="s">
        <v>2137</v>
      </c>
      <c r="G575" s="211" t="s">
        <v>245</v>
      </c>
      <c r="H575" s="212">
        <v>77.5</v>
      </c>
      <c r="I575" s="213"/>
      <c r="J575" s="214">
        <f>ROUND(I575*H575,2)</f>
        <v>0</v>
      </c>
      <c r="K575" s="210" t="s">
        <v>225</v>
      </c>
      <c r="L575" s="39"/>
      <c r="M575" s="215" t="s">
        <v>1</v>
      </c>
      <c r="N575" s="216" t="s">
        <v>40</v>
      </c>
      <c r="O575" s="71"/>
      <c r="P575" s="217">
        <f>O575*H575</f>
        <v>0</v>
      </c>
      <c r="Q575" s="217">
        <v>0</v>
      </c>
      <c r="R575" s="217">
        <f>Q575*H575</f>
        <v>0</v>
      </c>
      <c r="S575" s="217">
        <v>0</v>
      </c>
      <c r="T575" s="218">
        <f>S575*H575</f>
        <v>0</v>
      </c>
      <c r="U575" s="34"/>
      <c r="V575" s="34"/>
      <c r="W575" s="34"/>
      <c r="X575" s="34"/>
      <c r="Y575" s="34"/>
      <c r="Z575" s="34"/>
      <c r="AA575" s="34"/>
      <c r="AB575" s="34"/>
      <c r="AC575" s="34"/>
      <c r="AD575" s="34"/>
      <c r="AE575" s="34"/>
      <c r="AR575" s="219" t="s">
        <v>226</v>
      </c>
      <c r="AT575" s="219" t="s">
        <v>221</v>
      </c>
      <c r="AU575" s="219" t="s">
        <v>219</v>
      </c>
      <c r="AY575" s="17" t="s">
        <v>218</v>
      </c>
      <c r="BE575" s="220">
        <f>IF(N575="základní",J575,0)</f>
        <v>0</v>
      </c>
      <c r="BF575" s="220">
        <f>IF(N575="snížená",J575,0)</f>
        <v>0</v>
      </c>
      <c r="BG575" s="220">
        <f>IF(N575="zákl. přenesená",J575,0)</f>
        <v>0</v>
      </c>
      <c r="BH575" s="220">
        <f>IF(N575="sníž. přenesená",J575,0)</f>
        <v>0</v>
      </c>
      <c r="BI575" s="220">
        <f>IF(N575="nulová",J575,0)</f>
        <v>0</v>
      </c>
      <c r="BJ575" s="17" t="s">
        <v>82</v>
      </c>
      <c r="BK575" s="220">
        <f>ROUND(I575*H575,2)</f>
        <v>0</v>
      </c>
      <c r="BL575" s="17" t="s">
        <v>226</v>
      </c>
      <c r="BM575" s="219" t="s">
        <v>2138</v>
      </c>
    </row>
    <row r="576" spans="1:65" s="13" customFormat="1" ht="22.5">
      <c r="B576" s="221"/>
      <c r="C576" s="222"/>
      <c r="D576" s="223" t="s">
        <v>228</v>
      </c>
      <c r="E576" s="224" t="s">
        <v>1</v>
      </c>
      <c r="F576" s="225" t="s">
        <v>1794</v>
      </c>
      <c r="G576" s="222"/>
      <c r="H576" s="224" t="s">
        <v>1</v>
      </c>
      <c r="I576" s="226"/>
      <c r="J576" s="222"/>
      <c r="K576" s="222"/>
      <c r="L576" s="227"/>
      <c r="M576" s="228"/>
      <c r="N576" s="229"/>
      <c r="O576" s="229"/>
      <c r="P576" s="229"/>
      <c r="Q576" s="229"/>
      <c r="R576" s="229"/>
      <c r="S576" s="229"/>
      <c r="T576" s="230"/>
      <c r="AT576" s="231" t="s">
        <v>228</v>
      </c>
      <c r="AU576" s="231" t="s">
        <v>219</v>
      </c>
      <c r="AV576" s="13" t="s">
        <v>82</v>
      </c>
      <c r="AW576" s="13" t="s">
        <v>31</v>
      </c>
      <c r="AX576" s="13" t="s">
        <v>75</v>
      </c>
      <c r="AY576" s="231" t="s">
        <v>218</v>
      </c>
    </row>
    <row r="577" spans="1:65" s="13" customFormat="1" ht="11.25">
      <c r="B577" s="221"/>
      <c r="C577" s="222"/>
      <c r="D577" s="223" t="s">
        <v>228</v>
      </c>
      <c r="E577" s="224" t="s">
        <v>1</v>
      </c>
      <c r="F577" s="225" t="s">
        <v>230</v>
      </c>
      <c r="G577" s="222"/>
      <c r="H577" s="224" t="s">
        <v>1</v>
      </c>
      <c r="I577" s="226"/>
      <c r="J577" s="222"/>
      <c r="K577" s="222"/>
      <c r="L577" s="227"/>
      <c r="M577" s="228"/>
      <c r="N577" s="229"/>
      <c r="O577" s="229"/>
      <c r="P577" s="229"/>
      <c r="Q577" s="229"/>
      <c r="R577" s="229"/>
      <c r="S577" s="229"/>
      <c r="T577" s="230"/>
      <c r="AT577" s="231" t="s">
        <v>228</v>
      </c>
      <c r="AU577" s="231" t="s">
        <v>219</v>
      </c>
      <c r="AV577" s="13" t="s">
        <v>82</v>
      </c>
      <c r="AW577" s="13" t="s">
        <v>31</v>
      </c>
      <c r="AX577" s="13" t="s">
        <v>75</v>
      </c>
      <c r="AY577" s="231" t="s">
        <v>218</v>
      </c>
    </row>
    <row r="578" spans="1:65" s="13" customFormat="1" ht="11.25">
      <c r="B578" s="221"/>
      <c r="C578" s="222"/>
      <c r="D578" s="223" t="s">
        <v>228</v>
      </c>
      <c r="E578" s="224" t="s">
        <v>1</v>
      </c>
      <c r="F578" s="225" t="s">
        <v>1830</v>
      </c>
      <c r="G578" s="222"/>
      <c r="H578" s="224" t="s">
        <v>1</v>
      </c>
      <c r="I578" s="226"/>
      <c r="J578" s="222"/>
      <c r="K578" s="222"/>
      <c r="L578" s="227"/>
      <c r="M578" s="228"/>
      <c r="N578" s="229"/>
      <c r="O578" s="229"/>
      <c r="P578" s="229"/>
      <c r="Q578" s="229"/>
      <c r="R578" s="229"/>
      <c r="S578" s="229"/>
      <c r="T578" s="230"/>
      <c r="AT578" s="231" t="s">
        <v>228</v>
      </c>
      <c r="AU578" s="231" t="s">
        <v>219</v>
      </c>
      <c r="AV578" s="13" t="s">
        <v>82</v>
      </c>
      <c r="AW578" s="13" t="s">
        <v>31</v>
      </c>
      <c r="AX578" s="13" t="s">
        <v>75</v>
      </c>
      <c r="AY578" s="231" t="s">
        <v>218</v>
      </c>
    </row>
    <row r="579" spans="1:65" s="14" customFormat="1" ht="11.25">
      <c r="B579" s="232"/>
      <c r="C579" s="233"/>
      <c r="D579" s="223" t="s">
        <v>228</v>
      </c>
      <c r="E579" s="234" t="s">
        <v>1</v>
      </c>
      <c r="F579" s="235" t="s">
        <v>2139</v>
      </c>
      <c r="G579" s="233"/>
      <c r="H579" s="236">
        <v>77.5</v>
      </c>
      <c r="I579" s="237"/>
      <c r="J579" s="233"/>
      <c r="K579" s="233"/>
      <c r="L579" s="238"/>
      <c r="M579" s="239"/>
      <c r="N579" s="240"/>
      <c r="O579" s="240"/>
      <c r="P579" s="240"/>
      <c r="Q579" s="240"/>
      <c r="R579" s="240"/>
      <c r="S579" s="240"/>
      <c r="T579" s="241"/>
      <c r="AT579" s="242" t="s">
        <v>228</v>
      </c>
      <c r="AU579" s="242" t="s">
        <v>219</v>
      </c>
      <c r="AV579" s="14" t="s">
        <v>84</v>
      </c>
      <c r="AW579" s="14" t="s">
        <v>31</v>
      </c>
      <c r="AX579" s="14" t="s">
        <v>75</v>
      </c>
      <c r="AY579" s="242" t="s">
        <v>218</v>
      </c>
    </row>
    <row r="580" spans="1:65" s="2" customFormat="1" ht="21.75" customHeight="1">
      <c r="A580" s="34"/>
      <c r="B580" s="35"/>
      <c r="C580" s="208" t="s">
        <v>702</v>
      </c>
      <c r="D580" s="208" t="s">
        <v>221</v>
      </c>
      <c r="E580" s="209" t="s">
        <v>2140</v>
      </c>
      <c r="F580" s="210" t="s">
        <v>2141</v>
      </c>
      <c r="G580" s="211" t="s">
        <v>245</v>
      </c>
      <c r="H580" s="212">
        <v>19.631</v>
      </c>
      <c r="I580" s="213"/>
      <c r="J580" s="214">
        <f>ROUND(I580*H580,2)</f>
        <v>0</v>
      </c>
      <c r="K580" s="210" t="s">
        <v>225</v>
      </c>
      <c r="L580" s="39"/>
      <c r="M580" s="215" t="s">
        <v>1</v>
      </c>
      <c r="N580" s="216" t="s">
        <v>40</v>
      </c>
      <c r="O580" s="71"/>
      <c r="P580" s="217">
        <f>O580*H580</f>
        <v>0</v>
      </c>
      <c r="Q580" s="217">
        <v>2.0999999999999999E-3</v>
      </c>
      <c r="R580" s="217">
        <f>Q580*H580</f>
        <v>4.1225100000000001E-2</v>
      </c>
      <c r="S580" s="217">
        <v>0</v>
      </c>
      <c r="T580" s="218">
        <f>S580*H580</f>
        <v>0</v>
      </c>
      <c r="U580" s="34"/>
      <c r="V580" s="34"/>
      <c r="W580" s="34"/>
      <c r="X580" s="34"/>
      <c r="Y580" s="34"/>
      <c r="Z580" s="34"/>
      <c r="AA580" s="34"/>
      <c r="AB580" s="34"/>
      <c r="AC580" s="34"/>
      <c r="AD580" s="34"/>
      <c r="AE580" s="34"/>
      <c r="AR580" s="219" t="s">
        <v>226</v>
      </c>
      <c r="AT580" s="219" t="s">
        <v>221</v>
      </c>
      <c r="AU580" s="219" t="s">
        <v>219</v>
      </c>
      <c r="AY580" s="17" t="s">
        <v>218</v>
      </c>
      <c r="BE580" s="220">
        <f>IF(N580="základní",J580,0)</f>
        <v>0</v>
      </c>
      <c r="BF580" s="220">
        <f>IF(N580="snížená",J580,0)</f>
        <v>0</v>
      </c>
      <c r="BG580" s="220">
        <f>IF(N580="zákl. přenesená",J580,0)</f>
        <v>0</v>
      </c>
      <c r="BH580" s="220">
        <f>IF(N580="sníž. přenesená",J580,0)</f>
        <v>0</v>
      </c>
      <c r="BI580" s="220">
        <f>IF(N580="nulová",J580,0)</f>
        <v>0</v>
      </c>
      <c r="BJ580" s="17" t="s">
        <v>82</v>
      </c>
      <c r="BK580" s="220">
        <f>ROUND(I580*H580,2)</f>
        <v>0</v>
      </c>
      <c r="BL580" s="17" t="s">
        <v>226</v>
      </c>
      <c r="BM580" s="219" t="s">
        <v>2142</v>
      </c>
    </row>
    <row r="581" spans="1:65" s="13" customFormat="1" ht="22.5">
      <c r="B581" s="221"/>
      <c r="C581" s="222"/>
      <c r="D581" s="223" t="s">
        <v>228</v>
      </c>
      <c r="E581" s="224" t="s">
        <v>1</v>
      </c>
      <c r="F581" s="225" t="s">
        <v>1794</v>
      </c>
      <c r="G581" s="222"/>
      <c r="H581" s="224" t="s">
        <v>1</v>
      </c>
      <c r="I581" s="226"/>
      <c r="J581" s="222"/>
      <c r="K581" s="222"/>
      <c r="L581" s="227"/>
      <c r="M581" s="228"/>
      <c r="N581" s="229"/>
      <c r="O581" s="229"/>
      <c r="P581" s="229"/>
      <c r="Q581" s="229"/>
      <c r="R581" s="229"/>
      <c r="S581" s="229"/>
      <c r="T581" s="230"/>
      <c r="AT581" s="231" t="s">
        <v>228</v>
      </c>
      <c r="AU581" s="231" t="s">
        <v>219</v>
      </c>
      <c r="AV581" s="13" t="s">
        <v>82</v>
      </c>
      <c r="AW581" s="13" t="s">
        <v>31</v>
      </c>
      <c r="AX581" s="13" t="s">
        <v>75</v>
      </c>
      <c r="AY581" s="231" t="s">
        <v>218</v>
      </c>
    </row>
    <row r="582" spans="1:65" s="13" customFormat="1" ht="11.25">
      <c r="B582" s="221"/>
      <c r="C582" s="222"/>
      <c r="D582" s="223" t="s">
        <v>228</v>
      </c>
      <c r="E582" s="224" t="s">
        <v>1</v>
      </c>
      <c r="F582" s="225" t="s">
        <v>230</v>
      </c>
      <c r="G582" s="222"/>
      <c r="H582" s="224" t="s">
        <v>1</v>
      </c>
      <c r="I582" s="226"/>
      <c r="J582" s="222"/>
      <c r="K582" s="222"/>
      <c r="L582" s="227"/>
      <c r="M582" s="228"/>
      <c r="N582" s="229"/>
      <c r="O582" s="229"/>
      <c r="P582" s="229"/>
      <c r="Q582" s="229"/>
      <c r="R582" s="229"/>
      <c r="S582" s="229"/>
      <c r="T582" s="230"/>
      <c r="AT582" s="231" t="s">
        <v>228</v>
      </c>
      <c r="AU582" s="231" t="s">
        <v>219</v>
      </c>
      <c r="AV582" s="13" t="s">
        <v>82</v>
      </c>
      <c r="AW582" s="13" t="s">
        <v>31</v>
      </c>
      <c r="AX582" s="13" t="s">
        <v>75</v>
      </c>
      <c r="AY582" s="231" t="s">
        <v>218</v>
      </c>
    </row>
    <row r="583" spans="1:65" s="14" customFormat="1" ht="22.5">
      <c r="B583" s="232"/>
      <c r="C583" s="233"/>
      <c r="D583" s="223" t="s">
        <v>228</v>
      </c>
      <c r="E583" s="234" t="s">
        <v>1</v>
      </c>
      <c r="F583" s="235" t="s">
        <v>2143</v>
      </c>
      <c r="G583" s="233"/>
      <c r="H583" s="236">
        <v>14.510999999999999</v>
      </c>
      <c r="I583" s="237"/>
      <c r="J583" s="233"/>
      <c r="K583" s="233"/>
      <c r="L583" s="238"/>
      <c r="M583" s="239"/>
      <c r="N583" s="240"/>
      <c r="O583" s="240"/>
      <c r="P583" s="240"/>
      <c r="Q583" s="240"/>
      <c r="R583" s="240"/>
      <c r="S583" s="240"/>
      <c r="T583" s="241"/>
      <c r="AT583" s="242" t="s">
        <v>228</v>
      </c>
      <c r="AU583" s="242" t="s">
        <v>219</v>
      </c>
      <c r="AV583" s="14" t="s">
        <v>84</v>
      </c>
      <c r="AW583" s="14" t="s">
        <v>31</v>
      </c>
      <c r="AX583" s="14" t="s">
        <v>75</v>
      </c>
      <c r="AY583" s="242" t="s">
        <v>218</v>
      </c>
    </row>
    <row r="584" spans="1:65" s="14" customFormat="1" ht="11.25">
      <c r="B584" s="232"/>
      <c r="C584" s="233"/>
      <c r="D584" s="223" t="s">
        <v>228</v>
      </c>
      <c r="E584" s="234" t="s">
        <v>1</v>
      </c>
      <c r="F584" s="235" t="s">
        <v>2144</v>
      </c>
      <c r="G584" s="233"/>
      <c r="H584" s="236">
        <v>5.12</v>
      </c>
      <c r="I584" s="237"/>
      <c r="J584" s="233"/>
      <c r="K584" s="233"/>
      <c r="L584" s="238"/>
      <c r="M584" s="239"/>
      <c r="N584" s="240"/>
      <c r="O584" s="240"/>
      <c r="P584" s="240"/>
      <c r="Q584" s="240"/>
      <c r="R584" s="240"/>
      <c r="S584" s="240"/>
      <c r="T584" s="241"/>
      <c r="AT584" s="242" t="s">
        <v>228</v>
      </c>
      <c r="AU584" s="242" t="s">
        <v>219</v>
      </c>
      <c r="AV584" s="14" t="s">
        <v>84</v>
      </c>
      <c r="AW584" s="14" t="s">
        <v>31</v>
      </c>
      <c r="AX584" s="14" t="s">
        <v>75</v>
      </c>
      <c r="AY584" s="242" t="s">
        <v>218</v>
      </c>
    </row>
    <row r="585" spans="1:65" s="2" customFormat="1" ht="16.5" customHeight="1">
      <c r="A585" s="34"/>
      <c r="B585" s="35"/>
      <c r="C585" s="208" t="s">
        <v>706</v>
      </c>
      <c r="D585" s="208" t="s">
        <v>221</v>
      </c>
      <c r="E585" s="209" t="s">
        <v>2145</v>
      </c>
      <c r="F585" s="210" t="s">
        <v>2146</v>
      </c>
      <c r="G585" s="211" t="s">
        <v>260</v>
      </c>
      <c r="H585" s="212">
        <v>35.4</v>
      </c>
      <c r="I585" s="213"/>
      <c r="J585" s="214">
        <f>ROUND(I585*H585,2)</f>
        <v>0</v>
      </c>
      <c r="K585" s="210" t="s">
        <v>1</v>
      </c>
      <c r="L585" s="39"/>
      <c r="M585" s="215" t="s">
        <v>1</v>
      </c>
      <c r="N585" s="216" t="s">
        <v>40</v>
      </c>
      <c r="O585" s="71"/>
      <c r="P585" s="217">
        <f>O585*H585</f>
        <v>0</v>
      </c>
      <c r="Q585" s="217">
        <v>5.0599999999999999E-2</v>
      </c>
      <c r="R585" s="217">
        <f>Q585*H585</f>
        <v>1.7912399999999999</v>
      </c>
      <c r="S585" s="217">
        <v>0</v>
      </c>
      <c r="T585" s="218">
        <f>S585*H585</f>
        <v>0</v>
      </c>
      <c r="U585" s="34"/>
      <c r="V585" s="34"/>
      <c r="W585" s="34"/>
      <c r="X585" s="34"/>
      <c r="Y585" s="34"/>
      <c r="Z585" s="34"/>
      <c r="AA585" s="34"/>
      <c r="AB585" s="34"/>
      <c r="AC585" s="34"/>
      <c r="AD585" s="34"/>
      <c r="AE585" s="34"/>
      <c r="AR585" s="219" t="s">
        <v>226</v>
      </c>
      <c r="AT585" s="219" t="s">
        <v>221</v>
      </c>
      <c r="AU585" s="219" t="s">
        <v>219</v>
      </c>
      <c r="AY585" s="17" t="s">
        <v>218</v>
      </c>
      <c r="BE585" s="220">
        <f>IF(N585="základní",J585,0)</f>
        <v>0</v>
      </c>
      <c r="BF585" s="220">
        <f>IF(N585="snížená",J585,0)</f>
        <v>0</v>
      </c>
      <c r="BG585" s="220">
        <f>IF(N585="zákl. přenesená",J585,0)</f>
        <v>0</v>
      </c>
      <c r="BH585" s="220">
        <f>IF(N585="sníž. přenesená",J585,0)</f>
        <v>0</v>
      </c>
      <c r="BI585" s="220">
        <f>IF(N585="nulová",J585,0)</f>
        <v>0</v>
      </c>
      <c r="BJ585" s="17" t="s">
        <v>82</v>
      </c>
      <c r="BK585" s="220">
        <f>ROUND(I585*H585,2)</f>
        <v>0</v>
      </c>
      <c r="BL585" s="17" t="s">
        <v>226</v>
      </c>
      <c r="BM585" s="219" t="s">
        <v>2147</v>
      </c>
    </row>
    <row r="586" spans="1:65" s="13" customFormat="1" ht="22.5">
      <c r="B586" s="221"/>
      <c r="C586" s="222"/>
      <c r="D586" s="223" t="s">
        <v>228</v>
      </c>
      <c r="E586" s="224" t="s">
        <v>1</v>
      </c>
      <c r="F586" s="225" t="s">
        <v>1794</v>
      </c>
      <c r="G586" s="222"/>
      <c r="H586" s="224" t="s">
        <v>1</v>
      </c>
      <c r="I586" s="226"/>
      <c r="J586" s="222"/>
      <c r="K586" s="222"/>
      <c r="L586" s="227"/>
      <c r="M586" s="228"/>
      <c r="N586" s="229"/>
      <c r="O586" s="229"/>
      <c r="P586" s="229"/>
      <c r="Q586" s="229"/>
      <c r="R586" s="229"/>
      <c r="S586" s="229"/>
      <c r="T586" s="230"/>
      <c r="AT586" s="231" t="s">
        <v>228</v>
      </c>
      <c r="AU586" s="231" t="s">
        <v>219</v>
      </c>
      <c r="AV586" s="13" t="s">
        <v>82</v>
      </c>
      <c r="AW586" s="13" t="s">
        <v>31</v>
      </c>
      <c r="AX586" s="13" t="s">
        <v>75</v>
      </c>
      <c r="AY586" s="231" t="s">
        <v>218</v>
      </c>
    </row>
    <row r="587" spans="1:65" s="13" customFormat="1" ht="11.25">
      <c r="B587" s="221"/>
      <c r="C587" s="222"/>
      <c r="D587" s="223" t="s">
        <v>228</v>
      </c>
      <c r="E587" s="224" t="s">
        <v>1</v>
      </c>
      <c r="F587" s="225" t="s">
        <v>2148</v>
      </c>
      <c r="G587" s="222"/>
      <c r="H587" s="224" t="s">
        <v>1</v>
      </c>
      <c r="I587" s="226"/>
      <c r="J587" s="222"/>
      <c r="K587" s="222"/>
      <c r="L587" s="227"/>
      <c r="M587" s="228"/>
      <c r="N587" s="229"/>
      <c r="O587" s="229"/>
      <c r="P587" s="229"/>
      <c r="Q587" s="229"/>
      <c r="R587" s="229"/>
      <c r="S587" s="229"/>
      <c r="T587" s="230"/>
      <c r="AT587" s="231" t="s">
        <v>228</v>
      </c>
      <c r="AU587" s="231" t="s">
        <v>219</v>
      </c>
      <c r="AV587" s="13" t="s">
        <v>82</v>
      </c>
      <c r="AW587" s="13" t="s">
        <v>31</v>
      </c>
      <c r="AX587" s="13" t="s">
        <v>75</v>
      </c>
      <c r="AY587" s="231" t="s">
        <v>218</v>
      </c>
    </row>
    <row r="588" spans="1:65" s="13" customFormat="1" ht="11.25">
      <c r="B588" s="221"/>
      <c r="C588" s="222"/>
      <c r="D588" s="223" t="s">
        <v>228</v>
      </c>
      <c r="E588" s="224" t="s">
        <v>1</v>
      </c>
      <c r="F588" s="225" t="s">
        <v>230</v>
      </c>
      <c r="G588" s="222"/>
      <c r="H588" s="224" t="s">
        <v>1</v>
      </c>
      <c r="I588" s="226"/>
      <c r="J588" s="222"/>
      <c r="K588" s="222"/>
      <c r="L588" s="227"/>
      <c r="M588" s="228"/>
      <c r="N588" s="229"/>
      <c r="O588" s="229"/>
      <c r="P588" s="229"/>
      <c r="Q588" s="229"/>
      <c r="R588" s="229"/>
      <c r="S588" s="229"/>
      <c r="T588" s="230"/>
      <c r="AT588" s="231" t="s">
        <v>228</v>
      </c>
      <c r="AU588" s="231" t="s">
        <v>219</v>
      </c>
      <c r="AV588" s="13" t="s">
        <v>82</v>
      </c>
      <c r="AW588" s="13" t="s">
        <v>31</v>
      </c>
      <c r="AX588" s="13" t="s">
        <v>75</v>
      </c>
      <c r="AY588" s="231" t="s">
        <v>218</v>
      </c>
    </row>
    <row r="589" spans="1:65" s="13" customFormat="1" ht="11.25">
      <c r="B589" s="221"/>
      <c r="C589" s="222"/>
      <c r="D589" s="223" t="s">
        <v>228</v>
      </c>
      <c r="E589" s="224" t="s">
        <v>1</v>
      </c>
      <c r="F589" s="225" t="s">
        <v>2149</v>
      </c>
      <c r="G589" s="222"/>
      <c r="H589" s="224" t="s">
        <v>1</v>
      </c>
      <c r="I589" s="226"/>
      <c r="J589" s="222"/>
      <c r="K589" s="222"/>
      <c r="L589" s="227"/>
      <c r="M589" s="228"/>
      <c r="N589" s="229"/>
      <c r="O589" s="229"/>
      <c r="P589" s="229"/>
      <c r="Q589" s="229"/>
      <c r="R589" s="229"/>
      <c r="S589" s="229"/>
      <c r="T589" s="230"/>
      <c r="AT589" s="231" t="s">
        <v>228</v>
      </c>
      <c r="AU589" s="231" t="s">
        <v>219</v>
      </c>
      <c r="AV589" s="13" t="s">
        <v>82</v>
      </c>
      <c r="AW589" s="13" t="s">
        <v>31</v>
      </c>
      <c r="AX589" s="13" t="s">
        <v>75</v>
      </c>
      <c r="AY589" s="231" t="s">
        <v>218</v>
      </c>
    </row>
    <row r="590" spans="1:65" s="13" customFormat="1" ht="11.25">
      <c r="B590" s="221"/>
      <c r="C590" s="222"/>
      <c r="D590" s="223" t="s">
        <v>228</v>
      </c>
      <c r="E590" s="224" t="s">
        <v>1</v>
      </c>
      <c r="F590" s="225" t="s">
        <v>2150</v>
      </c>
      <c r="G590" s="222"/>
      <c r="H590" s="224" t="s">
        <v>1</v>
      </c>
      <c r="I590" s="226"/>
      <c r="J590" s="222"/>
      <c r="K590" s="222"/>
      <c r="L590" s="227"/>
      <c r="M590" s="228"/>
      <c r="N590" s="229"/>
      <c r="O590" s="229"/>
      <c r="P590" s="229"/>
      <c r="Q590" s="229"/>
      <c r="R590" s="229"/>
      <c r="S590" s="229"/>
      <c r="T590" s="230"/>
      <c r="AT590" s="231" t="s">
        <v>228</v>
      </c>
      <c r="AU590" s="231" t="s">
        <v>219</v>
      </c>
      <c r="AV590" s="13" t="s">
        <v>82</v>
      </c>
      <c r="AW590" s="13" t="s">
        <v>31</v>
      </c>
      <c r="AX590" s="13" t="s">
        <v>75</v>
      </c>
      <c r="AY590" s="231" t="s">
        <v>218</v>
      </c>
    </row>
    <row r="591" spans="1:65" s="13" customFormat="1" ht="11.25">
      <c r="B591" s="221"/>
      <c r="C591" s="222"/>
      <c r="D591" s="223" t="s">
        <v>228</v>
      </c>
      <c r="E591" s="224" t="s">
        <v>1</v>
      </c>
      <c r="F591" s="225" t="s">
        <v>2151</v>
      </c>
      <c r="G591" s="222"/>
      <c r="H591" s="224" t="s">
        <v>1</v>
      </c>
      <c r="I591" s="226"/>
      <c r="J591" s="222"/>
      <c r="K591" s="222"/>
      <c r="L591" s="227"/>
      <c r="M591" s="228"/>
      <c r="N591" s="229"/>
      <c r="O591" s="229"/>
      <c r="P591" s="229"/>
      <c r="Q591" s="229"/>
      <c r="R591" s="229"/>
      <c r="S591" s="229"/>
      <c r="T591" s="230"/>
      <c r="AT591" s="231" t="s">
        <v>228</v>
      </c>
      <c r="AU591" s="231" t="s">
        <v>219</v>
      </c>
      <c r="AV591" s="13" t="s">
        <v>82</v>
      </c>
      <c r="AW591" s="13" t="s">
        <v>31</v>
      </c>
      <c r="AX591" s="13" t="s">
        <v>75</v>
      </c>
      <c r="AY591" s="231" t="s">
        <v>218</v>
      </c>
    </row>
    <row r="592" spans="1:65" s="13" customFormat="1" ht="11.25">
      <c r="B592" s="221"/>
      <c r="C592" s="222"/>
      <c r="D592" s="223" t="s">
        <v>228</v>
      </c>
      <c r="E592" s="224" t="s">
        <v>1</v>
      </c>
      <c r="F592" s="225" t="s">
        <v>2152</v>
      </c>
      <c r="G592" s="222"/>
      <c r="H592" s="224" t="s">
        <v>1</v>
      </c>
      <c r="I592" s="226"/>
      <c r="J592" s="222"/>
      <c r="K592" s="222"/>
      <c r="L592" s="227"/>
      <c r="M592" s="228"/>
      <c r="N592" s="229"/>
      <c r="O592" s="229"/>
      <c r="P592" s="229"/>
      <c r="Q592" s="229"/>
      <c r="R592" s="229"/>
      <c r="S592" s="229"/>
      <c r="T592" s="230"/>
      <c r="AT592" s="231" t="s">
        <v>228</v>
      </c>
      <c r="AU592" s="231" t="s">
        <v>219</v>
      </c>
      <c r="AV592" s="13" t="s">
        <v>82</v>
      </c>
      <c r="AW592" s="13" t="s">
        <v>31</v>
      </c>
      <c r="AX592" s="13" t="s">
        <v>75</v>
      </c>
      <c r="AY592" s="231" t="s">
        <v>218</v>
      </c>
    </row>
    <row r="593" spans="1:65" s="13" customFormat="1" ht="11.25">
      <c r="B593" s="221"/>
      <c r="C593" s="222"/>
      <c r="D593" s="223" t="s">
        <v>228</v>
      </c>
      <c r="E593" s="224" t="s">
        <v>1</v>
      </c>
      <c r="F593" s="225" t="s">
        <v>2153</v>
      </c>
      <c r="G593" s="222"/>
      <c r="H593" s="224" t="s">
        <v>1</v>
      </c>
      <c r="I593" s="226"/>
      <c r="J593" s="222"/>
      <c r="K593" s="222"/>
      <c r="L593" s="227"/>
      <c r="M593" s="228"/>
      <c r="N593" s="229"/>
      <c r="O593" s="229"/>
      <c r="P593" s="229"/>
      <c r="Q593" s="229"/>
      <c r="R593" s="229"/>
      <c r="S593" s="229"/>
      <c r="T593" s="230"/>
      <c r="AT593" s="231" t="s">
        <v>228</v>
      </c>
      <c r="AU593" s="231" t="s">
        <v>219</v>
      </c>
      <c r="AV593" s="13" t="s">
        <v>82</v>
      </c>
      <c r="AW593" s="13" t="s">
        <v>31</v>
      </c>
      <c r="AX593" s="13" t="s">
        <v>75</v>
      </c>
      <c r="AY593" s="231" t="s">
        <v>218</v>
      </c>
    </row>
    <row r="594" spans="1:65" s="13" customFormat="1" ht="11.25">
      <c r="B594" s="221"/>
      <c r="C594" s="222"/>
      <c r="D594" s="223" t="s">
        <v>228</v>
      </c>
      <c r="E594" s="224" t="s">
        <v>1</v>
      </c>
      <c r="F594" s="225" t="s">
        <v>230</v>
      </c>
      <c r="G594" s="222"/>
      <c r="H594" s="224" t="s">
        <v>1</v>
      </c>
      <c r="I594" s="226"/>
      <c r="J594" s="222"/>
      <c r="K594" s="222"/>
      <c r="L594" s="227"/>
      <c r="M594" s="228"/>
      <c r="N594" s="229"/>
      <c r="O594" s="229"/>
      <c r="P594" s="229"/>
      <c r="Q594" s="229"/>
      <c r="R594" s="229"/>
      <c r="S594" s="229"/>
      <c r="T594" s="230"/>
      <c r="AT594" s="231" t="s">
        <v>228</v>
      </c>
      <c r="AU594" s="231" t="s">
        <v>219</v>
      </c>
      <c r="AV594" s="13" t="s">
        <v>82</v>
      </c>
      <c r="AW594" s="13" t="s">
        <v>31</v>
      </c>
      <c r="AX594" s="13" t="s">
        <v>75</v>
      </c>
      <c r="AY594" s="231" t="s">
        <v>218</v>
      </c>
    </row>
    <row r="595" spans="1:65" s="14" customFormat="1" ht="11.25">
      <c r="B595" s="232"/>
      <c r="C595" s="233"/>
      <c r="D595" s="223" t="s">
        <v>228</v>
      </c>
      <c r="E595" s="234" t="s">
        <v>1</v>
      </c>
      <c r="F595" s="235" t="s">
        <v>2154</v>
      </c>
      <c r="G595" s="233"/>
      <c r="H595" s="236">
        <v>35.4</v>
      </c>
      <c r="I595" s="237"/>
      <c r="J595" s="233"/>
      <c r="K595" s="233"/>
      <c r="L595" s="238"/>
      <c r="M595" s="239"/>
      <c r="N595" s="240"/>
      <c r="O595" s="240"/>
      <c r="P595" s="240"/>
      <c r="Q595" s="240"/>
      <c r="R595" s="240"/>
      <c r="S595" s="240"/>
      <c r="T595" s="241"/>
      <c r="AT595" s="242" t="s">
        <v>228</v>
      </c>
      <c r="AU595" s="242" t="s">
        <v>219</v>
      </c>
      <c r="AV595" s="14" t="s">
        <v>84</v>
      </c>
      <c r="AW595" s="14" t="s">
        <v>31</v>
      </c>
      <c r="AX595" s="14" t="s">
        <v>75</v>
      </c>
      <c r="AY595" s="242" t="s">
        <v>218</v>
      </c>
    </row>
    <row r="596" spans="1:65" s="2" customFormat="1" ht="21.75" customHeight="1">
      <c r="A596" s="34"/>
      <c r="B596" s="35"/>
      <c r="C596" s="208" t="s">
        <v>710</v>
      </c>
      <c r="D596" s="208" t="s">
        <v>221</v>
      </c>
      <c r="E596" s="209" t="s">
        <v>2155</v>
      </c>
      <c r="F596" s="210" t="s">
        <v>2156</v>
      </c>
      <c r="G596" s="211" t="s">
        <v>253</v>
      </c>
      <c r="H596" s="212">
        <v>72</v>
      </c>
      <c r="I596" s="213"/>
      <c r="J596" s="214">
        <f>ROUND(I596*H596,2)</f>
        <v>0</v>
      </c>
      <c r="K596" s="210" t="s">
        <v>1</v>
      </c>
      <c r="L596" s="39"/>
      <c r="M596" s="215" t="s">
        <v>1</v>
      </c>
      <c r="N596" s="216" t="s">
        <v>40</v>
      </c>
      <c r="O596" s="71"/>
      <c r="P596" s="217">
        <f>O596*H596</f>
        <v>0</v>
      </c>
      <c r="Q596" s="217">
        <v>1E-3</v>
      </c>
      <c r="R596" s="217">
        <f>Q596*H596</f>
        <v>7.2000000000000008E-2</v>
      </c>
      <c r="S596" s="217">
        <v>0</v>
      </c>
      <c r="T596" s="218">
        <f>S596*H596</f>
        <v>0</v>
      </c>
      <c r="U596" s="34"/>
      <c r="V596" s="34"/>
      <c r="W596" s="34"/>
      <c r="X596" s="34"/>
      <c r="Y596" s="34"/>
      <c r="Z596" s="34"/>
      <c r="AA596" s="34"/>
      <c r="AB596" s="34"/>
      <c r="AC596" s="34"/>
      <c r="AD596" s="34"/>
      <c r="AE596" s="34"/>
      <c r="AR596" s="219" t="s">
        <v>226</v>
      </c>
      <c r="AT596" s="219" t="s">
        <v>221</v>
      </c>
      <c r="AU596" s="219" t="s">
        <v>219</v>
      </c>
      <c r="AY596" s="17" t="s">
        <v>218</v>
      </c>
      <c r="BE596" s="220">
        <f>IF(N596="základní",J596,0)</f>
        <v>0</v>
      </c>
      <c r="BF596" s="220">
        <f>IF(N596="snížená",J596,0)</f>
        <v>0</v>
      </c>
      <c r="BG596" s="220">
        <f>IF(N596="zákl. přenesená",J596,0)</f>
        <v>0</v>
      </c>
      <c r="BH596" s="220">
        <f>IF(N596="sníž. přenesená",J596,0)</f>
        <v>0</v>
      </c>
      <c r="BI596" s="220">
        <f>IF(N596="nulová",J596,0)</f>
        <v>0</v>
      </c>
      <c r="BJ596" s="17" t="s">
        <v>82</v>
      </c>
      <c r="BK596" s="220">
        <f>ROUND(I596*H596,2)</f>
        <v>0</v>
      </c>
      <c r="BL596" s="17" t="s">
        <v>226</v>
      </c>
      <c r="BM596" s="219" t="s">
        <v>2157</v>
      </c>
    </row>
    <row r="597" spans="1:65" s="13" customFormat="1" ht="11.25">
      <c r="B597" s="221"/>
      <c r="C597" s="222"/>
      <c r="D597" s="223" t="s">
        <v>228</v>
      </c>
      <c r="E597" s="224" t="s">
        <v>1</v>
      </c>
      <c r="F597" s="225" t="s">
        <v>2158</v>
      </c>
      <c r="G597" s="222"/>
      <c r="H597" s="224" t="s">
        <v>1</v>
      </c>
      <c r="I597" s="226"/>
      <c r="J597" s="222"/>
      <c r="K597" s="222"/>
      <c r="L597" s="227"/>
      <c r="M597" s="228"/>
      <c r="N597" s="229"/>
      <c r="O597" s="229"/>
      <c r="P597" s="229"/>
      <c r="Q597" s="229"/>
      <c r="R597" s="229"/>
      <c r="S597" s="229"/>
      <c r="T597" s="230"/>
      <c r="AT597" s="231" t="s">
        <v>228</v>
      </c>
      <c r="AU597" s="231" t="s">
        <v>219</v>
      </c>
      <c r="AV597" s="13" t="s">
        <v>82</v>
      </c>
      <c r="AW597" s="13" t="s">
        <v>31</v>
      </c>
      <c r="AX597" s="13" t="s">
        <v>75</v>
      </c>
      <c r="AY597" s="231" t="s">
        <v>218</v>
      </c>
    </row>
    <row r="598" spans="1:65" s="13" customFormat="1" ht="11.25">
      <c r="B598" s="221"/>
      <c r="C598" s="222"/>
      <c r="D598" s="223" t="s">
        <v>228</v>
      </c>
      <c r="E598" s="224" t="s">
        <v>1</v>
      </c>
      <c r="F598" s="225" t="s">
        <v>230</v>
      </c>
      <c r="G598" s="222"/>
      <c r="H598" s="224" t="s">
        <v>1</v>
      </c>
      <c r="I598" s="226"/>
      <c r="J598" s="222"/>
      <c r="K598" s="222"/>
      <c r="L598" s="227"/>
      <c r="M598" s="228"/>
      <c r="N598" s="229"/>
      <c r="O598" s="229"/>
      <c r="P598" s="229"/>
      <c r="Q598" s="229"/>
      <c r="R598" s="229"/>
      <c r="S598" s="229"/>
      <c r="T598" s="230"/>
      <c r="AT598" s="231" t="s">
        <v>228</v>
      </c>
      <c r="AU598" s="231" t="s">
        <v>219</v>
      </c>
      <c r="AV598" s="13" t="s">
        <v>82</v>
      </c>
      <c r="AW598" s="13" t="s">
        <v>31</v>
      </c>
      <c r="AX598" s="13" t="s">
        <v>75</v>
      </c>
      <c r="AY598" s="231" t="s">
        <v>218</v>
      </c>
    </row>
    <row r="599" spans="1:65" s="13" customFormat="1" ht="11.25">
      <c r="B599" s="221"/>
      <c r="C599" s="222"/>
      <c r="D599" s="223" t="s">
        <v>228</v>
      </c>
      <c r="E599" s="224" t="s">
        <v>1</v>
      </c>
      <c r="F599" s="225" t="s">
        <v>2159</v>
      </c>
      <c r="G599" s="222"/>
      <c r="H599" s="224" t="s">
        <v>1</v>
      </c>
      <c r="I599" s="226"/>
      <c r="J599" s="222"/>
      <c r="K599" s="222"/>
      <c r="L599" s="227"/>
      <c r="M599" s="228"/>
      <c r="N599" s="229"/>
      <c r="O599" s="229"/>
      <c r="P599" s="229"/>
      <c r="Q599" s="229"/>
      <c r="R599" s="229"/>
      <c r="S599" s="229"/>
      <c r="T599" s="230"/>
      <c r="AT599" s="231" t="s">
        <v>228</v>
      </c>
      <c r="AU599" s="231" t="s">
        <v>219</v>
      </c>
      <c r="AV599" s="13" t="s">
        <v>82</v>
      </c>
      <c r="AW599" s="13" t="s">
        <v>31</v>
      </c>
      <c r="AX599" s="13" t="s">
        <v>75</v>
      </c>
      <c r="AY599" s="231" t="s">
        <v>218</v>
      </c>
    </row>
    <row r="600" spans="1:65" s="14" customFormat="1" ht="11.25">
      <c r="B600" s="232"/>
      <c r="C600" s="233"/>
      <c r="D600" s="223" t="s">
        <v>228</v>
      </c>
      <c r="E600" s="234" t="s">
        <v>1</v>
      </c>
      <c r="F600" s="235" t="s">
        <v>635</v>
      </c>
      <c r="G600" s="233"/>
      <c r="H600" s="236">
        <v>72</v>
      </c>
      <c r="I600" s="237"/>
      <c r="J600" s="233"/>
      <c r="K600" s="233"/>
      <c r="L600" s="238"/>
      <c r="M600" s="239"/>
      <c r="N600" s="240"/>
      <c r="O600" s="240"/>
      <c r="P600" s="240"/>
      <c r="Q600" s="240"/>
      <c r="R600" s="240"/>
      <c r="S600" s="240"/>
      <c r="T600" s="241"/>
      <c r="AT600" s="242" t="s">
        <v>228</v>
      </c>
      <c r="AU600" s="242" t="s">
        <v>219</v>
      </c>
      <c r="AV600" s="14" t="s">
        <v>84</v>
      </c>
      <c r="AW600" s="14" t="s">
        <v>31</v>
      </c>
      <c r="AX600" s="14" t="s">
        <v>75</v>
      </c>
      <c r="AY600" s="242" t="s">
        <v>218</v>
      </c>
    </row>
    <row r="601" spans="1:65" s="2" customFormat="1" ht="16.5" customHeight="1">
      <c r="A601" s="34"/>
      <c r="B601" s="35"/>
      <c r="C601" s="208" t="s">
        <v>714</v>
      </c>
      <c r="D601" s="208" t="s">
        <v>221</v>
      </c>
      <c r="E601" s="209" t="s">
        <v>2160</v>
      </c>
      <c r="F601" s="210" t="s">
        <v>2161</v>
      </c>
      <c r="G601" s="211" t="s">
        <v>260</v>
      </c>
      <c r="H601" s="212">
        <v>53.8</v>
      </c>
      <c r="I601" s="213"/>
      <c r="J601" s="214">
        <f>ROUND(I601*H601,2)</f>
        <v>0</v>
      </c>
      <c r="K601" s="210" t="s">
        <v>1</v>
      </c>
      <c r="L601" s="39"/>
      <c r="M601" s="215" t="s">
        <v>1</v>
      </c>
      <c r="N601" s="216" t="s">
        <v>40</v>
      </c>
      <c r="O601" s="71"/>
      <c r="P601" s="217">
        <f>O601*H601</f>
        <v>0</v>
      </c>
      <c r="Q601" s="217">
        <v>5.0599999999999999E-2</v>
      </c>
      <c r="R601" s="217">
        <f>Q601*H601</f>
        <v>2.7222799999999996</v>
      </c>
      <c r="S601" s="217">
        <v>0</v>
      </c>
      <c r="T601" s="218">
        <f>S601*H601</f>
        <v>0</v>
      </c>
      <c r="U601" s="34"/>
      <c r="V601" s="34"/>
      <c r="W601" s="34"/>
      <c r="X601" s="34"/>
      <c r="Y601" s="34"/>
      <c r="Z601" s="34"/>
      <c r="AA601" s="34"/>
      <c r="AB601" s="34"/>
      <c r="AC601" s="34"/>
      <c r="AD601" s="34"/>
      <c r="AE601" s="34"/>
      <c r="AR601" s="219" t="s">
        <v>226</v>
      </c>
      <c r="AT601" s="219" t="s">
        <v>221</v>
      </c>
      <c r="AU601" s="219" t="s">
        <v>219</v>
      </c>
      <c r="AY601" s="17" t="s">
        <v>218</v>
      </c>
      <c r="BE601" s="220">
        <f>IF(N601="základní",J601,0)</f>
        <v>0</v>
      </c>
      <c r="BF601" s="220">
        <f>IF(N601="snížená",J601,0)</f>
        <v>0</v>
      </c>
      <c r="BG601" s="220">
        <f>IF(N601="zákl. přenesená",J601,0)</f>
        <v>0</v>
      </c>
      <c r="BH601" s="220">
        <f>IF(N601="sníž. přenesená",J601,0)</f>
        <v>0</v>
      </c>
      <c r="BI601" s="220">
        <f>IF(N601="nulová",J601,0)</f>
        <v>0</v>
      </c>
      <c r="BJ601" s="17" t="s">
        <v>82</v>
      </c>
      <c r="BK601" s="220">
        <f>ROUND(I601*H601,2)</f>
        <v>0</v>
      </c>
      <c r="BL601" s="17" t="s">
        <v>226</v>
      </c>
      <c r="BM601" s="219" t="s">
        <v>2162</v>
      </c>
    </row>
    <row r="602" spans="1:65" s="13" customFormat="1" ht="22.5">
      <c r="B602" s="221"/>
      <c r="C602" s="222"/>
      <c r="D602" s="223" t="s">
        <v>228</v>
      </c>
      <c r="E602" s="224" t="s">
        <v>1</v>
      </c>
      <c r="F602" s="225" t="s">
        <v>1794</v>
      </c>
      <c r="G602" s="222"/>
      <c r="H602" s="224" t="s">
        <v>1</v>
      </c>
      <c r="I602" s="226"/>
      <c r="J602" s="222"/>
      <c r="K602" s="222"/>
      <c r="L602" s="227"/>
      <c r="M602" s="228"/>
      <c r="N602" s="229"/>
      <c r="O602" s="229"/>
      <c r="P602" s="229"/>
      <c r="Q602" s="229"/>
      <c r="R602" s="229"/>
      <c r="S602" s="229"/>
      <c r="T602" s="230"/>
      <c r="AT602" s="231" t="s">
        <v>228</v>
      </c>
      <c r="AU602" s="231" t="s">
        <v>219</v>
      </c>
      <c r="AV602" s="13" t="s">
        <v>82</v>
      </c>
      <c r="AW602" s="13" t="s">
        <v>31</v>
      </c>
      <c r="AX602" s="13" t="s">
        <v>75</v>
      </c>
      <c r="AY602" s="231" t="s">
        <v>218</v>
      </c>
    </row>
    <row r="603" spans="1:65" s="13" customFormat="1" ht="11.25">
      <c r="B603" s="221"/>
      <c r="C603" s="222"/>
      <c r="D603" s="223" t="s">
        <v>228</v>
      </c>
      <c r="E603" s="224" t="s">
        <v>1</v>
      </c>
      <c r="F603" s="225" t="s">
        <v>2148</v>
      </c>
      <c r="G603" s="222"/>
      <c r="H603" s="224" t="s">
        <v>1</v>
      </c>
      <c r="I603" s="226"/>
      <c r="J603" s="222"/>
      <c r="K603" s="222"/>
      <c r="L603" s="227"/>
      <c r="M603" s="228"/>
      <c r="N603" s="229"/>
      <c r="O603" s="229"/>
      <c r="P603" s="229"/>
      <c r="Q603" s="229"/>
      <c r="R603" s="229"/>
      <c r="S603" s="229"/>
      <c r="T603" s="230"/>
      <c r="AT603" s="231" t="s">
        <v>228</v>
      </c>
      <c r="AU603" s="231" t="s">
        <v>219</v>
      </c>
      <c r="AV603" s="13" t="s">
        <v>82</v>
      </c>
      <c r="AW603" s="13" t="s">
        <v>31</v>
      </c>
      <c r="AX603" s="13" t="s">
        <v>75</v>
      </c>
      <c r="AY603" s="231" t="s">
        <v>218</v>
      </c>
    </row>
    <row r="604" spans="1:65" s="13" customFormat="1" ht="11.25">
      <c r="B604" s="221"/>
      <c r="C604" s="222"/>
      <c r="D604" s="223" t="s">
        <v>228</v>
      </c>
      <c r="E604" s="224" t="s">
        <v>1</v>
      </c>
      <c r="F604" s="225" t="s">
        <v>230</v>
      </c>
      <c r="G604" s="222"/>
      <c r="H604" s="224" t="s">
        <v>1</v>
      </c>
      <c r="I604" s="226"/>
      <c r="J604" s="222"/>
      <c r="K604" s="222"/>
      <c r="L604" s="227"/>
      <c r="M604" s="228"/>
      <c r="N604" s="229"/>
      <c r="O604" s="229"/>
      <c r="P604" s="229"/>
      <c r="Q604" s="229"/>
      <c r="R604" s="229"/>
      <c r="S604" s="229"/>
      <c r="T604" s="230"/>
      <c r="AT604" s="231" t="s">
        <v>228</v>
      </c>
      <c r="AU604" s="231" t="s">
        <v>219</v>
      </c>
      <c r="AV604" s="13" t="s">
        <v>82</v>
      </c>
      <c r="AW604" s="13" t="s">
        <v>31</v>
      </c>
      <c r="AX604" s="13" t="s">
        <v>75</v>
      </c>
      <c r="AY604" s="231" t="s">
        <v>218</v>
      </c>
    </row>
    <row r="605" spans="1:65" s="13" customFormat="1" ht="11.25">
      <c r="B605" s="221"/>
      <c r="C605" s="222"/>
      <c r="D605" s="223" t="s">
        <v>228</v>
      </c>
      <c r="E605" s="224" t="s">
        <v>1</v>
      </c>
      <c r="F605" s="225" t="s">
        <v>2163</v>
      </c>
      <c r="G605" s="222"/>
      <c r="H605" s="224" t="s">
        <v>1</v>
      </c>
      <c r="I605" s="226"/>
      <c r="J605" s="222"/>
      <c r="K605" s="222"/>
      <c r="L605" s="227"/>
      <c r="M605" s="228"/>
      <c r="N605" s="229"/>
      <c r="O605" s="229"/>
      <c r="P605" s="229"/>
      <c r="Q605" s="229"/>
      <c r="R605" s="229"/>
      <c r="S605" s="229"/>
      <c r="T605" s="230"/>
      <c r="AT605" s="231" t="s">
        <v>228</v>
      </c>
      <c r="AU605" s="231" t="s">
        <v>219</v>
      </c>
      <c r="AV605" s="13" t="s">
        <v>82</v>
      </c>
      <c r="AW605" s="13" t="s">
        <v>31</v>
      </c>
      <c r="AX605" s="13" t="s">
        <v>75</v>
      </c>
      <c r="AY605" s="231" t="s">
        <v>218</v>
      </c>
    </row>
    <row r="606" spans="1:65" s="13" customFormat="1" ht="11.25">
      <c r="B606" s="221"/>
      <c r="C606" s="222"/>
      <c r="D606" s="223" t="s">
        <v>228</v>
      </c>
      <c r="E606" s="224" t="s">
        <v>1</v>
      </c>
      <c r="F606" s="225" t="s">
        <v>2164</v>
      </c>
      <c r="G606" s="222"/>
      <c r="H606" s="224" t="s">
        <v>1</v>
      </c>
      <c r="I606" s="226"/>
      <c r="J606" s="222"/>
      <c r="K606" s="222"/>
      <c r="L606" s="227"/>
      <c r="M606" s="228"/>
      <c r="N606" s="229"/>
      <c r="O606" s="229"/>
      <c r="P606" s="229"/>
      <c r="Q606" s="229"/>
      <c r="R606" s="229"/>
      <c r="S606" s="229"/>
      <c r="T606" s="230"/>
      <c r="AT606" s="231" t="s">
        <v>228</v>
      </c>
      <c r="AU606" s="231" t="s">
        <v>219</v>
      </c>
      <c r="AV606" s="13" t="s">
        <v>82</v>
      </c>
      <c r="AW606" s="13" t="s">
        <v>31</v>
      </c>
      <c r="AX606" s="13" t="s">
        <v>75</v>
      </c>
      <c r="AY606" s="231" t="s">
        <v>218</v>
      </c>
    </row>
    <row r="607" spans="1:65" s="13" customFormat="1" ht="11.25">
      <c r="B607" s="221"/>
      <c r="C607" s="222"/>
      <c r="D607" s="223" t="s">
        <v>228</v>
      </c>
      <c r="E607" s="224" t="s">
        <v>1</v>
      </c>
      <c r="F607" s="225" t="s">
        <v>2165</v>
      </c>
      <c r="G607" s="222"/>
      <c r="H607" s="224" t="s">
        <v>1</v>
      </c>
      <c r="I607" s="226"/>
      <c r="J607" s="222"/>
      <c r="K607" s="222"/>
      <c r="L607" s="227"/>
      <c r="M607" s="228"/>
      <c r="N607" s="229"/>
      <c r="O607" s="229"/>
      <c r="P607" s="229"/>
      <c r="Q607" s="229"/>
      <c r="R607" s="229"/>
      <c r="S607" s="229"/>
      <c r="T607" s="230"/>
      <c r="AT607" s="231" t="s">
        <v>228</v>
      </c>
      <c r="AU607" s="231" t="s">
        <v>219</v>
      </c>
      <c r="AV607" s="13" t="s">
        <v>82</v>
      </c>
      <c r="AW607" s="13" t="s">
        <v>31</v>
      </c>
      <c r="AX607" s="13" t="s">
        <v>75</v>
      </c>
      <c r="AY607" s="231" t="s">
        <v>218</v>
      </c>
    </row>
    <row r="608" spans="1:65" s="13" customFormat="1" ht="11.25">
      <c r="B608" s="221"/>
      <c r="C608" s="222"/>
      <c r="D608" s="223" t="s">
        <v>228</v>
      </c>
      <c r="E608" s="224" t="s">
        <v>1</v>
      </c>
      <c r="F608" s="225" t="s">
        <v>230</v>
      </c>
      <c r="G608" s="222"/>
      <c r="H608" s="224" t="s">
        <v>1</v>
      </c>
      <c r="I608" s="226"/>
      <c r="J608" s="222"/>
      <c r="K608" s="222"/>
      <c r="L608" s="227"/>
      <c r="M608" s="228"/>
      <c r="N608" s="229"/>
      <c r="O608" s="229"/>
      <c r="P608" s="229"/>
      <c r="Q608" s="229"/>
      <c r="R608" s="229"/>
      <c r="S608" s="229"/>
      <c r="T608" s="230"/>
      <c r="AT608" s="231" t="s">
        <v>228</v>
      </c>
      <c r="AU608" s="231" t="s">
        <v>219</v>
      </c>
      <c r="AV608" s="13" t="s">
        <v>82</v>
      </c>
      <c r="AW608" s="13" t="s">
        <v>31</v>
      </c>
      <c r="AX608" s="13" t="s">
        <v>75</v>
      </c>
      <c r="AY608" s="231" t="s">
        <v>218</v>
      </c>
    </row>
    <row r="609" spans="1:65" s="14" customFormat="1" ht="11.25">
      <c r="B609" s="232"/>
      <c r="C609" s="233"/>
      <c r="D609" s="223" t="s">
        <v>228</v>
      </c>
      <c r="E609" s="234" t="s">
        <v>1</v>
      </c>
      <c r="F609" s="235" t="s">
        <v>2166</v>
      </c>
      <c r="G609" s="233"/>
      <c r="H609" s="236">
        <v>6.1</v>
      </c>
      <c r="I609" s="237"/>
      <c r="J609" s="233"/>
      <c r="K609" s="233"/>
      <c r="L609" s="238"/>
      <c r="M609" s="239"/>
      <c r="N609" s="240"/>
      <c r="O609" s="240"/>
      <c r="P609" s="240"/>
      <c r="Q609" s="240"/>
      <c r="R609" s="240"/>
      <c r="S609" s="240"/>
      <c r="T609" s="241"/>
      <c r="AT609" s="242" t="s">
        <v>228</v>
      </c>
      <c r="AU609" s="242" t="s">
        <v>219</v>
      </c>
      <c r="AV609" s="14" t="s">
        <v>84</v>
      </c>
      <c r="AW609" s="14" t="s">
        <v>31</v>
      </c>
      <c r="AX609" s="14" t="s">
        <v>75</v>
      </c>
      <c r="AY609" s="242" t="s">
        <v>218</v>
      </c>
    </row>
    <row r="610" spans="1:65" s="14" customFormat="1" ht="11.25">
      <c r="B610" s="232"/>
      <c r="C610" s="233"/>
      <c r="D610" s="223" t="s">
        <v>228</v>
      </c>
      <c r="E610" s="234" t="s">
        <v>1</v>
      </c>
      <c r="F610" s="235" t="s">
        <v>2167</v>
      </c>
      <c r="G610" s="233"/>
      <c r="H610" s="236">
        <v>47.7</v>
      </c>
      <c r="I610" s="237"/>
      <c r="J610" s="233"/>
      <c r="K610" s="233"/>
      <c r="L610" s="238"/>
      <c r="M610" s="239"/>
      <c r="N610" s="240"/>
      <c r="O610" s="240"/>
      <c r="P610" s="240"/>
      <c r="Q610" s="240"/>
      <c r="R610" s="240"/>
      <c r="S610" s="240"/>
      <c r="T610" s="241"/>
      <c r="AT610" s="242" t="s">
        <v>228</v>
      </c>
      <c r="AU610" s="242" t="s">
        <v>219</v>
      </c>
      <c r="AV610" s="14" t="s">
        <v>84</v>
      </c>
      <c r="AW610" s="14" t="s">
        <v>31</v>
      </c>
      <c r="AX610" s="14" t="s">
        <v>75</v>
      </c>
      <c r="AY610" s="242" t="s">
        <v>218</v>
      </c>
    </row>
    <row r="611" spans="1:65" s="2" customFormat="1" ht="21.75" customHeight="1">
      <c r="A611" s="34"/>
      <c r="B611" s="35"/>
      <c r="C611" s="208" t="s">
        <v>718</v>
      </c>
      <c r="D611" s="208" t="s">
        <v>221</v>
      </c>
      <c r="E611" s="209" t="s">
        <v>2168</v>
      </c>
      <c r="F611" s="210" t="s">
        <v>2169</v>
      </c>
      <c r="G611" s="211" t="s">
        <v>260</v>
      </c>
      <c r="H611" s="212">
        <v>53.8</v>
      </c>
      <c r="I611" s="213"/>
      <c r="J611" s="214">
        <f>ROUND(I611*H611,2)</f>
        <v>0</v>
      </c>
      <c r="K611" s="210" t="s">
        <v>1</v>
      </c>
      <c r="L611" s="39"/>
      <c r="M611" s="215" t="s">
        <v>1</v>
      </c>
      <c r="N611" s="216" t="s">
        <v>40</v>
      </c>
      <c r="O611" s="71"/>
      <c r="P611" s="217">
        <f>O611*H611</f>
        <v>0</v>
      </c>
      <c r="Q611" s="217">
        <v>5.0599999999999999E-2</v>
      </c>
      <c r="R611" s="217">
        <f>Q611*H611</f>
        <v>2.7222799999999996</v>
      </c>
      <c r="S611" s="217">
        <v>0</v>
      </c>
      <c r="T611" s="218">
        <f>S611*H611</f>
        <v>0</v>
      </c>
      <c r="U611" s="34"/>
      <c r="V611" s="34"/>
      <c r="W611" s="34"/>
      <c r="X611" s="34"/>
      <c r="Y611" s="34"/>
      <c r="Z611" s="34"/>
      <c r="AA611" s="34"/>
      <c r="AB611" s="34"/>
      <c r="AC611" s="34"/>
      <c r="AD611" s="34"/>
      <c r="AE611" s="34"/>
      <c r="AR611" s="219" t="s">
        <v>226</v>
      </c>
      <c r="AT611" s="219" t="s">
        <v>221</v>
      </c>
      <c r="AU611" s="219" t="s">
        <v>219</v>
      </c>
      <c r="AY611" s="17" t="s">
        <v>218</v>
      </c>
      <c r="BE611" s="220">
        <f>IF(N611="základní",J611,0)</f>
        <v>0</v>
      </c>
      <c r="BF611" s="220">
        <f>IF(N611="snížená",J611,0)</f>
        <v>0</v>
      </c>
      <c r="BG611" s="220">
        <f>IF(N611="zákl. přenesená",J611,0)</f>
        <v>0</v>
      </c>
      <c r="BH611" s="220">
        <f>IF(N611="sníž. přenesená",J611,0)</f>
        <v>0</v>
      </c>
      <c r="BI611" s="220">
        <f>IF(N611="nulová",J611,0)</f>
        <v>0</v>
      </c>
      <c r="BJ611" s="17" t="s">
        <v>82</v>
      </c>
      <c r="BK611" s="220">
        <f>ROUND(I611*H611,2)</f>
        <v>0</v>
      </c>
      <c r="BL611" s="17" t="s">
        <v>226</v>
      </c>
      <c r="BM611" s="219" t="s">
        <v>2170</v>
      </c>
    </row>
    <row r="612" spans="1:65" s="13" customFormat="1" ht="22.5">
      <c r="B612" s="221"/>
      <c r="C612" s="222"/>
      <c r="D612" s="223" t="s">
        <v>228</v>
      </c>
      <c r="E612" s="224" t="s">
        <v>1</v>
      </c>
      <c r="F612" s="225" t="s">
        <v>1794</v>
      </c>
      <c r="G612" s="222"/>
      <c r="H612" s="224" t="s">
        <v>1</v>
      </c>
      <c r="I612" s="226"/>
      <c r="J612" s="222"/>
      <c r="K612" s="222"/>
      <c r="L612" s="227"/>
      <c r="M612" s="228"/>
      <c r="N612" s="229"/>
      <c r="O612" s="229"/>
      <c r="P612" s="229"/>
      <c r="Q612" s="229"/>
      <c r="R612" s="229"/>
      <c r="S612" s="229"/>
      <c r="T612" s="230"/>
      <c r="AT612" s="231" t="s">
        <v>228</v>
      </c>
      <c r="AU612" s="231" t="s">
        <v>219</v>
      </c>
      <c r="AV612" s="13" t="s">
        <v>82</v>
      </c>
      <c r="AW612" s="13" t="s">
        <v>31</v>
      </c>
      <c r="AX612" s="13" t="s">
        <v>75</v>
      </c>
      <c r="AY612" s="231" t="s">
        <v>218</v>
      </c>
    </row>
    <row r="613" spans="1:65" s="13" customFormat="1" ht="11.25">
      <c r="B613" s="221"/>
      <c r="C613" s="222"/>
      <c r="D613" s="223" t="s">
        <v>228</v>
      </c>
      <c r="E613" s="224" t="s">
        <v>1</v>
      </c>
      <c r="F613" s="225" t="s">
        <v>2148</v>
      </c>
      <c r="G613" s="222"/>
      <c r="H613" s="224" t="s">
        <v>1</v>
      </c>
      <c r="I613" s="226"/>
      <c r="J613" s="222"/>
      <c r="K613" s="222"/>
      <c r="L613" s="227"/>
      <c r="M613" s="228"/>
      <c r="N613" s="229"/>
      <c r="O613" s="229"/>
      <c r="P613" s="229"/>
      <c r="Q613" s="229"/>
      <c r="R613" s="229"/>
      <c r="S613" s="229"/>
      <c r="T613" s="230"/>
      <c r="AT613" s="231" t="s">
        <v>228</v>
      </c>
      <c r="AU613" s="231" t="s">
        <v>219</v>
      </c>
      <c r="AV613" s="13" t="s">
        <v>82</v>
      </c>
      <c r="AW613" s="13" t="s">
        <v>31</v>
      </c>
      <c r="AX613" s="13" t="s">
        <v>75</v>
      </c>
      <c r="AY613" s="231" t="s">
        <v>218</v>
      </c>
    </row>
    <row r="614" spans="1:65" s="13" customFormat="1" ht="11.25">
      <c r="B614" s="221"/>
      <c r="C614" s="222"/>
      <c r="D614" s="223" t="s">
        <v>228</v>
      </c>
      <c r="E614" s="224" t="s">
        <v>1</v>
      </c>
      <c r="F614" s="225" t="s">
        <v>230</v>
      </c>
      <c r="G614" s="222"/>
      <c r="H614" s="224" t="s">
        <v>1</v>
      </c>
      <c r="I614" s="226"/>
      <c r="J614" s="222"/>
      <c r="K614" s="222"/>
      <c r="L614" s="227"/>
      <c r="M614" s="228"/>
      <c r="N614" s="229"/>
      <c r="O614" s="229"/>
      <c r="P614" s="229"/>
      <c r="Q614" s="229"/>
      <c r="R614" s="229"/>
      <c r="S614" s="229"/>
      <c r="T614" s="230"/>
      <c r="AT614" s="231" t="s">
        <v>228</v>
      </c>
      <c r="AU614" s="231" t="s">
        <v>219</v>
      </c>
      <c r="AV614" s="13" t="s">
        <v>82</v>
      </c>
      <c r="AW614" s="13" t="s">
        <v>31</v>
      </c>
      <c r="AX614" s="13" t="s">
        <v>75</v>
      </c>
      <c r="AY614" s="231" t="s">
        <v>218</v>
      </c>
    </row>
    <row r="615" spans="1:65" s="13" customFormat="1" ht="11.25">
      <c r="B615" s="221"/>
      <c r="C615" s="222"/>
      <c r="D615" s="223" t="s">
        <v>228</v>
      </c>
      <c r="E615" s="224" t="s">
        <v>1</v>
      </c>
      <c r="F615" s="225" t="s">
        <v>2171</v>
      </c>
      <c r="G615" s="222"/>
      <c r="H615" s="224" t="s">
        <v>1</v>
      </c>
      <c r="I615" s="226"/>
      <c r="J615" s="222"/>
      <c r="K615" s="222"/>
      <c r="L615" s="227"/>
      <c r="M615" s="228"/>
      <c r="N615" s="229"/>
      <c r="O615" s="229"/>
      <c r="P615" s="229"/>
      <c r="Q615" s="229"/>
      <c r="R615" s="229"/>
      <c r="S615" s="229"/>
      <c r="T615" s="230"/>
      <c r="AT615" s="231" t="s">
        <v>228</v>
      </c>
      <c r="AU615" s="231" t="s">
        <v>219</v>
      </c>
      <c r="AV615" s="13" t="s">
        <v>82</v>
      </c>
      <c r="AW615" s="13" t="s">
        <v>31</v>
      </c>
      <c r="AX615" s="13" t="s">
        <v>75</v>
      </c>
      <c r="AY615" s="231" t="s">
        <v>218</v>
      </c>
    </row>
    <row r="616" spans="1:65" s="14" customFormat="1" ht="11.25">
      <c r="B616" s="232"/>
      <c r="C616" s="233"/>
      <c r="D616" s="223" t="s">
        <v>228</v>
      </c>
      <c r="E616" s="234" t="s">
        <v>1</v>
      </c>
      <c r="F616" s="235" t="s">
        <v>2172</v>
      </c>
      <c r="G616" s="233"/>
      <c r="H616" s="236">
        <v>53.8</v>
      </c>
      <c r="I616" s="237"/>
      <c r="J616" s="233"/>
      <c r="K616" s="233"/>
      <c r="L616" s="238"/>
      <c r="M616" s="239"/>
      <c r="N616" s="240"/>
      <c r="O616" s="240"/>
      <c r="P616" s="240"/>
      <c r="Q616" s="240"/>
      <c r="R616" s="240"/>
      <c r="S616" s="240"/>
      <c r="T616" s="241"/>
      <c r="AT616" s="242" t="s">
        <v>228</v>
      </c>
      <c r="AU616" s="242" t="s">
        <v>219</v>
      </c>
      <c r="AV616" s="14" t="s">
        <v>84</v>
      </c>
      <c r="AW616" s="14" t="s">
        <v>31</v>
      </c>
      <c r="AX616" s="14" t="s">
        <v>75</v>
      </c>
      <c r="AY616" s="242" t="s">
        <v>218</v>
      </c>
    </row>
    <row r="617" spans="1:65" s="12" customFormat="1" ht="20.85" customHeight="1">
      <c r="B617" s="192"/>
      <c r="C617" s="193"/>
      <c r="D617" s="194" t="s">
        <v>74</v>
      </c>
      <c r="E617" s="206" t="s">
        <v>528</v>
      </c>
      <c r="F617" s="206" t="s">
        <v>529</v>
      </c>
      <c r="G617" s="193"/>
      <c r="H617" s="193"/>
      <c r="I617" s="196"/>
      <c r="J617" s="207">
        <f>BK617</f>
        <v>0</v>
      </c>
      <c r="K617" s="193"/>
      <c r="L617" s="198"/>
      <c r="M617" s="199"/>
      <c r="N617" s="200"/>
      <c r="O617" s="200"/>
      <c r="P617" s="201">
        <f>SUM(P618:P623)</f>
        <v>0</v>
      </c>
      <c r="Q617" s="200"/>
      <c r="R617" s="201">
        <f>SUM(R618:R623)</f>
        <v>0</v>
      </c>
      <c r="S617" s="200"/>
      <c r="T617" s="202">
        <f>SUM(T618:T623)</f>
        <v>0.316</v>
      </c>
      <c r="AR617" s="203" t="s">
        <v>82</v>
      </c>
      <c r="AT617" s="204" t="s">
        <v>74</v>
      </c>
      <c r="AU617" s="204" t="s">
        <v>84</v>
      </c>
      <c r="AY617" s="203" t="s">
        <v>218</v>
      </c>
      <c r="BK617" s="205">
        <f>SUM(BK618:BK623)</f>
        <v>0</v>
      </c>
    </row>
    <row r="618" spans="1:65" s="2" customFormat="1" ht="21.75" customHeight="1">
      <c r="A618" s="34"/>
      <c r="B618" s="35"/>
      <c r="C618" s="208" t="s">
        <v>733</v>
      </c>
      <c r="D618" s="208" t="s">
        <v>221</v>
      </c>
      <c r="E618" s="209" t="s">
        <v>2173</v>
      </c>
      <c r="F618" s="210" t="s">
        <v>2174</v>
      </c>
      <c r="G618" s="211" t="s">
        <v>1413</v>
      </c>
      <c r="H618" s="212">
        <v>316</v>
      </c>
      <c r="I618" s="213"/>
      <c r="J618" s="214">
        <f>ROUND(I618*H618,2)</f>
        <v>0</v>
      </c>
      <c r="K618" s="210" t="s">
        <v>225</v>
      </c>
      <c r="L618" s="39"/>
      <c r="M618" s="215" t="s">
        <v>1</v>
      </c>
      <c r="N618" s="216" t="s">
        <v>40</v>
      </c>
      <c r="O618" s="71"/>
      <c r="P618" s="217">
        <f>O618*H618</f>
        <v>0</v>
      </c>
      <c r="Q618" s="217">
        <v>0</v>
      </c>
      <c r="R618" s="217">
        <f>Q618*H618</f>
        <v>0</v>
      </c>
      <c r="S618" s="217">
        <v>1E-3</v>
      </c>
      <c r="T618" s="218">
        <f>S618*H618</f>
        <v>0.316</v>
      </c>
      <c r="U618" s="34"/>
      <c r="V618" s="34"/>
      <c r="W618" s="34"/>
      <c r="X618" s="34"/>
      <c r="Y618" s="34"/>
      <c r="Z618" s="34"/>
      <c r="AA618" s="34"/>
      <c r="AB618" s="34"/>
      <c r="AC618" s="34"/>
      <c r="AD618" s="34"/>
      <c r="AE618" s="34"/>
      <c r="AR618" s="219" t="s">
        <v>226</v>
      </c>
      <c r="AT618" s="219" t="s">
        <v>221</v>
      </c>
      <c r="AU618" s="219" t="s">
        <v>219</v>
      </c>
      <c r="AY618" s="17" t="s">
        <v>218</v>
      </c>
      <c r="BE618" s="220">
        <f>IF(N618="základní",J618,0)</f>
        <v>0</v>
      </c>
      <c r="BF618" s="220">
        <f>IF(N618="snížená",J618,0)</f>
        <v>0</v>
      </c>
      <c r="BG618" s="220">
        <f>IF(N618="zákl. přenesená",J618,0)</f>
        <v>0</v>
      </c>
      <c r="BH618" s="220">
        <f>IF(N618="sníž. přenesená",J618,0)</f>
        <v>0</v>
      </c>
      <c r="BI618" s="220">
        <f>IF(N618="nulová",J618,0)</f>
        <v>0</v>
      </c>
      <c r="BJ618" s="17" t="s">
        <v>82</v>
      </c>
      <c r="BK618" s="220">
        <f>ROUND(I618*H618,2)</f>
        <v>0</v>
      </c>
      <c r="BL618" s="17" t="s">
        <v>226</v>
      </c>
      <c r="BM618" s="219" t="s">
        <v>2175</v>
      </c>
    </row>
    <row r="619" spans="1:65" s="2" customFormat="1" ht="58.5">
      <c r="A619" s="34"/>
      <c r="B619" s="35"/>
      <c r="C619" s="36"/>
      <c r="D619" s="223" t="s">
        <v>247</v>
      </c>
      <c r="E619" s="36"/>
      <c r="F619" s="243" t="s">
        <v>2176</v>
      </c>
      <c r="G619" s="36"/>
      <c r="H619" s="36"/>
      <c r="I619" s="122"/>
      <c r="J619" s="36"/>
      <c r="K619" s="36"/>
      <c r="L619" s="39"/>
      <c r="M619" s="244"/>
      <c r="N619" s="245"/>
      <c r="O619" s="71"/>
      <c r="P619" s="71"/>
      <c r="Q619" s="71"/>
      <c r="R619" s="71"/>
      <c r="S619" s="71"/>
      <c r="T619" s="72"/>
      <c r="U619" s="34"/>
      <c r="V619" s="34"/>
      <c r="W619" s="34"/>
      <c r="X619" s="34"/>
      <c r="Y619" s="34"/>
      <c r="Z619" s="34"/>
      <c r="AA619" s="34"/>
      <c r="AB619" s="34"/>
      <c r="AC619" s="34"/>
      <c r="AD619" s="34"/>
      <c r="AE619" s="34"/>
      <c r="AT619" s="17" t="s">
        <v>247</v>
      </c>
      <c r="AU619" s="17" t="s">
        <v>219</v>
      </c>
    </row>
    <row r="620" spans="1:65" s="13" customFormat="1" ht="22.5">
      <c r="B620" s="221"/>
      <c r="C620" s="222"/>
      <c r="D620" s="223" t="s">
        <v>228</v>
      </c>
      <c r="E620" s="224" t="s">
        <v>1</v>
      </c>
      <c r="F620" s="225" t="s">
        <v>1794</v>
      </c>
      <c r="G620" s="222"/>
      <c r="H620" s="224" t="s">
        <v>1</v>
      </c>
      <c r="I620" s="226"/>
      <c r="J620" s="222"/>
      <c r="K620" s="222"/>
      <c r="L620" s="227"/>
      <c r="M620" s="228"/>
      <c r="N620" s="229"/>
      <c r="O620" s="229"/>
      <c r="P620" s="229"/>
      <c r="Q620" s="229"/>
      <c r="R620" s="229"/>
      <c r="S620" s="229"/>
      <c r="T620" s="230"/>
      <c r="AT620" s="231" t="s">
        <v>228</v>
      </c>
      <c r="AU620" s="231" t="s">
        <v>219</v>
      </c>
      <c r="AV620" s="13" t="s">
        <v>82</v>
      </c>
      <c r="AW620" s="13" t="s">
        <v>31</v>
      </c>
      <c r="AX620" s="13" t="s">
        <v>75</v>
      </c>
      <c r="AY620" s="231" t="s">
        <v>218</v>
      </c>
    </row>
    <row r="621" spans="1:65" s="13" customFormat="1" ht="11.25">
      <c r="B621" s="221"/>
      <c r="C621" s="222"/>
      <c r="D621" s="223" t="s">
        <v>228</v>
      </c>
      <c r="E621" s="224" t="s">
        <v>1</v>
      </c>
      <c r="F621" s="225" t="s">
        <v>230</v>
      </c>
      <c r="G621" s="222"/>
      <c r="H621" s="224" t="s">
        <v>1</v>
      </c>
      <c r="I621" s="226"/>
      <c r="J621" s="222"/>
      <c r="K621" s="222"/>
      <c r="L621" s="227"/>
      <c r="M621" s="228"/>
      <c r="N621" s="229"/>
      <c r="O621" s="229"/>
      <c r="P621" s="229"/>
      <c r="Q621" s="229"/>
      <c r="R621" s="229"/>
      <c r="S621" s="229"/>
      <c r="T621" s="230"/>
      <c r="AT621" s="231" t="s">
        <v>228</v>
      </c>
      <c r="AU621" s="231" t="s">
        <v>219</v>
      </c>
      <c r="AV621" s="13" t="s">
        <v>82</v>
      </c>
      <c r="AW621" s="13" t="s">
        <v>31</v>
      </c>
      <c r="AX621" s="13" t="s">
        <v>75</v>
      </c>
      <c r="AY621" s="231" t="s">
        <v>218</v>
      </c>
    </row>
    <row r="622" spans="1:65" s="13" customFormat="1" ht="11.25">
      <c r="B622" s="221"/>
      <c r="C622" s="222"/>
      <c r="D622" s="223" t="s">
        <v>228</v>
      </c>
      <c r="E622" s="224" t="s">
        <v>1</v>
      </c>
      <c r="F622" s="225" t="s">
        <v>2177</v>
      </c>
      <c r="G622" s="222"/>
      <c r="H622" s="224" t="s">
        <v>1</v>
      </c>
      <c r="I622" s="226"/>
      <c r="J622" s="222"/>
      <c r="K622" s="222"/>
      <c r="L622" s="227"/>
      <c r="M622" s="228"/>
      <c r="N622" s="229"/>
      <c r="O622" s="229"/>
      <c r="P622" s="229"/>
      <c r="Q622" s="229"/>
      <c r="R622" s="229"/>
      <c r="S622" s="229"/>
      <c r="T622" s="230"/>
      <c r="AT622" s="231" t="s">
        <v>228</v>
      </c>
      <c r="AU622" s="231" t="s">
        <v>219</v>
      </c>
      <c r="AV622" s="13" t="s">
        <v>82</v>
      </c>
      <c r="AW622" s="13" t="s">
        <v>31</v>
      </c>
      <c r="AX622" s="13" t="s">
        <v>75</v>
      </c>
      <c r="AY622" s="231" t="s">
        <v>218</v>
      </c>
    </row>
    <row r="623" spans="1:65" s="14" customFormat="1" ht="11.25">
      <c r="B623" s="232"/>
      <c r="C623" s="233"/>
      <c r="D623" s="223" t="s">
        <v>228</v>
      </c>
      <c r="E623" s="234" t="s">
        <v>1</v>
      </c>
      <c r="F623" s="235" t="s">
        <v>2178</v>
      </c>
      <c r="G623" s="233"/>
      <c r="H623" s="236">
        <v>316</v>
      </c>
      <c r="I623" s="237"/>
      <c r="J623" s="233"/>
      <c r="K623" s="233"/>
      <c r="L623" s="238"/>
      <c r="M623" s="239"/>
      <c r="N623" s="240"/>
      <c r="O623" s="240"/>
      <c r="P623" s="240"/>
      <c r="Q623" s="240"/>
      <c r="R623" s="240"/>
      <c r="S623" s="240"/>
      <c r="T623" s="241"/>
      <c r="AT623" s="242" t="s">
        <v>228</v>
      </c>
      <c r="AU623" s="242" t="s">
        <v>219</v>
      </c>
      <c r="AV623" s="14" t="s">
        <v>84</v>
      </c>
      <c r="AW623" s="14" t="s">
        <v>31</v>
      </c>
      <c r="AX623" s="14" t="s">
        <v>75</v>
      </c>
      <c r="AY623" s="242" t="s">
        <v>218</v>
      </c>
    </row>
    <row r="624" spans="1:65" s="12" customFormat="1" ht="20.85" customHeight="1">
      <c r="B624" s="192"/>
      <c r="C624" s="193"/>
      <c r="D624" s="194" t="s">
        <v>74</v>
      </c>
      <c r="E624" s="206" t="s">
        <v>641</v>
      </c>
      <c r="F624" s="206" t="s">
        <v>2179</v>
      </c>
      <c r="G624" s="193"/>
      <c r="H624" s="193"/>
      <c r="I624" s="196"/>
      <c r="J624" s="207">
        <f>BK624</f>
        <v>0</v>
      </c>
      <c r="K624" s="193"/>
      <c r="L624" s="198"/>
      <c r="M624" s="199"/>
      <c r="N624" s="200"/>
      <c r="O624" s="200"/>
      <c r="P624" s="201">
        <f>SUM(P625:P631)</f>
        <v>0</v>
      </c>
      <c r="Q624" s="200"/>
      <c r="R624" s="201">
        <f>SUM(R625:R631)</f>
        <v>0</v>
      </c>
      <c r="S624" s="200"/>
      <c r="T624" s="202">
        <f>SUM(T625:T631)</f>
        <v>0</v>
      </c>
      <c r="AR624" s="203" t="s">
        <v>82</v>
      </c>
      <c r="AT624" s="204" t="s">
        <v>74</v>
      </c>
      <c r="AU624" s="204" t="s">
        <v>84</v>
      </c>
      <c r="AY624" s="203" t="s">
        <v>218</v>
      </c>
      <c r="BK624" s="205">
        <f>SUM(BK625:BK631)</f>
        <v>0</v>
      </c>
    </row>
    <row r="625" spans="1:65" s="2" customFormat="1" ht="21.75" customHeight="1">
      <c r="A625" s="34"/>
      <c r="B625" s="35"/>
      <c r="C625" s="208" t="s">
        <v>738</v>
      </c>
      <c r="D625" s="208" t="s">
        <v>221</v>
      </c>
      <c r="E625" s="209" t="s">
        <v>2180</v>
      </c>
      <c r="F625" s="210" t="s">
        <v>2181</v>
      </c>
      <c r="G625" s="211" t="s">
        <v>238</v>
      </c>
      <c r="H625" s="212">
        <v>12.291</v>
      </c>
      <c r="I625" s="213"/>
      <c r="J625" s="214">
        <f>ROUND(I625*H625,2)</f>
        <v>0</v>
      </c>
      <c r="K625" s="210" t="s">
        <v>225</v>
      </c>
      <c r="L625" s="39"/>
      <c r="M625" s="215" t="s">
        <v>1</v>
      </c>
      <c r="N625" s="216" t="s">
        <v>40</v>
      </c>
      <c r="O625" s="71"/>
      <c r="P625" s="217">
        <f>O625*H625</f>
        <v>0</v>
      </c>
      <c r="Q625" s="217">
        <v>0</v>
      </c>
      <c r="R625" s="217">
        <f>Q625*H625</f>
        <v>0</v>
      </c>
      <c r="S625" s="217">
        <v>0</v>
      </c>
      <c r="T625" s="218">
        <f>S625*H625</f>
        <v>0</v>
      </c>
      <c r="U625" s="34"/>
      <c r="V625" s="34"/>
      <c r="W625" s="34"/>
      <c r="X625" s="34"/>
      <c r="Y625" s="34"/>
      <c r="Z625" s="34"/>
      <c r="AA625" s="34"/>
      <c r="AB625" s="34"/>
      <c r="AC625" s="34"/>
      <c r="AD625" s="34"/>
      <c r="AE625" s="34"/>
      <c r="AR625" s="219" t="s">
        <v>226</v>
      </c>
      <c r="AT625" s="219" t="s">
        <v>221</v>
      </c>
      <c r="AU625" s="219" t="s">
        <v>219</v>
      </c>
      <c r="AY625" s="17" t="s">
        <v>218</v>
      </c>
      <c r="BE625" s="220">
        <f>IF(N625="základní",J625,0)</f>
        <v>0</v>
      </c>
      <c r="BF625" s="220">
        <f>IF(N625="snížená",J625,0)</f>
        <v>0</v>
      </c>
      <c r="BG625" s="220">
        <f>IF(N625="zákl. přenesená",J625,0)</f>
        <v>0</v>
      </c>
      <c r="BH625" s="220">
        <f>IF(N625="sníž. přenesená",J625,0)</f>
        <v>0</v>
      </c>
      <c r="BI625" s="220">
        <f>IF(N625="nulová",J625,0)</f>
        <v>0</v>
      </c>
      <c r="BJ625" s="17" t="s">
        <v>82</v>
      </c>
      <c r="BK625" s="220">
        <f>ROUND(I625*H625,2)</f>
        <v>0</v>
      </c>
      <c r="BL625" s="17" t="s">
        <v>226</v>
      </c>
      <c r="BM625" s="219" t="s">
        <v>2182</v>
      </c>
    </row>
    <row r="626" spans="1:65" s="2" customFormat="1" ht="21.75" customHeight="1">
      <c r="A626" s="34"/>
      <c r="B626" s="35"/>
      <c r="C626" s="208" t="s">
        <v>744</v>
      </c>
      <c r="D626" s="208" t="s">
        <v>221</v>
      </c>
      <c r="E626" s="209" t="s">
        <v>649</v>
      </c>
      <c r="F626" s="210" t="s">
        <v>650</v>
      </c>
      <c r="G626" s="211" t="s">
        <v>238</v>
      </c>
      <c r="H626" s="212">
        <v>12.291</v>
      </c>
      <c r="I626" s="213"/>
      <c r="J626" s="214">
        <f>ROUND(I626*H626,2)</f>
        <v>0</v>
      </c>
      <c r="K626" s="210" t="s">
        <v>225</v>
      </c>
      <c r="L626" s="39"/>
      <c r="M626" s="215" t="s">
        <v>1</v>
      </c>
      <c r="N626" s="216" t="s">
        <v>40</v>
      </c>
      <c r="O626" s="71"/>
      <c r="P626" s="217">
        <f>O626*H626</f>
        <v>0</v>
      </c>
      <c r="Q626" s="217">
        <v>0</v>
      </c>
      <c r="R626" s="217">
        <f>Q626*H626</f>
        <v>0</v>
      </c>
      <c r="S626" s="217">
        <v>0</v>
      </c>
      <c r="T626" s="218">
        <f>S626*H626</f>
        <v>0</v>
      </c>
      <c r="U626" s="34"/>
      <c r="V626" s="34"/>
      <c r="W626" s="34"/>
      <c r="X626" s="34"/>
      <c r="Y626" s="34"/>
      <c r="Z626" s="34"/>
      <c r="AA626" s="34"/>
      <c r="AB626" s="34"/>
      <c r="AC626" s="34"/>
      <c r="AD626" s="34"/>
      <c r="AE626" s="34"/>
      <c r="AR626" s="219" t="s">
        <v>226</v>
      </c>
      <c r="AT626" s="219" t="s">
        <v>221</v>
      </c>
      <c r="AU626" s="219" t="s">
        <v>219</v>
      </c>
      <c r="AY626" s="17" t="s">
        <v>218</v>
      </c>
      <c r="BE626" s="220">
        <f>IF(N626="základní",J626,0)</f>
        <v>0</v>
      </c>
      <c r="BF626" s="220">
        <f>IF(N626="snížená",J626,0)</f>
        <v>0</v>
      </c>
      <c r="BG626" s="220">
        <f>IF(N626="zákl. přenesená",J626,0)</f>
        <v>0</v>
      </c>
      <c r="BH626" s="220">
        <f>IF(N626="sníž. přenesená",J626,0)</f>
        <v>0</v>
      </c>
      <c r="BI626" s="220">
        <f>IF(N626="nulová",J626,0)</f>
        <v>0</v>
      </c>
      <c r="BJ626" s="17" t="s">
        <v>82</v>
      </c>
      <c r="BK626" s="220">
        <f>ROUND(I626*H626,2)</f>
        <v>0</v>
      </c>
      <c r="BL626" s="17" t="s">
        <v>226</v>
      </c>
      <c r="BM626" s="219" t="s">
        <v>2183</v>
      </c>
    </row>
    <row r="627" spans="1:65" s="2" customFormat="1" ht="21.75" customHeight="1">
      <c r="A627" s="34"/>
      <c r="B627" s="35"/>
      <c r="C627" s="208" t="s">
        <v>749</v>
      </c>
      <c r="D627" s="208" t="s">
        <v>221</v>
      </c>
      <c r="E627" s="209" t="s">
        <v>653</v>
      </c>
      <c r="F627" s="210" t="s">
        <v>654</v>
      </c>
      <c r="G627" s="211" t="s">
        <v>238</v>
      </c>
      <c r="H627" s="212">
        <v>86.037000000000006</v>
      </c>
      <c r="I627" s="213"/>
      <c r="J627" s="214">
        <f>ROUND(I627*H627,2)</f>
        <v>0</v>
      </c>
      <c r="K627" s="210" t="s">
        <v>225</v>
      </c>
      <c r="L627" s="39"/>
      <c r="M627" s="215" t="s">
        <v>1</v>
      </c>
      <c r="N627" s="216" t="s">
        <v>40</v>
      </c>
      <c r="O627" s="71"/>
      <c r="P627" s="217">
        <f>O627*H627</f>
        <v>0</v>
      </c>
      <c r="Q627" s="217">
        <v>0</v>
      </c>
      <c r="R627" s="217">
        <f>Q627*H627</f>
        <v>0</v>
      </c>
      <c r="S627" s="217">
        <v>0</v>
      </c>
      <c r="T627" s="218">
        <f>S627*H627</f>
        <v>0</v>
      </c>
      <c r="U627" s="34"/>
      <c r="V627" s="34"/>
      <c r="W627" s="34"/>
      <c r="X627" s="34"/>
      <c r="Y627" s="34"/>
      <c r="Z627" s="34"/>
      <c r="AA627" s="34"/>
      <c r="AB627" s="34"/>
      <c r="AC627" s="34"/>
      <c r="AD627" s="34"/>
      <c r="AE627" s="34"/>
      <c r="AR627" s="219" t="s">
        <v>226</v>
      </c>
      <c r="AT627" s="219" t="s">
        <v>221</v>
      </c>
      <c r="AU627" s="219" t="s">
        <v>219</v>
      </c>
      <c r="AY627" s="17" t="s">
        <v>218</v>
      </c>
      <c r="BE627" s="220">
        <f>IF(N627="základní",J627,0)</f>
        <v>0</v>
      </c>
      <c r="BF627" s="220">
        <f>IF(N627="snížená",J627,0)</f>
        <v>0</v>
      </c>
      <c r="BG627" s="220">
        <f>IF(N627="zákl. přenesená",J627,0)</f>
        <v>0</v>
      </c>
      <c r="BH627" s="220">
        <f>IF(N627="sníž. přenesená",J627,0)</f>
        <v>0</v>
      </c>
      <c r="BI627" s="220">
        <f>IF(N627="nulová",J627,0)</f>
        <v>0</v>
      </c>
      <c r="BJ627" s="17" t="s">
        <v>82</v>
      </c>
      <c r="BK627" s="220">
        <f>ROUND(I627*H627,2)</f>
        <v>0</v>
      </c>
      <c r="BL627" s="17" t="s">
        <v>226</v>
      </c>
      <c r="BM627" s="219" t="s">
        <v>2184</v>
      </c>
    </row>
    <row r="628" spans="1:65" s="14" customFormat="1" ht="11.25">
      <c r="B628" s="232"/>
      <c r="C628" s="233"/>
      <c r="D628" s="223" t="s">
        <v>228</v>
      </c>
      <c r="E628" s="233"/>
      <c r="F628" s="235" t="s">
        <v>2185</v>
      </c>
      <c r="G628" s="233"/>
      <c r="H628" s="236">
        <v>86.037000000000006</v>
      </c>
      <c r="I628" s="237"/>
      <c r="J628" s="233"/>
      <c r="K628" s="233"/>
      <c r="L628" s="238"/>
      <c r="M628" s="239"/>
      <c r="N628" s="240"/>
      <c r="O628" s="240"/>
      <c r="P628" s="240"/>
      <c r="Q628" s="240"/>
      <c r="R628" s="240"/>
      <c r="S628" s="240"/>
      <c r="T628" s="241"/>
      <c r="AT628" s="242" t="s">
        <v>228</v>
      </c>
      <c r="AU628" s="242" t="s">
        <v>219</v>
      </c>
      <c r="AV628" s="14" t="s">
        <v>84</v>
      </c>
      <c r="AW628" s="14" t="s">
        <v>4</v>
      </c>
      <c r="AX628" s="14" t="s">
        <v>82</v>
      </c>
      <c r="AY628" s="242" t="s">
        <v>218</v>
      </c>
    </row>
    <row r="629" spans="1:65" s="2" customFormat="1" ht="21.75" customHeight="1">
      <c r="A629" s="34"/>
      <c r="B629" s="35"/>
      <c r="C629" s="208" t="s">
        <v>753</v>
      </c>
      <c r="D629" s="208" t="s">
        <v>221</v>
      </c>
      <c r="E629" s="209" t="s">
        <v>2186</v>
      </c>
      <c r="F629" s="210" t="s">
        <v>2187</v>
      </c>
      <c r="G629" s="211" t="s">
        <v>238</v>
      </c>
      <c r="H629" s="212">
        <v>12.291</v>
      </c>
      <c r="I629" s="213"/>
      <c r="J629" s="214">
        <f>ROUND(I629*H629,2)</f>
        <v>0</v>
      </c>
      <c r="K629" s="210" t="s">
        <v>225</v>
      </c>
      <c r="L629" s="39"/>
      <c r="M629" s="215" t="s">
        <v>1</v>
      </c>
      <c r="N629" s="216" t="s">
        <v>40</v>
      </c>
      <c r="O629" s="71"/>
      <c r="P629" s="217">
        <f>O629*H629</f>
        <v>0</v>
      </c>
      <c r="Q629" s="217">
        <v>0</v>
      </c>
      <c r="R629" s="217">
        <f>Q629*H629</f>
        <v>0</v>
      </c>
      <c r="S629" s="217">
        <v>0</v>
      </c>
      <c r="T629" s="218">
        <f>S629*H629</f>
        <v>0</v>
      </c>
      <c r="U629" s="34"/>
      <c r="V629" s="34"/>
      <c r="W629" s="34"/>
      <c r="X629" s="34"/>
      <c r="Y629" s="34"/>
      <c r="Z629" s="34"/>
      <c r="AA629" s="34"/>
      <c r="AB629" s="34"/>
      <c r="AC629" s="34"/>
      <c r="AD629" s="34"/>
      <c r="AE629" s="34"/>
      <c r="AR629" s="219" t="s">
        <v>226</v>
      </c>
      <c r="AT629" s="219" t="s">
        <v>221</v>
      </c>
      <c r="AU629" s="219" t="s">
        <v>219</v>
      </c>
      <c r="AY629" s="17" t="s">
        <v>218</v>
      </c>
      <c r="BE629" s="220">
        <f>IF(N629="základní",J629,0)</f>
        <v>0</v>
      </c>
      <c r="BF629" s="220">
        <f>IF(N629="snížená",J629,0)</f>
        <v>0</v>
      </c>
      <c r="BG629" s="220">
        <f>IF(N629="zákl. přenesená",J629,0)</f>
        <v>0</v>
      </c>
      <c r="BH629" s="220">
        <f>IF(N629="sníž. přenesená",J629,0)</f>
        <v>0</v>
      </c>
      <c r="BI629" s="220">
        <f>IF(N629="nulová",J629,0)</f>
        <v>0</v>
      </c>
      <c r="BJ629" s="17" t="s">
        <v>82</v>
      </c>
      <c r="BK629" s="220">
        <f>ROUND(I629*H629,2)</f>
        <v>0</v>
      </c>
      <c r="BL629" s="17" t="s">
        <v>226</v>
      </c>
      <c r="BM629" s="219" t="s">
        <v>2188</v>
      </c>
    </row>
    <row r="630" spans="1:65" s="2" customFormat="1" ht="68.25">
      <c r="A630" s="34"/>
      <c r="B630" s="35"/>
      <c r="C630" s="36"/>
      <c r="D630" s="223" t="s">
        <v>247</v>
      </c>
      <c r="E630" s="36"/>
      <c r="F630" s="243" t="s">
        <v>2189</v>
      </c>
      <c r="G630" s="36"/>
      <c r="H630" s="36"/>
      <c r="I630" s="122"/>
      <c r="J630" s="36"/>
      <c r="K630" s="36"/>
      <c r="L630" s="39"/>
      <c r="M630" s="244"/>
      <c r="N630" s="245"/>
      <c r="O630" s="71"/>
      <c r="P630" s="71"/>
      <c r="Q630" s="71"/>
      <c r="R630" s="71"/>
      <c r="S630" s="71"/>
      <c r="T630" s="72"/>
      <c r="U630" s="34"/>
      <c r="V630" s="34"/>
      <c r="W630" s="34"/>
      <c r="X630" s="34"/>
      <c r="Y630" s="34"/>
      <c r="Z630" s="34"/>
      <c r="AA630" s="34"/>
      <c r="AB630" s="34"/>
      <c r="AC630" s="34"/>
      <c r="AD630" s="34"/>
      <c r="AE630" s="34"/>
      <c r="AT630" s="17" t="s">
        <v>247</v>
      </c>
      <c r="AU630" s="17" t="s">
        <v>219</v>
      </c>
    </row>
    <row r="631" spans="1:65" s="2" customFormat="1" ht="16.5" customHeight="1">
      <c r="A631" s="34"/>
      <c r="B631" s="35"/>
      <c r="C631" s="208" t="s">
        <v>455</v>
      </c>
      <c r="D631" s="208" t="s">
        <v>221</v>
      </c>
      <c r="E631" s="209" t="s">
        <v>2190</v>
      </c>
      <c r="F631" s="210" t="s">
        <v>2191</v>
      </c>
      <c r="G631" s="211" t="s">
        <v>238</v>
      </c>
      <c r="H631" s="212">
        <v>403.79399999999998</v>
      </c>
      <c r="I631" s="213"/>
      <c r="J631" s="214">
        <f>ROUND(I631*H631,2)</f>
        <v>0</v>
      </c>
      <c r="K631" s="210" t="s">
        <v>225</v>
      </c>
      <c r="L631" s="39"/>
      <c r="M631" s="215" t="s">
        <v>1</v>
      </c>
      <c r="N631" s="216" t="s">
        <v>40</v>
      </c>
      <c r="O631" s="71"/>
      <c r="P631" s="217">
        <f>O631*H631</f>
        <v>0</v>
      </c>
      <c r="Q631" s="217">
        <v>0</v>
      </c>
      <c r="R631" s="217">
        <f>Q631*H631</f>
        <v>0</v>
      </c>
      <c r="S631" s="217">
        <v>0</v>
      </c>
      <c r="T631" s="218">
        <f>S631*H631</f>
        <v>0</v>
      </c>
      <c r="U631" s="34"/>
      <c r="V631" s="34"/>
      <c r="W631" s="34"/>
      <c r="X631" s="34"/>
      <c r="Y631" s="34"/>
      <c r="Z631" s="34"/>
      <c r="AA631" s="34"/>
      <c r="AB631" s="34"/>
      <c r="AC631" s="34"/>
      <c r="AD631" s="34"/>
      <c r="AE631" s="34"/>
      <c r="AR631" s="219" t="s">
        <v>226</v>
      </c>
      <c r="AT631" s="219" t="s">
        <v>221</v>
      </c>
      <c r="AU631" s="219" t="s">
        <v>219</v>
      </c>
      <c r="AY631" s="17" t="s">
        <v>218</v>
      </c>
      <c r="BE631" s="220">
        <f>IF(N631="základní",J631,0)</f>
        <v>0</v>
      </c>
      <c r="BF631" s="220">
        <f>IF(N631="snížená",J631,0)</f>
        <v>0</v>
      </c>
      <c r="BG631" s="220">
        <f>IF(N631="zákl. přenesená",J631,0)</f>
        <v>0</v>
      </c>
      <c r="BH631" s="220">
        <f>IF(N631="sníž. přenesená",J631,0)</f>
        <v>0</v>
      </c>
      <c r="BI631" s="220">
        <f>IF(N631="nulová",J631,0)</f>
        <v>0</v>
      </c>
      <c r="BJ631" s="17" t="s">
        <v>82</v>
      </c>
      <c r="BK631" s="220">
        <f>ROUND(I631*H631,2)</f>
        <v>0</v>
      </c>
      <c r="BL631" s="17" t="s">
        <v>226</v>
      </c>
      <c r="BM631" s="219" t="s">
        <v>2192</v>
      </c>
    </row>
    <row r="632" spans="1:65" s="12" customFormat="1" ht="25.9" customHeight="1">
      <c r="B632" s="192"/>
      <c r="C632" s="193"/>
      <c r="D632" s="194" t="s">
        <v>74</v>
      </c>
      <c r="E632" s="195" t="s">
        <v>666</v>
      </c>
      <c r="F632" s="195" t="s">
        <v>667</v>
      </c>
      <c r="G632" s="193"/>
      <c r="H632" s="193"/>
      <c r="I632" s="196"/>
      <c r="J632" s="197">
        <f>BK632</f>
        <v>0</v>
      </c>
      <c r="K632" s="193"/>
      <c r="L632" s="198"/>
      <c r="M632" s="199"/>
      <c r="N632" s="200"/>
      <c r="O632" s="200"/>
      <c r="P632" s="201">
        <f>P633+P701+P726+P772</f>
        <v>0</v>
      </c>
      <c r="Q632" s="200"/>
      <c r="R632" s="201">
        <f>R633+R701+R726+R772</f>
        <v>5.0457776000000001</v>
      </c>
      <c r="S632" s="200"/>
      <c r="T632" s="202">
        <f>T633+T701+T726+T772</f>
        <v>0</v>
      </c>
      <c r="AR632" s="203" t="s">
        <v>84</v>
      </c>
      <c r="AT632" s="204" t="s">
        <v>74</v>
      </c>
      <c r="AU632" s="204" t="s">
        <v>75</v>
      </c>
      <c r="AY632" s="203" t="s">
        <v>218</v>
      </c>
      <c r="BK632" s="205">
        <f>BK633+BK701+BK726+BK772</f>
        <v>0</v>
      </c>
    </row>
    <row r="633" spans="1:65" s="12" customFormat="1" ht="22.9" customHeight="1">
      <c r="B633" s="192"/>
      <c r="C633" s="193"/>
      <c r="D633" s="194" t="s">
        <v>74</v>
      </c>
      <c r="E633" s="206" t="s">
        <v>2193</v>
      </c>
      <c r="F633" s="206" t="s">
        <v>2194</v>
      </c>
      <c r="G633" s="193"/>
      <c r="H633" s="193"/>
      <c r="I633" s="196"/>
      <c r="J633" s="207">
        <f>BK633</f>
        <v>0</v>
      </c>
      <c r="K633" s="193"/>
      <c r="L633" s="198"/>
      <c r="M633" s="199"/>
      <c r="N633" s="200"/>
      <c r="O633" s="200"/>
      <c r="P633" s="201">
        <f>SUM(P634:P700)</f>
        <v>0</v>
      </c>
      <c r="Q633" s="200"/>
      <c r="R633" s="201">
        <f>SUM(R634:R700)</f>
        <v>3.9594649999999998</v>
      </c>
      <c r="S633" s="200"/>
      <c r="T633" s="202">
        <f>SUM(T634:T700)</f>
        <v>0</v>
      </c>
      <c r="AR633" s="203" t="s">
        <v>84</v>
      </c>
      <c r="AT633" s="204" t="s">
        <v>74</v>
      </c>
      <c r="AU633" s="204" t="s">
        <v>82</v>
      </c>
      <c r="AY633" s="203" t="s">
        <v>218</v>
      </c>
      <c r="BK633" s="205">
        <f>SUM(BK634:BK700)</f>
        <v>0</v>
      </c>
    </row>
    <row r="634" spans="1:65" s="2" customFormat="1" ht="21.75" customHeight="1">
      <c r="A634" s="34"/>
      <c r="B634" s="35"/>
      <c r="C634" s="208" t="s">
        <v>514</v>
      </c>
      <c r="D634" s="208" t="s">
        <v>221</v>
      </c>
      <c r="E634" s="209" t="s">
        <v>2195</v>
      </c>
      <c r="F634" s="210" t="s">
        <v>2196</v>
      </c>
      <c r="G634" s="211" t="s">
        <v>245</v>
      </c>
      <c r="H634" s="212">
        <v>129.9</v>
      </c>
      <c r="I634" s="213"/>
      <c r="J634" s="214">
        <f>ROUND(I634*H634,2)</f>
        <v>0</v>
      </c>
      <c r="K634" s="210" t="s">
        <v>225</v>
      </c>
      <c r="L634" s="39"/>
      <c r="M634" s="215" t="s">
        <v>1</v>
      </c>
      <c r="N634" s="216" t="s">
        <v>40</v>
      </c>
      <c r="O634" s="71"/>
      <c r="P634" s="217">
        <f>O634*H634</f>
        <v>0</v>
      </c>
      <c r="Q634" s="217">
        <v>0</v>
      </c>
      <c r="R634" s="217">
        <f>Q634*H634</f>
        <v>0</v>
      </c>
      <c r="S634" s="217">
        <v>0</v>
      </c>
      <c r="T634" s="218">
        <f>S634*H634</f>
        <v>0</v>
      </c>
      <c r="U634" s="34"/>
      <c r="V634" s="34"/>
      <c r="W634" s="34"/>
      <c r="X634" s="34"/>
      <c r="Y634" s="34"/>
      <c r="Z634" s="34"/>
      <c r="AA634" s="34"/>
      <c r="AB634" s="34"/>
      <c r="AC634" s="34"/>
      <c r="AD634" s="34"/>
      <c r="AE634" s="34"/>
      <c r="AR634" s="219" t="s">
        <v>323</v>
      </c>
      <c r="AT634" s="219" t="s">
        <v>221</v>
      </c>
      <c r="AU634" s="219" t="s">
        <v>84</v>
      </c>
      <c r="AY634" s="17" t="s">
        <v>218</v>
      </c>
      <c r="BE634" s="220">
        <f>IF(N634="základní",J634,0)</f>
        <v>0</v>
      </c>
      <c r="BF634" s="220">
        <f>IF(N634="snížená",J634,0)</f>
        <v>0</v>
      </c>
      <c r="BG634" s="220">
        <f>IF(N634="zákl. přenesená",J634,0)</f>
        <v>0</v>
      </c>
      <c r="BH634" s="220">
        <f>IF(N634="sníž. přenesená",J634,0)</f>
        <v>0</v>
      </c>
      <c r="BI634" s="220">
        <f>IF(N634="nulová",J634,0)</f>
        <v>0</v>
      </c>
      <c r="BJ634" s="17" t="s">
        <v>82</v>
      </c>
      <c r="BK634" s="220">
        <f>ROUND(I634*H634,2)</f>
        <v>0</v>
      </c>
      <c r="BL634" s="17" t="s">
        <v>323</v>
      </c>
      <c r="BM634" s="219" t="s">
        <v>2197</v>
      </c>
    </row>
    <row r="635" spans="1:65" s="13" customFormat="1" ht="22.5">
      <c r="B635" s="221"/>
      <c r="C635" s="222"/>
      <c r="D635" s="223" t="s">
        <v>228</v>
      </c>
      <c r="E635" s="224" t="s">
        <v>1</v>
      </c>
      <c r="F635" s="225" t="s">
        <v>1794</v>
      </c>
      <c r="G635" s="222"/>
      <c r="H635" s="224" t="s">
        <v>1</v>
      </c>
      <c r="I635" s="226"/>
      <c r="J635" s="222"/>
      <c r="K635" s="222"/>
      <c r="L635" s="227"/>
      <c r="M635" s="228"/>
      <c r="N635" s="229"/>
      <c r="O635" s="229"/>
      <c r="P635" s="229"/>
      <c r="Q635" s="229"/>
      <c r="R635" s="229"/>
      <c r="S635" s="229"/>
      <c r="T635" s="230"/>
      <c r="AT635" s="231" t="s">
        <v>228</v>
      </c>
      <c r="AU635" s="231" t="s">
        <v>84</v>
      </c>
      <c r="AV635" s="13" t="s">
        <v>82</v>
      </c>
      <c r="AW635" s="13" t="s">
        <v>31</v>
      </c>
      <c r="AX635" s="13" t="s">
        <v>75</v>
      </c>
      <c r="AY635" s="231" t="s">
        <v>218</v>
      </c>
    </row>
    <row r="636" spans="1:65" s="13" customFormat="1" ht="11.25">
      <c r="B636" s="221"/>
      <c r="C636" s="222"/>
      <c r="D636" s="223" t="s">
        <v>228</v>
      </c>
      <c r="E636" s="224" t="s">
        <v>1</v>
      </c>
      <c r="F636" s="225" t="s">
        <v>230</v>
      </c>
      <c r="G636" s="222"/>
      <c r="H636" s="224" t="s">
        <v>1</v>
      </c>
      <c r="I636" s="226"/>
      <c r="J636" s="222"/>
      <c r="K636" s="222"/>
      <c r="L636" s="227"/>
      <c r="M636" s="228"/>
      <c r="N636" s="229"/>
      <c r="O636" s="229"/>
      <c r="P636" s="229"/>
      <c r="Q636" s="229"/>
      <c r="R636" s="229"/>
      <c r="S636" s="229"/>
      <c r="T636" s="230"/>
      <c r="AT636" s="231" t="s">
        <v>228</v>
      </c>
      <c r="AU636" s="231" t="s">
        <v>84</v>
      </c>
      <c r="AV636" s="13" t="s">
        <v>82</v>
      </c>
      <c r="AW636" s="13" t="s">
        <v>31</v>
      </c>
      <c r="AX636" s="13" t="s">
        <v>75</v>
      </c>
      <c r="AY636" s="231" t="s">
        <v>218</v>
      </c>
    </row>
    <row r="637" spans="1:65" s="13" customFormat="1" ht="11.25">
      <c r="B637" s="221"/>
      <c r="C637" s="222"/>
      <c r="D637" s="223" t="s">
        <v>228</v>
      </c>
      <c r="E637" s="224" t="s">
        <v>1</v>
      </c>
      <c r="F637" s="225" t="s">
        <v>1830</v>
      </c>
      <c r="G637" s="222"/>
      <c r="H637" s="224" t="s">
        <v>1</v>
      </c>
      <c r="I637" s="226"/>
      <c r="J637" s="222"/>
      <c r="K637" s="222"/>
      <c r="L637" s="227"/>
      <c r="M637" s="228"/>
      <c r="N637" s="229"/>
      <c r="O637" s="229"/>
      <c r="P637" s="229"/>
      <c r="Q637" s="229"/>
      <c r="R637" s="229"/>
      <c r="S637" s="229"/>
      <c r="T637" s="230"/>
      <c r="AT637" s="231" t="s">
        <v>228</v>
      </c>
      <c r="AU637" s="231" t="s">
        <v>84</v>
      </c>
      <c r="AV637" s="13" t="s">
        <v>82</v>
      </c>
      <c r="AW637" s="13" t="s">
        <v>31</v>
      </c>
      <c r="AX637" s="13" t="s">
        <v>75</v>
      </c>
      <c r="AY637" s="231" t="s">
        <v>218</v>
      </c>
    </row>
    <row r="638" spans="1:65" s="14" customFormat="1" ht="11.25">
      <c r="B638" s="232"/>
      <c r="C638" s="233"/>
      <c r="D638" s="223" t="s">
        <v>228</v>
      </c>
      <c r="E638" s="234" t="s">
        <v>1</v>
      </c>
      <c r="F638" s="235" t="s">
        <v>2198</v>
      </c>
      <c r="G638" s="233"/>
      <c r="H638" s="236">
        <v>53.6</v>
      </c>
      <c r="I638" s="237"/>
      <c r="J638" s="233"/>
      <c r="K638" s="233"/>
      <c r="L638" s="238"/>
      <c r="M638" s="239"/>
      <c r="N638" s="240"/>
      <c r="O638" s="240"/>
      <c r="P638" s="240"/>
      <c r="Q638" s="240"/>
      <c r="R638" s="240"/>
      <c r="S638" s="240"/>
      <c r="T638" s="241"/>
      <c r="AT638" s="242" t="s">
        <v>228</v>
      </c>
      <c r="AU638" s="242" t="s">
        <v>84</v>
      </c>
      <c r="AV638" s="14" t="s">
        <v>84</v>
      </c>
      <c r="AW638" s="14" t="s">
        <v>31</v>
      </c>
      <c r="AX638" s="14" t="s">
        <v>75</v>
      </c>
      <c r="AY638" s="242" t="s">
        <v>218</v>
      </c>
    </row>
    <row r="639" spans="1:65" s="14" customFormat="1" ht="11.25">
      <c r="B639" s="232"/>
      <c r="C639" s="233"/>
      <c r="D639" s="223" t="s">
        <v>228</v>
      </c>
      <c r="E639" s="234" t="s">
        <v>1</v>
      </c>
      <c r="F639" s="235" t="s">
        <v>2199</v>
      </c>
      <c r="G639" s="233"/>
      <c r="H639" s="236">
        <v>76.3</v>
      </c>
      <c r="I639" s="237"/>
      <c r="J639" s="233"/>
      <c r="K639" s="233"/>
      <c r="L639" s="238"/>
      <c r="M639" s="239"/>
      <c r="N639" s="240"/>
      <c r="O639" s="240"/>
      <c r="P639" s="240"/>
      <c r="Q639" s="240"/>
      <c r="R639" s="240"/>
      <c r="S639" s="240"/>
      <c r="T639" s="241"/>
      <c r="AT639" s="242" t="s">
        <v>228</v>
      </c>
      <c r="AU639" s="242" t="s">
        <v>84</v>
      </c>
      <c r="AV639" s="14" t="s">
        <v>84</v>
      </c>
      <c r="AW639" s="14" t="s">
        <v>31</v>
      </c>
      <c r="AX639" s="14" t="s">
        <v>75</v>
      </c>
      <c r="AY639" s="242" t="s">
        <v>218</v>
      </c>
    </row>
    <row r="640" spans="1:65" s="2" customFormat="1" ht="21.75" customHeight="1">
      <c r="A640" s="34"/>
      <c r="B640" s="35"/>
      <c r="C640" s="208" t="s">
        <v>528</v>
      </c>
      <c r="D640" s="208" t="s">
        <v>221</v>
      </c>
      <c r="E640" s="209" t="s">
        <v>2200</v>
      </c>
      <c r="F640" s="210" t="s">
        <v>2201</v>
      </c>
      <c r="G640" s="211" t="s">
        <v>245</v>
      </c>
      <c r="H640" s="212">
        <v>185.2</v>
      </c>
      <c r="I640" s="213"/>
      <c r="J640" s="214">
        <f>ROUND(I640*H640,2)</f>
        <v>0</v>
      </c>
      <c r="K640" s="210" t="s">
        <v>225</v>
      </c>
      <c r="L640" s="39"/>
      <c r="M640" s="215" t="s">
        <v>1</v>
      </c>
      <c r="N640" s="216" t="s">
        <v>40</v>
      </c>
      <c r="O640" s="71"/>
      <c r="P640" s="217">
        <f>O640*H640</f>
        <v>0</v>
      </c>
      <c r="Q640" s="217">
        <v>0</v>
      </c>
      <c r="R640" s="217">
        <f>Q640*H640</f>
        <v>0</v>
      </c>
      <c r="S640" s="217">
        <v>0</v>
      </c>
      <c r="T640" s="218">
        <f>S640*H640</f>
        <v>0</v>
      </c>
      <c r="U640" s="34"/>
      <c r="V640" s="34"/>
      <c r="W640" s="34"/>
      <c r="X640" s="34"/>
      <c r="Y640" s="34"/>
      <c r="Z640" s="34"/>
      <c r="AA640" s="34"/>
      <c r="AB640" s="34"/>
      <c r="AC640" s="34"/>
      <c r="AD640" s="34"/>
      <c r="AE640" s="34"/>
      <c r="AR640" s="219" t="s">
        <v>323</v>
      </c>
      <c r="AT640" s="219" t="s">
        <v>221</v>
      </c>
      <c r="AU640" s="219" t="s">
        <v>84</v>
      </c>
      <c r="AY640" s="17" t="s">
        <v>218</v>
      </c>
      <c r="BE640" s="220">
        <f>IF(N640="základní",J640,0)</f>
        <v>0</v>
      </c>
      <c r="BF640" s="220">
        <f>IF(N640="snížená",J640,0)</f>
        <v>0</v>
      </c>
      <c r="BG640" s="220">
        <f>IF(N640="zákl. přenesená",J640,0)</f>
        <v>0</v>
      </c>
      <c r="BH640" s="220">
        <f>IF(N640="sníž. přenesená",J640,0)</f>
        <v>0</v>
      </c>
      <c r="BI640" s="220">
        <f>IF(N640="nulová",J640,0)</f>
        <v>0</v>
      </c>
      <c r="BJ640" s="17" t="s">
        <v>82</v>
      </c>
      <c r="BK640" s="220">
        <f>ROUND(I640*H640,2)</f>
        <v>0</v>
      </c>
      <c r="BL640" s="17" t="s">
        <v>323</v>
      </c>
      <c r="BM640" s="219" t="s">
        <v>2202</v>
      </c>
    </row>
    <row r="641" spans="1:65" s="13" customFormat="1" ht="22.5">
      <c r="B641" s="221"/>
      <c r="C641" s="222"/>
      <c r="D641" s="223" t="s">
        <v>228</v>
      </c>
      <c r="E641" s="224" t="s">
        <v>1</v>
      </c>
      <c r="F641" s="225" t="s">
        <v>1794</v>
      </c>
      <c r="G641" s="222"/>
      <c r="H641" s="224" t="s">
        <v>1</v>
      </c>
      <c r="I641" s="226"/>
      <c r="J641" s="222"/>
      <c r="K641" s="222"/>
      <c r="L641" s="227"/>
      <c r="M641" s="228"/>
      <c r="N641" s="229"/>
      <c r="O641" s="229"/>
      <c r="P641" s="229"/>
      <c r="Q641" s="229"/>
      <c r="R641" s="229"/>
      <c r="S641" s="229"/>
      <c r="T641" s="230"/>
      <c r="AT641" s="231" t="s">
        <v>228</v>
      </c>
      <c r="AU641" s="231" t="s">
        <v>84</v>
      </c>
      <c r="AV641" s="13" t="s">
        <v>82</v>
      </c>
      <c r="AW641" s="13" t="s">
        <v>31</v>
      </c>
      <c r="AX641" s="13" t="s">
        <v>75</v>
      </c>
      <c r="AY641" s="231" t="s">
        <v>218</v>
      </c>
    </row>
    <row r="642" spans="1:65" s="13" customFormat="1" ht="11.25">
      <c r="B642" s="221"/>
      <c r="C642" s="222"/>
      <c r="D642" s="223" t="s">
        <v>228</v>
      </c>
      <c r="E642" s="224" t="s">
        <v>1</v>
      </c>
      <c r="F642" s="225" t="s">
        <v>230</v>
      </c>
      <c r="G642" s="222"/>
      <c r="H642" s="224" t="s">
        <v>1</v>
      </c>
      <c r="I642" s="226"/>
      <c r="J642" s="222"/>
      <c r="K642" s="222"/>
      <c r="L642" s="227"/>
      <c r="M642" s="228"/>
      <c r="N642" s="229"/>
      <c r="O642" s="229"/>
      <c r="P642" s="229"/>
      <c r="Q642" s="229"/>
      <c r="R642" s="229"/>
      <c r="S642" s="229"/>
      <c r="T642" s="230"/>
      <c r="AT642" s="231" t="s">
        <v>228</v>
      </c>
      <c r="AU642" s="231" t="s">
        <v>84</v>
      </c>
      <c r="AV642" s="13" t="s">
        <v>82</v>
      </c>
      <c r="AW642" s="13" t="s">
        <v>31</v>
      </c>
      <c r="AX642" s="13" t="s">
        <v>75</v>
      </c>
      <c r="AY642" s="231" t="s">
        <v>218</v>
      </c>
    </row>
    <row r="643" spans="1:65" s="14" customFormat="1" ht="11.25">
      <c r="B643" s="232"/>
      <c r="C643" s="233"/>
      <c r="D643" s="223" t="s">
        <v>228</v>
      </c>
      <c r="E643" s="234" t="s">
        <v>1</v>
      </c>
      <c r="F643" s="235" t="s">
        <v>2203</v>
      </c>
      <c r="G643" s="233"/>
      <c r="H643" s="236">
        <v>107.35</v>
      </c>
      <c r="I643" s="237"/>
      <c r="J643" s="233"/>
      <c r="K643" s="233"/>
      <c r="L643" s="238"/>
      <c r="M643" s="239"/>
      <c r="N643" s="240"/>
      <c r="O643" s="240"/>
      <c r="P643" s="240"/>
      <c r="Q643" s="240"/>
      <c r="R643" s="240"/>
      <c r="S643" s="240"/>
      <c r="T643" s="241"/>
      <c r="AT643" s="242" t="s">
        <v>228</v>
      </c>
      <c r="AU643" s="242" t="s">
        <v>84</v>
      </c>
      <c r="AV643" s="14" t="s">
        <v>84</v>
      </c>
      <c r="AW643" s="14" t="s">
        <v>31</v>
      </c>
      <c r="AX643" s="14" t="s">
        <v>75</v>
      </c>
      <c r="AY643" s="242" t="s">
        <v>218</v>
      </c>
    </row>
    <row r="644" spans="1:65" s="14" customFormat="1" ht="11.25">
      <c r="B644" s="232"/>
      <c r="C644" s="233"/>
      <c r="D644" s="223" t="s">
        <v>228</v>
      </c>
      <c r="E644" s="234" t="s">
        <v>1</v>
      </c>
      <c r="F644" s="235" t="s">
        <v>2204</v>
      </c>
      <c r="G644" s="233"/>
      <c r="H644" s="236">
        <v>5.2</v>
      </c>
      <c r="I644" s="237"/>
      <c r="J644" s="233"/>
      <c r="K644" s="233"/>
      <c r="L644" s="238"/>
      <c r="M644" s="239"/>
      <c r="N644" s="240"/>
      <c r="O644" s="240"/>
      <c r="P644" s="240"/>
      <c r="Q644" s="240"/>
      <c r="R644" s="240"/>
      <c r="S644" s="240"/>
      <c r="T644" s="241"/>
      <c r="AT644" s="242" t="s">
        <v>228</v>
      </c>
      <c r="AU644" s="242" t="s">
        <v>84</v>
      </c>
      <c r="AV644" s="14" t="s">
        <v>84</v>
      </c>
      <c r="AW644" s="14" t="s">
        <v>31</v>
      </c>
      <c r="AX644" s="14" t="s">
        <v>75</v>
      </c>
      <c r="AY644" s="242" t="s">
        <v>218</v>
      </c>
    </row>
    <row r="645" spans="1:65" s="14" customFormat="1" ht="11.25">
      <c r="B645" s="232"/>
      <c r="C645" s="233"/>
      <c r="D645" s="223" t="s">
        <v>228</v>
      </c>
      <c r="E645" s="234" t="s">
        <v>1</v>
      </c>
      <c r="F645" s="235" t="s">
        <v>2205</v>
      </c>
      <c r="G645" s="233"/>
      <c r="H645" s="236">
        <v>34.299999999999997</v>
      </c>
      <c r="I645" s="237"/>
      <c r="J645" s="233"/>
      <c r="K645" s="233"/>
      <c r="L645" s="238"/>
      <c r="M645" s="239"/>
      <c r="N645" s="240"/>
      <c r="O645" s="240"/>
      <c r="P645" s="240"/>
      <c r="Q645" s="240"/>
      <c r="R645" s="240"/>
      <c r="S645" s="240"/>
      <c r="T645" s="241"/>
      <c r="AT645" s="242" t="s">
        <v>228</v>
      </c>
      <c r="AU645" s="242" t="s">
        <v>84</v>
      </c>
      <c r="AV645" s="14" t="s">
        <v>84</v>
      </c>
      <c r="AW645" s="14" t="s">
        <v>31</v>
      </c>
      <c r="AX645" s="14" t="s">
        <v>75</v>
      </c>
      <c r="AY645" s="242" t="s">
        <v>218</v>
      </c>
    </row>
    <row r="646" spans="1:65" s="14" customFormat="1" ht="11.25">
      <c r="B646" s="232"/>
      <c r="C646" s="233"/>
      <c r="D646" s="223" t="s">
        <v>228</v>
      </c>
      <c r="E646" s="234" t="s">
        <v>1</v>
      </c>
      <c r="F646" s="235" t="s">
        <v>2206</v>
      </c>
      <c r="G646" s="233"/>
      <c r="H646" s="236">
        <v>38.35</v>
      </c>
      <c r="I646" s="237"/>
      <c r="J646" s="233"/>
      <c r="K646" s="233"/>
      <c r="L646" s="238"/>
      <c r="M646" s="239"/>
      <c r="N646" s="240"/>
      <c r="O646" s="240"/>
      <c r="P646" s="240"/>
      <c r="Q646" s="240"/>
      <c r="R646" s="240"/>
      <c r="S646" s="240"/>
      <c r="T646" s="241"/>
      <c r="AT646" s="242" t="s">
        <v>228</v>
      </c>
      <c r="AU646" s="242" t="s">
        <v>84</v>
      </c>
      <c r="AV646" s="14" t="s">
        <v>84</v>
      </c>
      <c r="AW646" s="14" t="s">
        <v>31</v>
      </c>
      <c r="AX646" s="14" t="s">
        <v>75</v>
      </c>
      <c r="AY646" s="242" t="s">
        <v>218</v>
      </c>
    </row>
    <row r="647" spans="1:65" s="2" customFormat="1" ht="16.5" customHeight="1">
      <c r="A647" s="34"/>
      <c r="B647" s="35"/>
      <c r="C647" s="246" t="s">
        <v>770</v>
      </c>
      <c r="D647" s="246" t="s">
        <v>329</v>
      </c>
      <c r="E647" s="247" t="s">
        <v>2207</v>
      </c>
      <c r="F647" s="248" t="s">
        <v>2208</v>
      </c>
      <c r="G647" s="249" t="s">
        <v>238</v>
      </c>
      <c r="H647" s="250">
        <v>0.104</v>
      </c>
      <c r="I647" s="251"/>
      <c r="J647" s="252">
        <f>ROUND(I647*H647,2)</f>
        <v>0</v>
      </c>
      <c r="K647" s="248" t="s">
        <v>225</v>
      </c>
      <c r="L647" s="253"/>
      <c r="M647" s="254" t="s">
        <v>1</v>
      </c>
      <c r="N647" s="255" t="s">
        <v>40</v>
      </c>
      <c r="O647" s="71"/>
      <c r="P647" s="217">
        <f>O647*H647</f>
        <v>0</v>
      </c>
      <c r="Q647" s="217">
        <v>1</v>
      </c>
      <c r="R647" s="217">
        <f>Q647*H647</f>
        <v>0.104</v>
      </c>
      <c r="S647" s="217">
        <v>0</v>
      </c>
      <c r="T647" s="218">
        <f>S647*H647</f>
        <v>0</v>
      </c>
      <c r="U647" s="34"/>
      <c r="V647" s="34"/>
      <c r="W647" s="34"/>
      <c r="X647" s="34"/>
      <c r="Y647" s="34"/>
      <c r="Z647" s="34"/>
      <c r="AA647" s="34"/>
      <c r="AB647" s="34"/>
      <c r="AC647" s="34"/>
      <c r="AD647" s="34"/>
      <c r="AE647" s="34"/>
      <c r="AR647" s="219" t="s">
        <v>415</v>
      </c>
      <c r="AT647" s="219" t="s">
        <v>329</v>
      </c>
      <c r="AU647" s="219" t="s">
        <v>84</v>
      </c>
      <c r="AY647" s="17" t="s">
        <v>218</v>
      </c>
      <c r="BE647" s="220">
        <f>IF(N647="základní",J647,0)</f>
        <v>0</v>
      </c>
      <c r="BF647" s="220">
        <f>IF(N647="snížená",J647,0)</f>
        <v>0</v>
      </c>
      <c r="BG647" s="220">
        <f>IF(N647="zákl. přenesená",J647,0)</f>
        <v>0</v>
      </c>
      <c r="BH647" s="220">
        <f>IF(N647="sníž. přenesená",J647,0)</f>
        <v>0</v>
      </c>
      <c r="BI647" s="220">
        <f>IF(N647="nulová",J647,0)</f>
        <v>0</v>
      </c>
      <c r="BJ647" s="17" t="s">
        <v>82</v>
      </c>
      <c r="BK647" s="220">
        <f>ROUND(I647*H647,2)</f>
        <v>0</v>
      </c>
      <c r="BL647" s="17" t="s">
        <v>323</v>
      </c>
      <c r="BM647" s="219" t="s">
        <v>2209</v>
      </c>
    </row>
    <row r="648" spans="1:65" s="14" customFormat="1" ht="11.25">
      <c r="B648" s="232"/>
      <c r="C648" s="233"/>
      <c r="D648" s="223" t="s">
        <v>228</v>
      </c>
      <c r="E648" s="234" t="s">
        <v>1</v>
      </c>
      <c r="F648" s="235" t="s">
        <v>2210</v>
      </c>
      <c r="G648" s="233"/>
      <c r="H648" s="236">
        <v>0.104</v>
      </c>
      <c r="I648" s="237"/>
      <c r="J648" s="233"/>
      <c r="K648" s="233"/>
      <c r="L648" s="238"/>
      <c r="M648" s="239"/>
      <c r="N648" s="240"/>
      <c r="O648" s="240"/>
      <c r="P648" s="240"/>
      <c r="Q648" s="240"/>
      <c r="R648" s="240"/>
      <c r="S648" s="240"/>
      <c r="T648" s="241"/>
      <c r="AT648" s="242" t="s">
        <v>228</v>
      </c>
      <c r="AU648" s="242" t="s">
        <v>84</v>
      </c>
      <c r="AV648" s="14" t="s">
        <v>84</v>
      </c>
      <c r="AW648" s="14" t="s">
        <v>31</v>
      </c>
      <c r="AX648" s="14" t="s">
        <v>75</v>
      </c>
      <c r="AY648" s="242" t="s">
        <v>218</v>
      </c>
    </row>
    <row r="649" spans="1:65" s="2" customFormat="1" ht="21.75" customHeight="1">
      <c r="A649" s="34"/>
      <c r="B649" s="35"/>
      <c r="C649" s="208" t="s">
        <v>775</v>
      </c>
      <c r="D649" s="208" t="s">
        <v>221</v>
      </c>
      <c r="E649" s="209" t="s">
        <v>2211</v>
      </c>
      <c r="F649" s="210" t="s">
        <v>2212</v>
      </c>
      <c r="G649" s="211" t="s">
        <v>245</v>
      </c>
      <c r="H649" s="212">
        <v>259.8</v>
      </c>
      <c r="I649" s="213"/>
      <c r="J649" s="214">
        <f>ROUND(I649*H649,2)</f>
        <v>0</v>
      </c>
      <c r="K649" s="210" t="s">
        <v>225</v>
      </c>
      <c r="L649" s="39"/>
      <c r="M649" s="215" t="s">
        <v>1</v>
      </c>
      <c r="N649" s="216" t="s">
        <v>40</v>
      </c>
      <c r="O649" s="71"/>
      <c r="P649" s="217">
        <f>O649*H649</f>
        <v>0</v>
      </c>
      <c r="Q649" s="217">
        <v>4.0000000000000002E-4</v>
      </c>
      <c r="R649" s="217">
        <f>Q649*H649</f>
        <v>0.10392000000000001</v>
      </c>
      <c r="S649" s="217">
        <v>0</v>
      </c>
      <c r="T649" s="218">
        <f>S649*H649</f>
        <v>0</v>
      </c>
      <c r="U649" s="34"/>
      <c r="V649" s="34"/>
      <c r="W649" s="34"/>
      <c r="X649" s="34"/>
      <c r="Y649" s="34"/>
      <c r="Z649" s="34"/>
      <c r="AA649" s="34"/>
      <c r="AB649" s="34"/>
      <c r="AC649" s="34"/>
      <c r="AD649" s="34"/>
      <c r="AE649" s="34"/>
      <c r="AR649" s="219" t="s">
        <v>323</v>
      </c>
      <c r="AT649" s="219" t="s">
        <v>221</v>
      </c>
      <c r="AU649" s="219" t="s">
        <v>84</v>
      </c>
      <c r="AY649" s="17" t="s">
        <v>218</v>
      </c>
      <c r="BE649" s="220">
        <f>IF(N649="základní",J649,0)</f>
        <v>0</v>
      </c>
      <c r="BF649" s="220">
        <f>IF(N649="snížená",J649,0)</f>
        <v>0</v>
      </c>
      <c r="BG649" s="220">
        <f>IF(N649="zákl. přenesená",J649,0)</f>
        <v>0</v>
      </c>
      <c r="BH649" s="220">
        <f>IF(N649="sníž. přenesená",J649,0)</f>
        <v>0</v>
      </c>
      <c r="BI649" s="220">
        <f>IF(N649="nulová",J649,0)</f>
        <v>0</v>
      </c>
      <c r="BJ649" s="17" t="s">
        <v>82</v>
      </c>
      <c r="BK649" s="220">
        <f>ROUND(I649*H649,2)</f>
        <v>0</v>
      </c>
      <c r="BL649" s="17" t="s">
        <v>323</v>
      </c>
      <c r="BM649" s="219" t="s">
        <v>2213</v>
      </c>
    </row>
    <row r="650" spans="1:65" s="13" customFormat="1" ht="22.5">
      <c r="B650" s="221"/>
      <c r="C650" s="222"/>
      <c r="D650" s="223" t="s">
        <v>228</v>
      </c>
      <c r="E650" s="224" t="s">
        <v>1</v>
      </c>
      <c r="F650" s="225" t="s">
        <v>1794</v>
      </c>
      <c r="G650" s="222"/>
      <c r="H650" s="224" t="s">
        <v>1</v>
      </c>
      <c r="I650" s="226"/>
      <c r="J650" s="222"/>
      <c r="K650" s="222"/>
      <c r="L650" s="227"/>
      <c r="M650" s="228"/>
      <c r="N650" s="229"/>
      <c r="O650" s="229"/>
      <c r="P650" s="229"/>
      <c r="Q650" s="229"/>
      <c r="R650" s="229"/>
      <c r="S650" s="229"/>
      <c r="T650" s="230"/>
      <c r="AT650" s="231" t="s">
        <v>228</v>
      </c>
      <c r="AU650" s="231" t="s">
        <v>84</v>
      </c>
      <c r="AV650" s="13" t="s">
        <v>82</v>
      </c>
      <c r="AW650" s="13" t="s">
        <v>31</v>
      </c>
      <c r="AX650" s="13" t="s">
        <v>75</v>
      </c>
      <c r="AY650" s="231" t="s">
        <v>218</v>
      </c>
    </row>
    <row r="651" spans="1:65" s="13" customFormat="1" ht="11.25">
      <c r="B651" s="221"/>
      <c r="C651" s="222"/>
      <c r="D651" s="223" t="s">
        <v>228</v>
      </c>
      <c r="E651" s="224" t="s">
        <v>1</v>
      </c>
      <c r="F651" s="225" t="s">
        <v>230</v>
      </c>
      <c r="G651" s="222"/>
      <c r="H651" s="224" t="s">
        <v>1</v>
      </c>
      <c r="I651" s="226"/>
      <c r="J651" s="222"/>
      <c r="K651" s="222"/>
      <c r="L651" s="227"/>
      <c r="M651" s="228"/>
      <c r="N651" s="229"/>
      <c r="O651" s="229"/>
      <c r="P651" s="229"/>
      <c r="Q651" s="229"/>
      <c r="R651" s="229"/>
      <c r="S651" s="229"/>
      <c r="T651" s="230"/>
      <c r="AT651" s="231" t="s">
        <v>228</v>
      </c>
      <c r="AU651" s="231" t="s">
        <v>84</v>
      </c>
      <c r="AV651" s="13" t="s">
        <v>82</v>
      </c>
      <c r="AW651" s="13" t="s">
        <v>31</v>
      </c>
      <c r="AX651" s="13" t="s">
        <v>75</v>
      </c>
      <c r="AY651" s="231" t="s">
        <v>218</v>
      </c>
    </row>
    <row r="652" spans="1:65" s="13" customFormat="1" ht="11.25">
      <c r="B652" s="221"/>
      <c r="C652" s="222"/>
      <c r="D652" s="223" t="s">
        <v>228</v>
      </c>
      <c r="E652" s="224" t="s">
        <v>1</v>
      </c>
      <c r="F652" s="225" t="s">
        <v>1830</v>
      </c>
      <c r="G652" s="222"/>
      <c r="H652" s="224" t="s">
        <v>1</v>
      </c>
      <c r="I652" s="226"/>
      <c r="J652" s="222"/>
      <c r="K652" s="222"/>
      <c r="L652" s="227"/>
      <c r="M652" s="228"/>
      <c r="N652" s="229"/>
      <c r="O652" s="229"/>
      <c r="P652" s="229"/>
      <c r="Q652" s="229"/>
      <c r="R652" s="229"/>
      <c r="S652" s="229"/>
      <c r="T652" s="230"/>
      <c r="AT652" s="231" t="s">
        <v>228</v>
      </c>
      <c r="AU652" s="231" t="s">
        <v>84</v>
      </c>
      <c r="AV652" s="13" t="s">
        <v>82</v>
      </c>
      <c r="AW652" s="13" t="s">
        <v>31</v>
      </c>
      <c r="AX652" s="13" t="s">
        <v>75</v>
      </c>
      <c r="AY652" s="231" t="s">
        <v>218</v>
      </c>
    </row>
    <row r="653" spans="1:65" s="13" customFormat="1" ht="11.25">
      <c r="B653" s="221"/>
      <c r="C653" s="222"/>
      <c r="D653" s="223" t="s">
        <v>228</v>
      </c>
      <c r="E653" s="224" t="s">
        <v>1</v>
      </c>
      <c r="F653" s="225" t="s">
        <v>2214</v>
      </c>
      <c r="G653" s="222"/>
      <c r="H653" s="224" t="s">
        <v>1</v>
      </c>
      <c r="I653" s="226"/>
      <c r="J653" s="222"/>
      <c r="K653" s="222"/>
      <c r="L653" s="227"/>
      <c r="M653" s="228"/>
      <c r="N653" s="229"/>
      <c r="O653" s="229"/>
      <c r="P653" s="229"/>
      <c r="Q653" s="229"/>
      <c r="R653" s="229"/>
      <c r="S653" s="229"/>
      <c r="T653" s="230"/>
      <c r="AT653" s="231" t="s">
        <v>228</v>
      </c>
      <c r="AU653" s="231" t="s">
        <v>84</v>
      </c>
      <c r="AV653" s="13" t="s">
        <v>82</v>
      </c>
      <c r="AW653" s="13" t="s">
        <v>31</v>
      </c>
      <c r="AX653" s="13" t="s">
        <v>75</v>
      </c>
      <c r="AY653" s="231" t="s">
        <v>218</v>
      </c>
    </row>
    <row r="654" spans="1:65" s="14" customFormat="1" ht="11.25">
      <c r="B654" s="232"/>
      <c r="C654" s="233"/>
      <c r="D654" s="223" t="s">
        <v>228</v>
      </c>
      <c r="E654" s="234" t="s">
        <v>1</v>
      </c>
      <c r="F654" s="235" t="s">
        <v>2215</v>
      </c>
      <c r="G654" s="233"/>
      <c r="H654" s="236">
        <v>107.2</v>
      </c>
      <c r="I654" s="237"/>
      <c r="J654" s="233"/>
      <c r="K654" s="233"/>
      <c r="L654" s="238"/>
      <c r="M654" s="239"/>
      <c r="N654" s="240"/>
      <c r="O654" s="240"/>
      <c r="P654" s="240"/>
      <c r="Q654" s="240"/>
      <c r="R654" s="240"/>
      <c r="S654" s="240"/>
      <c r="T654" s="241"/>
      <c r="AT654" s="242" t="s">
        <v>228</v>
      </c>
      <c r="AU654" s="242" t="s">
        <v>84</v>
      </c>
      <c r="AV654" s="14" t="s">
        <v>84</v>
      </c>
      <c r="AW654" s="14" t="s">
        <v>31</v>
      </c>
      <c r="AX654" s="14" t="s">
        <v>75</v>
      </c>
      <c r="AY654" s="242" t="s">
        <v>218</v>
      </c>
    </row>
    <row r="655" spans="1:65" s="14" customFormat="1" ht="11.25">
      <c r="B655" s="232"/>
      <c r="C655" s="233"/>
      <c r="D655" s="223" t="s">
        <v>228</v>
      </c>
      <c r="E655" s="234" t="s">
        <v>1</v>
      </c>
      <c r="F655" s="235" t="s">
        <v>2216</v>
      </c>
      <c r="G655" s="233"/>
      <c r="H655" s="236">
        <v>152.6</v>
      </c>
      <c r="I655" s="237"/>
      <c r="J655" s="233"/>
      <c r="K655" s="233"/>
      <c r="L655" s="238"/>
      <c r="M655" s="239"/>
      <c r="N655" s="240"/>
      <c r="O655" s="240"/>
      <c r="P655" s="240"/>
      <c r="Q655" s="240"/>
      <c r="R655" s="240"/>
      <c r="S655" s="240"/>
      <c r="T655" s="241"/>
      <c r="AT655" s="242" t="s">
        <v>228</v>
      </c>
      <c r="AU655" s="242" t="s">
        <v>84</v>
      </c>
      <c r="AV655" s="14" t="s">
        <v>84</v>
      </c>
      <c r="AW655" s="14" t="s">
        <v>31</v>
      </c>
      <c r="AX655" s="14" t="s">
        <v>75</v>
      </c>
      <c r="AY655" s="242" t="s">
        <v>218</v>
      </c>
    </row>
    <row r="656" spans="1:65" s="2" customFormat="1" ht="21.75" customHeight="1">
      <c r="A656" s="34"/>
      <c r="B656" s="35"/>
      <c r="C656" s="208" t="s">
        <v>641</v>
      </c>
      <c r="D656" s="208" t="s">
        <v>221</v>
      </c>
      <c r="E656" s="209" t="s">
        <v>2217</v>
      </c>
      <c r="F656" s="210" t="s">
        <v>2218</v>
      </c>
      <c r="G656" s="211" t="s">
        <v>245</v>
      </c>
      <c r="H656" s="212">
        <v>370.4</v>
      </c>
      <c r="I656" s="213"/>
      <c r="J656" s="214">
        <f>ROUND(I656*H656,2)</f>
        <v>0</v>
      </c>
      <c r="K656" s="210" t="s">
        <v>225</v>
      </c>
      <c r="L656" s="39"/>
      <c r="M656" s="215" t="s">
        <v>1</v>
      </c>
      <c r="N656" s="216" t="s">
        <v>40</v>
      </c>
      <c r="O656" s="71"/>
      <c r="P656" s="217">
        <f>O656*H656</f>
        <v>0</v>
      </c>
      <c r="Q656" s="217">
        <v>4.0000000000000002E-4</v>
      </c>
      <c r="R656" s="217">
        <f>Q656*H656</f>
        <v>0.14815999999999999</v>
      </c>
      <c r="S656" s="217">
        <v>0</v>
      </c>
      <c r="T656" s="218">
        <f>S656*H656</f>
        <v>0</v>
      </c>
      <c r="U656" s="34"/>
      <c r="V656" s="34"/>
      <c r="W656" s="34"/>
      <c r="X656" s="34"/>
      <c r="Y656" s="34"/>
      <c r="Z656" s="34"/>
      <c r="AA656" s="34"/>
      <c r="AB656" s="34"/>
      <c r="AC656" s="34"/>
      <c r="AD656" s="34"/>
      <c r="AE656" s="34"/>
      <c r="AR656" s="219" t="s">
        <v>323</v>
      </c>
      <c r="AT656" s="219" t="s">
        <v>221</v>
      </c>
      <c r="AU656" s="219" t="s">
        <v>84</v>
      </c>
      <c r="AY656" s="17" t="s">
        <v>218</v>
      </c>
      <c r="BE656" s="220">
        <f>IF(N656="základní",J656,0)</f>
        <v>0</v>
      </c>
      <c r="BF656" s="220">
        <f>IF(N656="snížená",J656,0)</f>
        <v>0</v>
      </c>
      <c r="BG656" s="220">
        <f>IF(N656="zákl. přenesená",J656,0)</f>
        <v>0</v>
      </c>
      <c r="BH656" s="220">
        <f>IF(N656="sníž. přenesená",J656,0)</f>
        <v>0</v>
      </c>
      <c r="BI656" s="220">
        <f>IF(N656="nulová",J656,0)</f>
        <v>0</v>
      </c>
      <c r="BJ656" s="17" t="s">
        <v>82</v>
      </c>
      <c r="BK656" s="220">
        <f>ROUND(I656*H656,2)</f>
        <v>0</v>
      </c>
      <c r="BL656" s="17" t="s">
        <v>323</v>
      </c>
      <c r="BM656" s="219" t="s">
        <v>2219</v>
      </c>
    </row>
    <row r="657" spans="1:65" s="13" customFormat="1" ht="22.5">
      <c r="B657" s="221"/>
      <c r="C657" s="222"/>
      <c r="D657" s="223" t="s">
        <v>228</v>
      </c>
      <c r="E657" s="224" t="s">
        <v>1</v>
      </c>
      <c r="F657" s="225" t="s">
        <v>1794</v>
      </c>
      <c r="G657" s="222"/>
      <c r="H657" s="224" t="s">
        <v>1</v>
      </c>
      <c r="I657" s="226"/>
      <c r="J657" s="222"/>
      <c r="K657" s="222"/>
      <c r="L657" s="227"/>
      <c r="M657" s="228"/>
      <c r="N657" s="229"/>
      <c r="O657" s="229"/>
      <c r="P657" s="229"/>
      <c r="Q657" s="229"/>
      <c r="R657" s="229"/>
      <c r="S657" s="229"/>
      <c r="T657" s="230"/>
      <c r="AT657" s="231" t="s">
        <v>228</v>
      </c>
      <c r="AU657" s="231" t="s">
        <v>84</v>
      </c>
      <c r="AV657" s="13" t="s">
        <v>82</v>
      </c>
      <c r="AW657" s="13" t="s">
        <v>31</v>
      </c>
      <c r="AX657" s="13" t="s">
        <v>75</v>
      </c>
      <c r="AY657" s="231" t="s">
        <v>218</v>
      </c>
    </row>
    <row r="658" spans="1:65" s="13" customFormat="1" ht="11.25">
      <c r="B658" s="221"/>
      <c r="C658" s="222"/>
      <c r="D658" s="223" t="s">
        <v>228</v>
      </c>
      <c r="E658" s="224" t="s">
        <v>1</v>
      </c>
      <c r="F658" s="225" t="s">
        <v>230</v>
      </c>
      <c r="G658" s="222"/>
      <c r="H658" s="224" t="s">
        <v>1</v>
      </c>
      <c r="I658" s="226"/>
      <c r="J658" s="222"/>
      <c r="K658" s="222"/>
      <c r="L658" s="227"/>
      <c r="M658" s="228"/>
      <c r="N658" s="229"/>
      <c r="O658" s="229"/>
      <c r="P658" s="229"/>
      <c r="Q658" s="229"/>
      <c r="R658" s="229"/>
      <c r="S658" s="229"/>
      <c r="T658" s="230"/>
      <c r="AT658" s="231" t="s">
        <v>228</v>
      </c>
      <c r="AU658" s="231" t="s">
        <v>84</v>
      </c>
      <c r="AV658" s="13" t="s">
        <v>82</v>
      </c>
      <c r="AW658" s="13" t="s">
        <v>31</v>
      </c>
      <c r="AX658" s="13" t="s">
        <v>75</v>
      </c>
      <c r="AY658" s="231" t="s">
        <v>218</v>
      </c>
    </row>
    <row r="659" spans="1:65" s="13" customFormat="1" ht="11.25">
      <c r="B659" s="221"/>
      <c r="C659" s="222"/>
      <c r="D659" s="223" t="s">
        <v>228</v>
      </c>
      <c r="E659" s="224" t="s">
        <v>1</v>
      </c>
      <c r="F659" s="225" t="s">
        <v>2214</v>
      </c>
      <c r="G659" s="222"/>
      <c r="H659" s="224" t="s">
        <v>1</v>
      </c>
      <c r="I659" s="226"/>
      <c r="J659" s="222"/>
      <c r="K659" s="222"/>
      <c r="L659" s="227"/>
      <c r="M659" s="228"/>
      <c r="N659" s="229"/>
      <c r="O659" s="229"/>
      <c r="P659" s="229"/>
      <c r="Q659" s="229"/>
      <c r="R659" s="229"/>
      <c r="S659" s="229"/>
      <c r="T659" s="230"/>
      <c r="AT659" s="231" t="s">
        <v>228</v>
      </c>
      <c r="AU659" s="231" t="s">
        <v>84</v>
      </c>
      <c r="AV659" s="13" t="s">
        <v>82</v>
      </c>
      <c r="AW659" s="13" t="s">
        <v>31</v>
      </c>
      <c r="AX659" s="13" t="s">
        <v>75</v>
      </c>
      <c r="AY659" s="231" t="s">
        <v>218</v>
      </c>
    </row>
    <row r="660" spans="1:65" s="14" customFormat="1" ht="11.25">
      <c r="B660" s="232"/>
      <c r="C660" s="233"/>
      <c r="D660" s="223" t="s">
        <v>228</v>
      </c>
      <c r="E660" s="234" t="s">
        <v>1</v>
      </c>
      <c r="F660" s="235" t="s">
        <v>2220</v>
      </c>
      <c r="G660" s="233"/>
      <c r="H660" s="236">
        <v>214.7</v>
      </c>
      <c r="I660" s="237"/>
      <c r="J660" s="233"/>
      <c r="K660" s="233"/>
      <c r="L660" s="238"/>
      <c r="M660" s="239"/>
      <c r="N660" s="240"/>
      <c r="O660" s="240"/>
      <c r="P660" s="240"/>
      <c r="Q660" s="240"/>
      <c r="R660" s="240"/>
      <c r="S660" s="240"/>
      <c r="T660" s="241"/>
      <c r="AT660" s="242" t="s">
        <v>228</v>
      </c>
      <c r="AU660" s="242" t="s">
        <v>84</v>
      </c>
      <c r="AV660" s="14" t="s">
        <v>84</v>
      </c>
      <c r="AW660" s="14" t="s">
        <v>31</v>
      </c>
      <c r="AX660" s="14" t="s">
        <v>75</v>
      </c>
      <c r="AY660" s="242" t="s">
        <v>218</v>
      </c>
    </row>
    <row r="661" spans="1:65" s="14" customFormat="1" ht="11.25">
      <c r="B661" s="232"/>
      <c r="C661" s="233"/>
      <c r="D661" s="223" t="s">
        <v>228</v>
      </c>
      <c r="E661" s="234" t="s">
        <v>1</v>
      </c>
      <c r="F661" s="235" t="s">
        <v>2221</v>
      </c>
      <c r="G661" s="233"/>
      <c r="H661" s="236">
        <v>10.4</v>
      </c>
      <c r="I661" s="237"/>
      <c r="J661" s="233"/>
      <c r="K661" s="233"/>
      <c r="L661" s="238"/>
      <c r="M661" s="239"/>
      <c r="N661" s="240"/>
      <c r="O661" s="240"/>
      <c r="P661" s="240"/>
      <c r="Q661" s="240"/>
      <c r="R661" s="240"/>
      <c r="S661" s="240"/>
      <c r="T661" s="241"/>
      <c r="AT661" s="242" t="s">
        <v>228</v>
      </c>
      <c r="AU661" s="242" t="s">
        <v>84</v>
      </c>
      <c r="AV661" s="14" t="s">
        <v>84</v>
      </c>
      <c r="AW661" s="14" t="s">
        <v>31</v>
      </c>
      <c r="AX661" s="14" t="s">
        <v>75</v>
      </c>
      <c r="AY661" s="242" t="s">
        <v>218</v>
      </c>
    </row>
    <row r="662" spans="1:65" s="14" customFormat="1" ht="11.25">
      <c r="B662" s="232"/>
      <c r="C662" s="233"/>
      <c r="D662" s="223" t="s">
        <v>228</v>
      </c>
      <c r="E662" s="234" t="s">
        <v>1</v>
      </c>
      <c r="F662" s="235" t="s">
        <v>2222</v>
      </c>
      <c r="G662" s="233"/>
      <c r="H662" s="236">
        <v>68.599999999999994</v>
      </c>
      <c r="I662" s="237"/>
      <c r="J662" s="233"/>
      <c r="K662" s="233"/>
      <c r="L662" s="238"/>
      <c r="M662" s="239"/>
      <c r="N662" s="240"/>
      <c r="O662" s="240"/>
      <c r="P662" s="240"/>
      <c r="Q662" s="240"/>
      <c r="R662" s="240"/>
      <c r="S662" s="240"/>
      <c r="T662" s="241"/>
      <c r="AT662" s="242" t="s">
        <v>228</v>
      </c>
      <c r="AU662" s="242" t="s">
        <v>84</v>
      </c>
      <c r="AV662" s="14" t="s">
        <v>84</v>
      </c>
      <c r="AW662" s="14" t="s">
        <v>31</v>
      </c>
      <c r="AX662" s="14" t="s">
        <v>75</v>
      </c>
      <c r="AY662" s="242" t="s">
        <v>218</v>
      </c>
    </row>
    <row r="663" spans="1:65" s="14" customFormat="1" ht="11.25">
      <c r="B663" s="232"/>
      <c r="C663" s="233"/>
      <c r="D663" s="223" t="s">
        <v>228</v>
      </c>
      <c r="E663" s="234" t="s">
        <v>1</v>
      </c>
      <c r="F663" s="235" t="s">
        <v>2223</v>
      </c>
      <c r="G663" s="233"/>
      <c r="H663" s="236">
        <v>76.7</v>
      </c>
      <c r="I663" s="237"/>
      <c r="J663" s="233"/>
      <c r="K663" s="233"/>
      <c r="L663" s="238"/>
      <c r="M663" s="239"/>
      <c r="N663" s="240"/>
      <c r="O663" s="240"/>
      <c r="P663" s="240"/>
      <c r="Q663" s="240"/>
      <c r="R663" s="240"/>
      <c r="S663" s="240"/>
      <c r="T663" s="241"/>
      <c r="AT663" s="242" t="s">
        <v>228</v>
      </c>
      <c r="AU663" s="242" t="s">
        <v>84</v>
      </c>
      <c r="AV663" s="14" t="s">
        <v>84</v>
      </c>
      <c r="AW663" s="14" t="s">
        <v>31</v>
      </c>
      <c r="AX663" s="14" t="s">
        <v>75</v>
      </c>
      <c r="AY663" s="242" t="s">
        <v>218</v>
      </c>
    </row>
    <row r="664" spans="1:65" s="2" customFormat="1" ht="33" customHeight="1">
      <c r="A664" s="34"/>
      <c r="B664" s="35"/>
      <c r="C664" s="246" t="s">
        <v>784</v>
      </c>
      <c r="D664" s="246" t="s">
        <v>329</v>
      </c>
      <c r="E664" s="247" t="s">
        <v>2224</v>
      </c>
      <c r="F664" s="248" t="s">
        <v>2225</v>
      </c>
      <c r="G664" s="249" t="s">
        <v>245</v>
      </c>
      <c r="H664" s="250">
        <v>371.625</v>
      </c>
      <c r="I664" s="251"/>
      <c r="J664" s="252">
        <f>ROUND(I664*H664,2)</f>
        <v>0</v>
      </c>
      <c r="K664" s="248" t="s">
        <v>1</v>
      </c>
      <c r="L664" s="253"/>
      <c r="M664" s="254" t="s">
        <v>1</v>
      </c>
      <c r="N664" s="255" t="s">
        <v>40</v>
      </c>
      <c r="O664" s="71"/>
      <c r="P664" s="217">
        <f>O664*H664</f>
        <v>0</v>
      </c>
      <c r="Q664" s="217">
        <v>4.4999999999999997E-3</v>
      </c>
      <c r="R664" s="217">
        <f>Q664*H664</f>
        <v>1.6723124999999999</v>
      </c>
      <c r="S664" s="217">
        <v>0</v>
      </c>
      <c r="T664" s="218">
        <f>S664*H664</f>
        <v>0</v>
      </c>
      <c r="U664" s="34"/>
      <c r="V664" s="34"/>
      <c r="W664" s="34"/>
      <c r="X664" s="34"/>
      <c r="Y664" s="34"/>
      <c r="Z664" s="34"/>
      <c r="AA664" s="34"/>
      <c r="AB664" s="34"/>
      <c r="AC664" s="34"/>
      <c r="AD664" s="34"/>
      <c r="AE664" s="34"/>
      <c r="AR664" s="219" t="s">
        <v>415</v>
      </c>
      <c r="AT664" s="219" t="s">
        <v>329</v>
      </c>
      <c r="AU664" s="219" t="s">
        <v>84</v>
      </c>
      <c r="AY664" s="17" t="s">
        <v>218</v>
      </c>
      <c r="BE664" s="220">
        <f>IF(N664="základní",J664,0)</f>
        <v>0</v>
      </c>
      <c r="BF664" s="220">
        <f>IF(N664="snížená",J664,0)</f>
        <v>0</v>
      </c>
      <c r="BG664" s="220">
        <f>IF(N664="zákl. přenesená",J664,0)</f>
        <v>0</v>
      </c>
      <c r="BH664" s="220">
        <f>IF(N664="sníž. přenesená",J664,0)</f>
        <v>0</v>
      </c>
      <c r="BI664" s="220">
        <f>IF(N664="nulová",J664,0)</f>
        <v>0</v>
      </c>
      <c r="BJ664" s="17" t="s">
        <v>82</v>
      </c>
      <c r="BK664" s="220">
        <f>ROUND(I664*H664,2)</f>
        <v>0</v>
      </c>
      <c r="BL664" s="17" t="s">
        <v>323</v>
      </c>
      <c r="BM664" s="219" t="s">
        <v>2226</v>
      </c>
    </row>
    <row r="665" spans="1:65" s="14" customFormat="1" ht="11.25">
      <c r="B665" s="232"/>
      <c r="C665" s="233"/>
      <c r="D665" s="223" t="s">
        <v>228</v>
      </c>
      <c r="E665" s="234" t="s">
        <v>1</v>
      </c>
      <c r="F665" s="235" t="s">
        <v>2227</v>
      </c>
      <c r="G665" s="233"/>
      <c r="H665" s="236">
        <v>371.625</v>
      </c>
      <c r="I665" s="237"/>
      <c r="J665" s="233"/>
      <c r="K665" s="233"/>
      <c r="L665" s="238"/>
      <c r="M665" s="239"/>
      <c r="N665" s="240"/>
      <c r="O665" s="240"/>
      <c r="P665" s="240"/>
      <c r="Q665" s="240"/>
      <c r="R665" s="240"/>
      <c r="S665" s="240"/>
      <c r="T665" s="241"/>
      <c r="AT665" s="242" t="s">
        <v>228</v>
      </c>
      <c r="AU665" s="242" t="s">
        <v>84</v>
      </c>
      <c r="AV665" s="14" t="s">
        <v>84</v>
      </c>
      <c r="AW665" s="14" t="s">
        <v>31</v>
      </c>
      <c r="AX665" s="14" t="s">
        <v>75</v>
      </c>
      <c r="AY665" s="242" t="s">
        <v>218</v>
      </c>
    </row>
    <row r="666" spans="1:65" s="2" customFormat="1" ht="33" customHeight="1">
      <c r="A666" s="34"/>
      <c r="B666" s="35"/>
      <c r="C666" s="246" t="s">
        <v>789</v>
      </c>
      <c r="D666" s="246" t="s">
        <v>329</v>
      </c>
      <c r="E666" s="247" t="s">
        <v>2228</v>
      </c>
      <c r="F666" s="248" t="s">
        <v>2229</v>
      </c>
      <c r="G666" s="249" t="s">
        <v>245</v>
      </c>
      <c r="H666" s="250">
        <v>371.625</v>
      </c>
      <c r="I666" s="251"/>
      <c r="J666" s="252">
        <f>ROUND(I666*H666,2)</f>
        <v>0</v>
      </c>
      <c r="K666" s="248" t="s">
        <v>1</v>
      </c>
      <c r="L666" s="253"/>
      <c r="M666" s="254" t="s">
        <v>1</v>
      </c>
      <c r="N666" s="255" t="s">
        <v>40</v>
      </c>
      <c r="O666" s="71"/>
      <c r="P666" s="217">
        <f>O666*H666</f>
        <v>0</v>
      </c>
      <c r="Q666" s="217">
        <v>4.4999999999999997E-3</v>
      </c>
      <c r="R666" s="217">
        <f>Q666*H666</f>
        <v>1.6723124999999999</v>
      </c>
      <c r="S666" s="217">
        <v>0</v>
      </c>
      <c r="T666" s="218">
        <f>S666*H666</f>
        <v>0</v>
      </c>
      <c r="U666" s="34"/>
      <c r="V666" s="34"/>
      <c r="W666" s="34"/>
      <c r="X666" s="34"/>
      <c r="Y666" s="34"/>
      <c r="Z666" s="34"/>
      <c r="AA666" s="34"/>
      <c r="AB666" s="34"/>
      <c r="AC666" s="34"/>
      <c r="AD666" s="34"/>
      <c r="AE666" s="34"/>
      <c r="AR666" s="219" t="s">
        <v>415</v>
      </c>
      <c r="AT666" s="219" t="s">
        <v>329</v>
      </c>
      <c r="AU666" s="219" t="s">
        <v>84</v>
      </c>
      <c r="AY666" s="17" t="s">
        <v>218</v>
      </c>
      <c r="BE666" s="220">
        <f>IF(N666="základní",J666,0)</f>
        <v>0</v>
      </c>
      <c r="BF666" s="220">
        <f>IF(N666="snížená",J666,0)</f>
        <v>0</v>
      </c>
      <c r="BG666" s="220">
        <f>IF(N666="zákl. přenesená",J666,0)</f>
        <v>0</v>
      </c>
      <c r="BH666" s="220">
        <f>IF(N666="sníž. přenesená",J666,0)</f>
        <v>0</v>
      </c>
      <c r="BI666" s="220">
        <f>IF(N666="nulová",J666,0)</f>
        <v>0</v>
      </c>
      <c r="BJ666" s="17" t="s">
        <v>82</v>
      </c>
      <c r="BK666" s="220">
        <f>ROUND(I666*H666,2)</f>
        <v>0</v>
      </c>
      <c r="BL666" s="17" t="s">
        <v>323</v>
      </c>
      <c r="BM666" s="219" t="s">
        <v>2230</v>
      </c>
    </row>
    <row r="667" spans="1:65" s="14" customFormat="1" ht="11.25">
      <c r="B667" s="232"/>
      <c r="C667" s="233"/>
      <c r="D667" s="223" t="s">
        <v>228</v>
      </c>
      <c r="E667" s="234" t="s">
        <v>1</v>
      </c>
      <c r="F667" s="235" t="s">
        <v>2227</v>
      </c>
      <c r="G667" s="233"/>
      <c r="H667" s="236">
        <v>371.625</v>
      </c>
      <c r="I667" s="237"/>
      <c r="J667" s="233"/>
      <c r="K667" s="233"/>
      <c r="L667" s="238"/>
      <c r="M667" s="239"/>
      <c r="N667" s="240"/>
      <c r="O667" s="240"/>
      <c r="P667" s="240"/>
      <c r="Q667" s="240"/>
      <c r="R667" s="240"/>
      <c r="S667" s="240"/>
      <c r="T667" s="241"/>
      <c r="AT667" s="242" t="s">
        <v>228</v>
      </c>
      <c r="AU667" s="242" t="s">
        <v>84</v>
      </c>
      <c r="AV667" s="14" t="s">
        <v>84</v>
      </c>
      <c r="AW667" s="14" t="s">
        <v>31</v>
      </c>
      <c r="AX667" s="14" t="s">
        <v>75</v>
      </c>
      <c r="AY667" s="242" t="s">
        <v>218</v>
      </c>
    </row>
    <row r="668" spans="1:65" s="2" customFormat="1" ht="33" customHeight="1">
      <c r="A668" s="34"/>
      <c r="B668" s="35"/>
      <c r="C668" s="208" t="s">
        <v>794</v>
      </c>
      <c r="D668" s="208" t="s">
        <v>221</v>
      </c>
      <c r="E668" s="209" t="s">
        <v>2231</v>
      </c>
      <c r="F668" s="210" t="s">
        <v>2232</v>
      </c>
      <c r="G668" s="211" t="s">
        <v>260</v>
      </c>
      <c r="H668" s="212">
        <v>53.8</v>
      </c>
      <c r="I668" s="213"/>
      <c r="J668" s="214">
        <f>ROUND(I668*H668,2)</f>
        <v>0</v>
      </c>
      <c r="K668" s="210" t="s">
        <v>1</v>
      </c>
      <c r="L668" s="39"/>
      <c r="M668" s="215" t="s">
        <v>1</v>
      </c>
      <c r="N668" s="216" t="s">
        <v>40</v>
      </c>
      <c r="O668" s="71"/>
      <c r="P668" s="217">
        <f>O668*H668</f>
        <v>0</v>
      </c>
      <c r="Q668" s="217">
        <v>2.0000000000000001E-4</v>
      </c>
      <c r="R668" s="217">
        <f>Q668*H668</f>
        <v>1.076E-2</v>
      </c>
      <c r="S668" s="217">
        <v>0</v>
      </c>
      <c r="T668" s="218">
        <f>S668*H668</f>
        <v>0</v>
      </c>
      <c r="U668" s="34"/>
      <c r="V668" s="34"/>
      <c r="W668" s="34"/>
      <c r="X668" s="34"/>
      <c r="Y668" s="34"/>
      <c r="Z668" s="34"/>
      <c r="AA668" s="34"/>
      <c r="AB668" s="34"/>
      <c r="AC668" s="34"/>
      <c r="AD668" s="34"/>
      <c r="AE668" s="34"/>
      <c r="AR668" s="219" t="s">
        <v>323</v>
      </c>
      <c r="AT668" s="219" t="s">
        <v>221</v>
      </c>
      <c r="AU668" s="219" t="s">
        <v>84</v>
      </c>
      <c r="AY668" s="17" t="s">
        <v>218</v>
      </c>
      <c r="BE668" s="220">
        <f>IF(N668="základní",J668,0)</f>
        <v>0</v>
      </c>
      <c r="BF668" s="220">
        <f>IF(N668="snížená",J668,0)</f>
        <v>0</v>
      </c>
      <c r="BG668" s="220">
        <f>IF(N668="zákl. přenesená",J668,0)</f>
        <v>0</v>
      </c>
      <c r="BH668" s="220">
        <f>IF(N668="sníž. přenesená",J668,0)</f>
        <v>0</v>
      </c>
      <c r="BI668" s="220">
        <f>IF(N668="nulová",J668,0)</f>
        <v>0</v>
      </c>
      <c r="BJ668" s="17" t="s">
        <v>82</v>
      </c>
      <c r="BK668" s="220">
        <f>ROUND(I668*H668,2)</f>
        <v>0</v>
      </c>
      <c r="BL668" s="17" t="s">
        <v>323</v>
      </c>
      <c r="BM668" s="219" t="s">
        <v>2233</v>
      </c>
    </row>
    <row r="669" spans="1:65" s="13" customFormat="1" ht="22.5">
      <c r="B669" s="221"/>
      <c r="C669" s="222"/>
      <c r="D669" s="223" t="s">
        <v>228</v>
      </c>
      <c r="E669" s="224" t="s">
        <v>1</v>
      </c>
      <c r="F669" s="225" t="s">
        <v>1794</v>
      </c>
      <c r="G669" s="222"/>
      <c r="H669" s="224" t="s">
        <v>1</v>
      </c>
      <c r="I669" s="226"/>
      <c r="J669" s="222"/>
      <c r="K669" s="222"/>
      <c r="L669" s="227"/>
      <c r="M669" s="228"/>
      <c r="N669" s="229"/>
      <c r="O669" s="229"/>
      <c r="P669" s="229"/>
      <c r="Q669" s="229"/>
      <c r="R669" s="229"/>
      <c r="S669" s="229"/>
      <c r="T669" s="230"/>
      <c r="AT669" s="231" t="s">
        <v>228</v>
      </c>
      <c r="AU669" s="231" t="s">
        <v>84</v>
      </c>
      <c r="AV669" s="13" t="s">
        <v>82</v>
      </c>
      <c r="AW669" s="13" t="s">
        <v>31</v>
      </c>
      <c r="AX669" s="13" t="s">
        <v>75</v>
      </c>
      <c r="AY669" s="231" t="s">
        <v>218</v>
      </c>
    </row>
    <row r="670" spans="1:65" s="13" customFormat="1" ht="11.25">
      <c r="B670" s="221"/>
      <c r="C670" s="222"/>
      <c r="D670" s="223" t="s">
        <v>228</v>
      </c>
      <c r="E670" s="224" t="s">
        <v>1</v>
      </c>
      <c r="F670" s="225" t="s">
        <v>230</v>
      </c>
      <c r="G670" s="222"/>
      <c r="H670" s="224" t="s">
        <v>1</v>
      </c>
      <c r="I670" s="226"/>
      <c r="J670" s="222"/>
      <c r="K670" s="222"/>
      <c r="L670" s="227"/>
      <c r="M670" s="228"/>
      <c r="N670" s="229"/>
      <c r="O670" s="229"/>
      <c r="P670" s="229"/>
      <c r="Q670" s="229"/>
      <c r="R670" s="229"/>
      <c r="S670" s="229"/>
      <c r="T670" s="230"/>
      <c r="AT670" s="231" t="s">
        <v>228</v>
      </c>
      <c r="AU670" s="231" t="s">
        <v>84</v>
      </c>
      <c r="AV670" s="13" t="s">
        <v>82</v>
      </c>
      <c r="AW670" s="13" t="s">
        <v>31</v>
      </c>
      <c r="AX670" s="13" t="s">
        <v>75</v>
      </c>
      <c r="AY670" s="231" t="s">
        <v>218</v>
      </c>
    </row>
    <row r="671" spans="1:65" s="14" customFormat="1" ht="11.25">
      <c r="B671" s="232"/>
      <c r="C671" s="233"/>
      <c r="D671" s="223" t="s">
        <v>228</v>
      </c>
      <c r="E671" s="234" t="s">
        <v>1</v>
      </c>
      <c r="F671" s="235" t="s">
        <v>2166</v>
      </c>
      <c r="G671" s="233"/>
      <c r="H671" s="236">
        <v>6.1</v>
      </c>
      <c r="I671" s="237"/>
      <c r="J671" s="233"/>
      <c r="K671" s="233"/>
      <c r="L671" s="238"/>
      <c r="M671" s="239"/>
      <c r="N671" s="240"/>
      <c r="O671" s="240"/>
      <c r="P671" s="240"/>
      <c r="Q671" s="240"/>
      <c r="R671" s="240"/>
      <c r="S671" s="240"/>
      <c r="T671" s="241"/>
      <c r="AT671" s="242" t="s">
        <v>228</v>
      </c>
      <c r="AU671" s="242" t="s">
        <v>84</v>
      </c>
      <c r="AV671" s="14" t="s">
        <v>84</v>
      </c>
      <c r="AW671" s="14" t="s">
        <v>31</v>
      </c>
      <c r="AX671" s="14" t="s">
        <v>75</v>
      </c>
      <c r="AY671" s="242" t="s">
        <v>218</v>
      </c>
    </row>
    <row r="672" spans="1:65" s="14" customFormat="1" ht="11.25">
      <c r="B672" s="232"/>
      <c r="C672" s="233"/>
      <c r="D672" s="223" t="s">
        <v>228</v>
      </c>
      <c r="E672" s="234" t="s">
        <v>1</v>
      </c>
      <c r="F672" s="235" t="s">
        <v>2167</v>
      </c>
      <c r="G672" s="233"/>
      <c r="H672" s="236">
        <v>47.7</v>
      </c>
      <c r="I672" s="237"/>
      <c r="J672" s="233"/>
      <c r="K672" s="233"/>
      <c r="L672" s="238"/>
      <c r="M672" s="239"/>
      <c r="N672" s="240"/>
      <c r="O672" s="240"/>
      <c r="P672" s="240"/>
      <c r="Q672" s="240"/>
      <c r="R672" s="240"/>
      <c r="S672" s="240"/>
      <c r="T672" s="241"/>
      <c r="AT672" s="242" t="s">
        <v>228</v>
      </c>
      <c r="AU672" s="242" t="s">
        <v>84</v>
      </c>
      <c r="AV672" s="14" t="s">
        <v>84</v>
      </c>
      <c r="AW672" s="14" t="s">
        <v>31</v>
      </c>
      <c r="AX672" s="14" t="s">
        <v>75</v>
      </c>
      <c r="AY672" s="242" t="s">
        <v>218</v>
      </c>
    </row>
    <row r="673" spans="1:65" s="2" customFormat="1" ht="21.75" customHeight="1">
      <c r="A673" s="34"/>
      <c r="B673" s="35"/>
      <c r="C673" s="208" t="s">
        <v>799</v>
      </c>
      <c r="D673" s="208" t="s">
        <v>221</v>
      </c>
      <c r="E673" s="209" t="s">
        <v>2234</v>
      </c>
      <c r="F673" s="210" t="s">
        <v>2235</v>
      </c>
      <c r="G673" s="211" t="s">
        <v>245</v>
      </c>
      <c r="H673" s="212">
        <v>53.6</v>
      </c>
      <c r="I673" s="213"/>
      <c r="J673" s="214">
        <f>ROUND(I673*H673,2)</f>
        <v>0</v>
      </c>
      <c r="K673" s="210" t="s">
        <v>225</v>
      </c>
      <c r="L673" s="39"/>
      <c r="M673" s="215" t="s">
        <v>1</v>
      </c>
      <c r="N673" s="216" t="s">
        <v>40</v>
      </c>
      <c r="O673" s="71"/>
      <c r="P673" s="217">
        <f>O673*H673</f>
        <v>0</v>
      </c>
      <c r="Q673" s="217">
        <v>4.6999999999999999E-4</v>
      </c>
      <c r="R673" s="217">
        <f>Q673*H673</f>
        <v>2.5191999999999999E-2</v>
      </c>
      <c r="S673" s="217">
        <v>0</v>
      </c>
      <c r="T673" s="218">
        <f>S673*H673</f>
        <v>0</v>
      </c>
      <c r="U673" s="34"/>
      <c r="V673" s="34"/>
      <c r="W673" s="34"/>
      <c r="X673" s="34"/>
      <c r="Y673" s="34"/>
      <c r="Z673" s="34"/>
      <c r="AA673" s="34"/>
      <c r="AB673" s="34"/>
      <c r="AC673" s="34"/>
      <c r="AD673" s="34"/>
      <c r="AE673" s="34"/>
      <c r="AR673" s="219" t="s">
        <v>323</v>
      </c>
      <c r="AT673" s="219" t="s">
        <v>221</v>
      </c>
      <c r="AU673" s="219" t="s">
        <v>84</v>
      </c>
      <c r="AY673" s="17" t="s">
        <v>218</v>
      </c>
      <c r="BE673" s="220">
        <f>IF(N673="základní",J673,0)</f>
        <v>0</v>
      </c>
      <c r="BF673" s="220">
        <f>IF(N673="snížená",J673,0)</f>
        <v>0</v>
      </c>
      <c r="BG673" s="220">
        <f>IF(N673="zákl. přenesená",J673,0)</f>
        <v>0</v>
      </c>
      <c r="BH673" s="220">
        <f>IF(N673="sníž. přenesená",J673,0)</f>
        <v>0</v>
      </c>
      <c r="BI673" s="220">
        <f>IF(N673="nulová",J673,0)</f>
        <v>0</v>
      </c>
      <c r="BJ673" s="17" t="s">
        <v>82</v>
      </c>
      <c r="BK673" s="220">
        <f>ROUND(I673*H673,2)</f>
        <v>0</v>
      </c>
      <c r="BL673" s="17" t="s">
        <v>323</v>
      </c>
      <c r="BM673" s="219" t="s">
        <v>2236</v>
      </c>
    </row>
    <row r="674" spans="1:65" s="13" customFormat="1" ht="22.5">
      <c r="B674" s="221"/>
      <c r="C674" s="222"/>
      <c r="D674" s="223" t="s">
        <v>228</v>
      </c>
      <c r="E674" s="224" t="s">
        <v>1</v>
      </c>
      <c r="F674" s="225" t="s">
        <v>1794</v>
      </c>
      <c r="G674" s="222"/>
      <c r="H674" s="224" t="s">
        <v>1</v>
      </c>
      <c r="I674" s="226"/>
      <c r="J674" s="222"/>
      <c r="K674" s="222"/>
      <c r="L674" s="227"/>
      <c r="M674" s="228"/>
      <c r="N674" s="229"/>
      <c r="O674" s="229"/>
      <c r="P674" s="229"/>
      <c r="Q674" s="229"/>
      <c r="R674" s="229"/>
      <c r="S674" s="229"/>
      <c r="T674" s="230"/>
      <c r="AT674" s="231" t="s">
        <v>228</v>
      </c>
      <c r="AU674" s="231" t="s">
        <v>84</v>
      </c>
      <c r="AV674" s="13" t="s">
        <v>82</v>
      </c>
      <c r="AW674" s="13" t="s">
        <v>31</v>
      </c>
      <c r="AX674" s="13" t="s">
        <v>75</v>
      </c>
      <c r="AY674" s="231" t="s">
        <v>218</v>
      </c>
    </row>
    <row r="675" spans="1:65" s="13" customFormat="1" ht="11.25">
      <c r="B675" s="221"/>
      <c r="C675" s="222"/>
      <c r="D675" s="223" t="s">
        <v>228</v>
      </c>
      <c r="E675" s="224" t="s">
        <v>1</v>
      </c>
      <c r="F675" s="225" t="s">
        <v>230</v>
      </c>
      <c r="G675" s="222"/>
      <c r="H675" s="224" t="s">
        <v>1</v>
      </c>
      <c r="I675" s="226"/>
      <c r="J675" s="222"/>
      <c r="K675" s="222"/>
      <c r="L675" s="227"/>
      <c r="M675" s="228"/>
      <c r="N675" s="229"/>
      <c r="O675" s="229"/>
      <c r="P675" s="229"/>
      <c r="Q675" s="229"/>
      <c r="R675" s="229"/>
      <c r="S675" s="229"/>
      <c r="T675" s="230"/>
      <c r="AT675" s="231" t="s">
        <v>228</v>
      </c>
      <c r="AU675" s="231" t="s">
        <v>84</v>
      </c>
      <c r="AV675" s="13" t="s">
        <v>82</v>
      </c>
      <c r="AW675" s="13" t="s">
        <v>31</v>
      </c>
      <c r="AX675" s="13" t="s">
        <v>75</v>
      </c>
      <c r="AY675" s="231" t="s">
        <v>218</v>
      </c>
    </row>
    <row r="676" spans="1:65" s="13" customFormat="1" ht="11.25">
      <c r="B676" s="221"/>
      <c r="C676" s="222"/>
      <c r="D676" s="223" t="s">
        <v>228</v>
      </c>
      <c r="E676" s="224" t="s">
        <v>1</v>
      </c>
      <c r="F676" s="225" t="s">
        <v>1830</v>
      </c>
      <c r="G676" s="222"/>
      <c r="H676" s="224" t="s">
        <v>1</v>
      </c>
      <c r="I676" s="226"/>
      <c r="J676" s="222"/>
      <c r="K676" s="222"/>
      <c r="L676" s="227"/>
      <c r="M676" s="228"/>
      <c r="N676" s="229"/>
      <c r="O676" s="229"/>
      <c r="P676" s="229"/>
      <c r="Q676" s="229"/>
      <c r="R676" s="229"/>
      <c r="S676" s="229"/>
      <c r="T676" s="230"/>
      <c r="AT676" s="231" t="s">
        <v>228</v>
      </c>
      <c r="AU676" s="231" t="s">
        <v>84</v>
      </c>
      <c r="AV676" s="13" t="s">
        <v>82</v>
      </c>
      <c r="AW676" s="13" t="s">
        <v>31</v>
      </c>
      <c r="AX676" s="13" t="s">
        <v>75</v>
      </c>
      <c r="AY676" s="231" t="s">
        <v>218</v>
      </c>
    </row>
    <row r="677" spans="1:65" s="14" customFormat="1" ht="11.25">
      <c r="B677" s="232"/>
      <c r="C677" s="233"/>
      <c r="D677" s="223" t="s">
        <v>228</v>
      </c>
      <c r="E677" s="234" t="s">
        <v>1</v>
      </c>
      <c r="F677" s="235" t="s">
        <v>2198</v>
      </c>
      <c r="G677" s="233"/>
      <c r="H677" s="236">
        <v>53.6</v>
      </c>
      <c r="I677" s="237"/>
      <c r="J677" s="233"/>
      <c r="K677" s="233"/>
      <c r="L677" s="238"/>
      <c r="M677" s="239"/>
      <c r="N677" s="240"/>
      <c r="O677" s="240"/>
      <c r="P677" s="240"/>
      <c r="Q677" s="240"/>
      <c r="R677" s="240"/>
      <c r="S677" s="240"/>
      <c r="T677" s="241"/>
      <c r="AT677" s="242" t="s">
        <v>228</v>
      </c>
      <c r="AU677" s="242" t="s">
        <v>84</v>
      </c>
      <c r="AV677" s="14" t="s">
        <v>84</v>
      </c>
      <c r="AW677" s="14" t="s">
        <v>31</v>
      </c>
      <c r="AX677" s="14" t="s">
        <v>75</v>
      </c>
      <c r="AY677" s="242" t="s">
        <v>218</v>
      </c>
    </row>
    <row r="678" spans="1:65" s="2" customFormat="1" ht="21.75" customHeight="1">
      <c r="A678" s="34"/>
      <c r="B678" s="35"/>
      <c r="C678" s="208" t="s">
        <v>804</v>
      </c>
      <c r="D678" s="208" t="s">
        <v>221</v>
      </c>
      <c r="E678" s="209" t="s">
        <v>2237</v>
      </c>
      <c r="F678" s="210" t="s">
        <v>2238</v>
      </c>
      <c r="G678" s="211" t="s">
        <v>245</v>
      </c>
      <c r="H678" s="212">
        <v>53.6</v>
      </c>
      <c r="I678" s="213"/>
      <c r="J678" s="214">
        <f>ROUND(I678*H678,2)</f>
        <v>0</v>
      </c>
      <c r="K678" s="210" t="s">
        <v>225</v>
      </c>
      <c r="L678" s="39"/>
      <c r="M678" s="215" t="s">
        <v>1</v>
      </c>
      <c r="N678" s="216" t="s">
        <v>40</v>
      </c>
      <c r="O678" s="71"/>
      <c r="P678" s="217">
        <f>O678*H678</f>
        <v>0</v>
      </c>
      <c r="Q678" s="217">
        <v>7.2000000000000005E-4</v>
      </c>
      <c r="R678" s="217">
        <f>Q678*H678</f>
        <v>3.8592000000000001E-2</v>
      </c>
      <c r="S678" s="217">
        <v>0</v>
      </c>
      <c r="T678" s="218">
        <f>S678*H678</f>
        <v>0</v>
      </c>
      <c r="U678" s="34"/>
      <c r="V678" s="34"/>
      <c r="W678" s="34"/>
      <c r="X678" s="34"/>
      <c r="Y678" s="34"/>
      <c r="Z678" s="34"/>
      <c r="AA678" s="34"/>
      <c r="AB678" s="34"/>
      <c r="AC678" s="34"/>
      <c r="AD678" s="34"/>
      <c r="AE678" s="34"/>
      <c r="AR678" s="219" t="s">
        <v>323</v>
      </c>
      <c r="AT678" s="219" t="s">
        <v>221</v>
      </c>
      <c r="AU678" s="219" t="s">
        <v>84</v>
      </c>
      <c r="AY678" s="17" t="s">
        <v>218</v>
      </c>
      <c r="BE678" s="220">
        <f>IF(N678="základní",J678,0)</f>
        <v>0</v>
      </c>
      <c r="BF678" s="220">
        <f>IF(N678="snížená",J678,0)</f>
        <v>0</v>
      </c>
      <c r="BG678" s="220">
        <f>IF(N678="zákl. přenesená",J678,0)</f>
        <v>0</v>
      </c>
      <c r="BH678" s="220">
        <f>IF(N678="sníž. přenesená",J678,0)</f>
        <v>0</v>
      </c>
      <c r="BI678" s="220">
        <f>IF(N678="nulová",J678,0)</f>
        <v>0</v>
      </c>
      <c r="BJ678" s="17" t="s">
        <v>82</v>
      </c>
      <c r="BK678" s="220">
        <f>ROUND(I678*H678,2)</f>
        <v>0</v>
      </c>
      <c r="BL678" s="17" t="s">
        <v>323</v>
      </c>
      <c r="BM678" s="219" t="s">
        <v>2239</v>
      </c>
    </row>
    <row r="679" spans="1:65" s="13" customFormat="1" ht="22.5">
      <c r="B679" s="221"/>
      <c r="C679" s="222"/>
      <c r="D679" s="223" t="s">
        <v>228</v>
      </c>
      <c r="E679" s="224" t="s">
        <v>1</v>
      </c>
      <c r="F679" s="225" t="s">
        <v>1794</v>
      </c>
      <c r="G679" s="222"/>
      <c r="H679" s="224" t="s">
        <v>1</v>
      </c>
      <c r="I679" s="226"/>
      <c r="J679" s="222"/>
      <c r="K679" s="222"/>
      <c r="L679" s="227"/>
      <c r="M679" s="228"/>
      <c r="N679" s="229"/>
      <c r="O679" s="229"/>
      <c r="P679" s="229"/>
      <c r="Q679" s="229"/>
      <c r="R679" s="229"/>
      <c r="S679" s="229"/>
      <c r="T679" s="230"/>
      <c r="AT679" s="231" t="s">
        <v>228</v>
      </c>
      <c r="AU679" s="231" t="s">
        <v>84</v>
      </c>
      <c r="AV679" s="13" t="s">
        <v>82</v>
      </c>
      <c r="AW679" s="13" t="s">
        <v>31</v>
      </c>
      <c r="AX679" s="13" t="s">
        <v>75</v>
      </c>
      <c r="AY679" s="231" t="s">
        <v>218</v>
      </c>
    </row>
    <row r="680" spans="1:65" s="13" customFormat="1" ht="11.25">
      <c r="B680" s="221"/>
      <c r="C680" s="222"/>
      <c r="D680" s="223" t="s">
        <v>228</v>
      </c>
      <c r="E680" s="224" t="s">
        <v>1</v>
      </c>
      <c r="F680" s="225" t="s">
        <v>230</v>
      </c>
      <c r="G680" s="222"/>
      <c r="H680" s="224" t="s">
        <v>1</v>
      </c>
      <c r="I680" s="226"/>
      <c r="J680" s="222"/>
      <c r="K680" s="222"/>
      <c r="L680" s="227"/>
      <c r="M680" s="228"/>
      <c r="N680" s="229"/>
      <c r="O680" s="229"/>
      <c r="P680" s="229"/>
      <c r="Q680" s="229"/>
      <c r="R680" s="229"/>
      <c r="S680" s="229"/>
      <c r="T680" s="230"/>
      <c r="AT680" s="231" t="s">
        <v>228</v>
      </c>
      <c r="AU680" s="231" t="s">
        <v>84</v>
      </c>
      <c r="AV680" s="13" t="s">
        <v>82</v>
      </c>
      <c r="AW680" s="13" t="s">
        <v>31</v>
      </c>
      <c r="AX680" s="13" t="s">
        <v>75</v>
      </c>
      <c r="AY680" s="231" t="s">
        <v>218</v>
      </c>
    </row>
    <row r="681" spans="1:65" s="13" customFormat="1" ht="11.25">
      <c r="B681" s="221"/>
      <c r="C681" s="222"/>
      <c r="D681" s="223" t="s">
        <v>228</v>
      </c>
      <c r="E681" s="224" t="s">
        <v>1</v>
      </c>
      <c r="F681" s="225" t="s">
        <v>1830</v>
      </c>
      <c r="G681" s="222"/>
      <c r="H681" s="224" t="s">
        <v>1</v>
      </c>
      <c r="I681" s="226"/>
      <c r="J681" s="222"/>
      <c r="K681" s="222"/>
      <c r="L681" s="227"/>
      <c r="M681" s="228"/>
      <c r="N681" s="229"/>
      <c r="O681" s="229"/>
      <c r="P681" s="229"/>
      <c r="Q681" s="229"/>
      <c r="R681" s="229"/>
      <c r="S681" s="229"/>
      <c r="T681" s="230"/>
      <c r="AT681" s="231" t="s">
        <v>228</v>
      </c>
      <c r="AU681" s="231" t="s">
        <v>84</v>
      </c>
      <c r="AV681" s="13" t="s">
        <v>82</v>
      </c>
      <c r="AW681" s="13" t="s">
        <v>31</v>
      </c>
      <c r="AX681" s="13" t="s">
        <v>75</v>
      </c>
      <c r="AY681" s="231" t="s">
        <v>218</v>
      </c>
    </row>
    <row r="682" spans="1:65" s="14" customFormat="1" ht="11.25">
      <c r="B682" s="232"/>
      <c r="C682" s="233"/>
      <c r="D682" s="223" t="s">
        <v>228</v>
      </c>
      <c r="E682" s="234" t="s">
        <v>1</v>
      </c>
      <c r="F682" s="235" t="s">
        <v>2198</v>
      </c>
      <c r="G682" s="233"/>
      <c r="H682" s="236">
        <v>53.6</v>
      </c>
      <c r="I682" s="237"/>
      <c r="J682" s="233"/>
      <c r="K682" s="233"/>
      <c r="L682" s="238"/>
      <c r="M682" s="239"/>
      <c r="N682" s="240"/>
      <c r="O682" s="240"/>
      <c r="P682" s="240"/>
      <c r="Q682" s="240"/>
      <c r="R682" s="240"/>
      <c r="S682" s="240"/>
      <c r="T682" s="241"/>
      <c r="AT682" s="242" t="s">
        <v>228</v>
      </c>
      <c r="AU682" s="242" t="s">
        <v>84</v>
      </c>
      <c r="AV682" s="14" t="s">
        <v>84</v>
      </c>
      <c r="AW682" s="14" t="s">
        <v>31</v>
      </c>
      <c r="AX682" s="14" t="s">
        <v>75</v>
      </c>
      <c r="AY682" s="242" t="s">
        <v>218</v>
      </c>
    </row>
    <row r="683" spans="1:65" s="2" customFormat="1" ht="21.75" customHeight="1">
      <c r="A683" s="34"/>
      <c r="B683" s="35"/>
      <c r="C683" s="208" t="s">
        <v>808</v>
      </c>
      <c r="D683" s="208" t="s">
        <v>221</v>
      </c>
      <c r="E683" s="209" t="s">
        <v>2240</v>
      </c>
      <c r="F683" s="210" t="s">
        <v>2241</v>
      </c>
      <c r="G683" s="211" t="s">
        <v>245</v>
      </c>
      <c r="H683" s="212">
        <v>185.2</v>
      </c>
      <c r="I683" s="213"/>
      <c r="J683" s="214">
        <f>ROUND(I683*H683,2)</f>
        <v>0</v>
      </c>
      <c r="K683" s="210" t="s">
        <v>225</v>
      </c>
      <c r="L683" s="39"/>
      <c r="M683" s="215" t="s">
        <v>1</v>
      </c>
      <c r="N683" s="216" t="s">
        <v>40</v>
      </c>
      <c r="O683" s="71"/>
      <c r="P683" s="217">
        <f>O683*H683</f>
        <v>0</v>
      </c>
      <c r="Q683" s="217">
        <v>7.7999999999999999E-4</v>
      </c>
      <c r="R683" s="217">
        <f>Q683*H683</f>
        <v>0.144456</v>
      </c>
      <c r="S683" s="217">
        <v>0</v>
      </c>
      <c r="T683" s="218">
        <f>S683*H683</f>
        <v>0</v>
      </c>
      <c r="U683" s="34"/>
      <c r="V683" s="34"/>
      <c r="W683" s="34"/>
      <c r="X683" s="34"/>
      <c r="Y683" s="34"/>
      <c r="Z683" s="34"/>
      <c r="AA683" s="34"/>
      <c r="AB683" s="34"/>
      <c r="AC683" s="34"/>
      <c r="AD683" s="34"/>
      <c r="AE683" s="34"/>
      <c r="AR683" s="219" t="s">
        <v>323</v>
      </c>
      <c r="AT683" s="219" t="s">
        <v>221</v>
      </c>
      <c r="AU683" s="219" t="s">
        <v>84</v>
      </c>
      <c r="AY683" s="17" t="s">
        <v>218</v>
      </c>
      <c r="BE683" s="220">
        <f>IF(N683="základní",J683,0)</f>
        <v>0</v>
      </c>
      <c r="BF683" s="220">
        <f>IF(N683="snížená",J683,0)</f>
        <v>0</v>
      </c>
      <c r="BG683" s="220">
        <f>IF(N683="zákl. přenesená",J683,0)</f>
        <v>0</v>
      </c>
      <c r="BH683" s="220">
        <f>IF(N683="sníž. přenesená",J683,0)</f>
        <v>0</v>
      </c>
      <c r="BI683" s="220">
        <f>IF(N683="nulová",J683,0)</f>
        <v>0</v>
      </c>
      <c r="BJ683" s="17" t="s">
        <v>82</v>
      </c>
      <c r="BK683" s="220">
        <f>ROUND(I683*H683,2)</f>
        <v>0</v>
      </c>
      <c r="BL683" s="17" t="s">
        <v>323</v>
      </c>
      <c r="BM683" s="219" t="s">
        <v>2242</v>
      </c>
    </row>
    <row r="684" spans="1:65" s="13" customFormat="1" ht="22.5">
      <c r="B684" s="221"/>
      <c r="C684" s="222"/>
      <c r="D684" s="223" t="s">
        <v>228</v>
      </c>
      <c r="E684" s="224" t="s">
        <v>1</v>
      </c>
      <c r="F684" s="225" t="s">
        <v>1794</v>
      </c>
      <c r="G684" s="222"/>
      <c r="H684" s="224" t="s">
        <v>1</v>
      </c>
      <c r="I684" s="226"/>
      <c r="J684" s="222"/>
      <c r="K684" s="222"/>
      <c r="L684" s="227"/>
      <c r="M684" s="228"/>
      <c r="N684" s="229"/>
      <c r="O684" s="229"/>
      <c r="P684" s="229"/>
      <c r="Q684" s="229"/>
      <c r="R684" s="229"/>
      <c r="S684" s="229"/>
      <c r="T684" s="230"/>
      <c r="AT684" s="231" t="s">
        <v>228</v>
      </c>
      <c r="AU684" s="231" t="s">
        <v>84</v>
      </c>
      <c r="AV684" s="13" t="s">
        <v>82</v>
      </c>
      <c r="AW684" s="13" t="s">
        <v>31</v>
      </c>
      <c r="AX684" s="13" t="s">
        <v>75</v>
      </c>
      <c r="AY684" s="231" t="s">
        <v>218</v>
      </c>
    </row>
    <row r="685" spans="1:65" s="13" customFormat="1" ht="11.25">
      <c r="B685" s="221"/>
      <c r="C685" s="222"/>
      <c r="D685" s="223" t="s">
        <v>228</v>
      </c>
      <c r="E685" s="224" t="s">
        <v>1</v>
      </c>
      <c r="F685" s="225" t="s">
        <v>230</v>
      </c>
      <c r="G685" s="222"/>
      <c r="H685" s="224" t="s">
        <v>1</v>
      </c>
      <c r="I685" s="226"/>
      <c r="J685" s="222"/>
      <c r="K685" s="222"/>
      <c r="L685" s="227"/>
      <c r="M685" s="228"/>
      <c r="N685" s="229"/>
      <c r="O685" s="229"/>
      <c r="P685" s="229"/>
      <c r="Q685" s="229"/>
      <c r="R685" s="229"/>
      <c r="S685" s="229"/>
      <c r="T685" s="230"/>
      <c r="AT685" s="231" t="s">
        <v>228</v>
      </c>
      <c r="AU685" s="231" t="s">
        <v>84</v>
      </c>
      <c r="AV685" s="13" t="s">
        <v>82</v>
      </c>
      <c r="AW685" s="13" t="s">
        <v>31</v>
      </c>
      <c r="AX685" s="13" t="s">
        <v>75</v>
      </c>
      <c r="AY685" s="231" t="s">
        <v>218</v>
      </c>
    </row>
    <row r="686" spans="1:65" s="14" customFormat="1" ht="11.25">
      <c r="B686" s="232"/>
      <c r="C686" s="233"/>
      <c r="D686" s="223" t="s">
        <v>228</v>
      </c>
      <c r="E686" s="234" t="s">
        <v>1</v>
      </c>
      <c r="F686" s="235" t="s">
        <v>2203</v>
      </c>
      <c r="G686" s="233"/>
      <c r="H686" s="236">
        <v>107.35</v>
      </c>
      <c r="I686" s="237"/>
      <c r="J686" s="233"/>
      <c r="K686" s="233"/>
      <c r="L686" s="238"/>
      <c r="M686" s="239"/>
      <c r="N686" s="240"/>
      <c r="O686" s="240"/>
      <c r="P686" s="240"/>
      <c r="Q686" s="240"/>
      <c r="R686" s="240"/>
      <c r="S686" s="240"/>
      <c r="T686" s="241"/>
      <c r="AT686" s="242" t="s">
        <v>228</v>
      </c>
      <c r="AU686" s="242" t="s">
        <v>84</v>
      </c>
      <c r="AV686" s="14" t="s">
        <v>84</v>
      </c>
      <c r="AW686" s="14" t="s">
        <v>31</v>
      </c>
      <c r="AX686" s="14" t="s">
        <v>75</v>
      </c>
      <c r="AY686" s="242" t="s">
        <v>218</v>
      </c>
    </row>
    <row r="687" spans="1:65" s="14" customFormat="1" ht="11.25">
      <c r="B687" s="232"/>
      <c r="C687" s="233"/>
      <c r="D687" s="223" t="s">
        <v>228</v>
      </c>
      <c r="E687" s="234" t="s">
        <v>1</v>
      </c>
      <c r="F687" s="235" t="s">
        <v>2204</v>
      </c>
      <c r="G687" s="233"/>
      <c r="H687" s="236">
        <v>5.2</v>
      </c>
      <c r="I687" s="237"/>
      <c r="J687" s="233"/>
      <c r="K687" s="233"/>
      <c r="L687" s="238"/>
      <c r="M687" s="239"/>
      <c r="N687" s="240"/>
      <c r="O687" s="240"/>
      <c r="P687" s="240"/>
      <c r="Q687" s="240"/>
      <c r="R687" s="240"/>
      <c r="S687" s="240"/>
      <c r="T687" s="241"/>
      <c r="AT687" s="242" t="s">
        <v>228</v>
      </c>
      <c r="AU687" s="242" t="s">
        <v>84</v>
      </c>
      <c r="AV687" s="14" t="s">
        <v>84</v>
      </c>
      <c r="AW687" s="14" t="s">
        <v>31</v>
      </c>
      <c r="AX687" s="14" t="s">
        <v>75</v>
      </c>
      <c r="AY687" s="242" t="s">
        <v>218</v>
      </c>
    </row>
    <row r="688" spans="1:65" s="14" customFormat="1" ht="11.25">
      <c r="B688" s="232"/>
      <c r="C688" s="233"/>
      <c r="D688" s="223" t="s">
        <v>228</v>
      </c>
      <c r="E688" s="234" t="s">
        <v>1</v>
      </c>
      <c r="F688" s="235" t="s">
        <v>2205</v>
      </c>
      <c r="G688" s="233"/>
      <c r="H688" s="236">
        <v>34.299999999999997</v>
      </c>
      <c r="I688" s="237"/>
      <c r="J688" s="233"/>
      <c r="K688" s="233"/>
      <c r="L688" s="238"/>
      <c r="M688" s="239"/>
      <c r="N688" s="240"/>
      <c r="O688" s="240"/>
      <c r="P688" s="240"/>
      <c r="Q688" s="240"/>
      <c r="R688" s="240"/>
      <c r="S688" s="240"/>
      <c r="T688" s="241"/>
      <c r="AT688" s="242" t="s">
        <v>228</v>
      </c>
      <c r="AU688" s="242" t="s">
        <v>84</v>
      </c>
      <c r="AV688" s="14" t="s">
        <v>84</v>
      </c>
      <c r="AW688" s="14" t="s">
        <v>31</v>
      </c>
      <c r="AX688" s="14" t="s">
        <v>75</v>
      </c>
      <c r="AY688" s="242" t="s">
        <v>218</v>
      </c>
    </row>
    <row r="689" spans="1:65" s="14" customFormat="1" ht="11.25">
      <c r="B689" s="232"/>
      <c r="C689" s="233"/>
      <c r="D689" s="223" t="s">
        <v>228</v>
      </c>
      <c r="E689" s="234" t="s">
        <v>1</v>
      </c>
      <c r="F689" s="235" t="s">
        <v>2206</v>
      </c>
      <c r="G689" s="233"/>
      <c r="H689" s="236">
        <v>38.35</v>
      </c>
      <c r="I689" s="237"/>
      <c r="J689" s="233"/>
      <c r="K689" s="233"/>
      <c r="L689" s="238"/>
      <c r="M689" s="239"/>
      <c r="N689" s="240"/>
      <c r="O689" s="240"/>
      <c r="P689" s="240"/>
      <c r="Q689" s="240"/>
      <c r="R689" s="240"/>
      <c r="S689" s="240"/>
      <c r="T689" s="241"/>
      <c r="AT689" s="242" t="s">
        <v>228</v>
      </c>
      <c r="AU689" s="242" t="s">
        <v>84</v>
      </c>
      <c r="AV689" s="14" t="s">
        <v>84</v>
      </c>
      <c r="AW689" s="14" t="s">
        <v>31</v>
      </c>
      <c r="AX689" s="14" t="s">
        <v>75</v>
      </c>
      <c r="AY689" s="242" t="s">
        <v>218</v>
      </c>
    </row>
    <row r="690" spans="1:65" s="2" customFormat="1" ht="21.75" customHeight="1">
      <c r="A690" s="34"/>
      <c r="B690" s="35"/>
      <c r="C690" s="208" t="s">
        <v>813</v>
      </c>
      <c r="D690" s="208" t="s">
        <v>221</v>
      </c>
      <c r="E690" s="209" t="s">
        <v>2243</v>
      </c>
      <c r="F690" s="210" t="s">
        <v>2244</v>
      </c>
      <c r="G690" s="211" t="s">
        <v>260</v>
      </c>
      <c r="H690" s="212">
        <v>53.8</v>
      </c>
      <c r="I690" s="213"/>
      <c r="J690" s="214">
        <f>ROUND(I690*H690,2)</f>
        <v>0</v>
      </c>
      <c r="K690" s="210" t="s">
        <v>225</v>
      </c>
      <c r="L690" s="39"/>
      <c r="M690" s="215" t="s">
        <v>1</v>
      </c>
      <c r="N690" s="216" t="s">
        <v>40</v>
      </c>
      <c r="O690" s="71"/>
      <c r="P690" s="217">
        <f>O690*H690</f>
        <v>0</v>
      </c>
      <c r="Q690" s="217">
        <v>1.6000000000000001E-4</v>
      </c>
      <c r="R690" s="217">
        <f>Q690*H690</f>
        <v>8.6080000000000011E-3</v>
      </c>
      <c r="S690" s="217">
        <v>0</v>
      </c>
      <c r="T690" s="218">
        <f>S690*H690</f>
        <v>0</v>
      </c>
      <c r="U690" s="34"/>
      <c r="V690" s="34"/>
      <c r="W690" s="34"/>
      <c r="X690" s="34"/>
      <c r="Y690" s="34"/>
      <c r="Z690" s="34"/>
      <c r="AA690" s="34"/>
      <c r="AB690" s="34"/>
      <c r="AC690" s="34"/>
      <c r="AD690" s="34"/>
      <c r="AE690" s="34"/>
      <c r="AR690" s="219" t="s">
        <v>323</v>
      </c>
      <c r="AT690" s="219" t="s">
        <v>221</v>
      </c>
      <c r="AU690" s="219" t="s">
        <v>84</v>
      </c>
      <c r="AY690" s="17" t="s">
        <v>218</v>
      </c>
      <c r="BE690" s="220">
        <f>IF(N690="základní",J690,0)</f>
        <v>0</v>
      </c>
      <c r="BF690" s="220">
        <f>IF(N690="snížená",J690,0)</f>
        <v>0</v>
      </c>
      <c r="BG690" s="220">
        <f>IF(N690="zákl. přenesená",J690,0)</f>
        <v>0</v>
      </c>
      <c r="BH690" s="220">
        <f>IF(N690="sníž. přenesená",J690,0)</f>
        <v>0</v>
      </c>
      <c r="BI690" s="220">
        <f>IF(N690="nulová",J690,0)</f>
        <v>0</v>
      </c>
      <c r="BJ690" s="17" t="s">
        <v>82</v>
      </c>
      <c r="BK690" s="220">
        <f>ROUND(I690*H690,2)</f>
        <v>0</v>
      </c>
      <c r="BL690" s="17" t="s">
        <v>323</v>
      </c>
      <c r="BM690" s="219" t="s">
        <v>2245</v>
      </c>
    </row>
    <row r="691" spans="1:65" s="13" customFormat="1" ht="22.5">
      <c r="B691" s="221"/>
      <c r="C691" s="222"/>
      <c r="D691" s="223" t="s">
        <v>228</v>
      </c>
      <c r="E691" s="224" t="s">
        <v>1</v>
      </c>
      <c r="F691" s="225" t="s">
        <v>1794</v>
      </c>
      <c r="G691" s="222"/>
      <c r="H691" s="224" t="s">
        <v>1</v>
      </c>
      <c r="I691" s="226"/>
      <c r="J691" s="222"/>
      <c r="K691" s="222"/>
      <c r="L691" s="227"/>
      <c r="M691" s="228"/>
      <c r="N691" s="229"/>
      <c r="O691" s="229"/>
      <c r="P691" s="229"/>
      <c r="Q691" s="229"/>
      <c r="R691" s="229"/>
      <c r="S691" s="229"/>
      <c r="T691" s="230"/>
      <c r="AT691" s="231" t="s">
        <v>228</v>
      </c>
      <c r="AU691" s="231" t="s">
        <v>84</v>
      </c>
      <c r="AV691" s="13" t="s">
        <v>82</v>
      </c>
      <c r="AW691" s="13" t="s">
        <v>31</v>
      </c>
      <c r="AX691" s="13" t="s">
        <v>75</v>
      </c>
      <c r="AY691" s="231" t="s">
        <v>218</v>
      </c>
    </row>
    <row r="692" spans="1:65" s="13" customFormat="1" ht="11.25">
      <c r="B692" s="221"/>
      <c r="C692" s="222"/>
      <c r="D692" s="223" t="s">
        <v>228</v>
      </c>
      <c r="E692" s="224" t="s">
        <v>1</v>
      </c>
      <c r="F692" s="225" t="s">
        <v>230</v>
      </c>
      <c r="G692" s="222"/>
      <c r="H692" s="224" t="s">
        <v>1</v>
      </c>
      <c r="I692" s="226"/>
      <c r="J692" s="222"/>
      <c r="K692" s="222"/>
      <c r="L692" s="227"/>
      <c r="M692" s="228"/>
      <c r="N692" s="229"/>
      <c r="O692" s="229"/>
      <c r="P692" s="229"/>
      <c r="Q692" s="229"/>
      <c r="R692" s="229"/>
      <c r="S692" s="229"/>
      <c r="T692" s="230"/>
      <c r="AT692" s="231" t="s">
        <v>228</v>
      </c>
      <c r="AU692" s="231" t="s">
        <v>84</v>
      </c>
      <c r="AV692" s="13" t="s">
        <v>82</v>
      </c>
      <c r="AW692" s="13" t="s">
        <v>31</v>
      </c>
      <c r="AX692" s="13" t="s">
        <v>75</v>
      </c>
      <c r="AY692" s="231" t="s">
        <v>218</v>
      </c>
    </row>
    <row r="693" spans="1:65" s="14" customFormat="1" ht="11.25">
      <c r="B693" s="232"/>
      <c r="C693" s="233"/>
      <c r="D693" s="223" t="s">
        <v>228</v>
      </c>
      <c r="E693" s="234" t="s">
        <v>1</v>
      </c>
      <c r="F693" s="235" t="s">
        <v>2166</v>
      </c>
      <c r="G693" s="233"/>
      <c r="H693" s="236">
        <v>6.1</v>
      </c>
      <c r="I693" s="237"/>
      <c r="J693" s="233"/>
      <c r="K693" s="233"/>
      <c r="L693" s="238"/>
      <c r="M693" s="239"/>
      <c r="N693" s="240"/>
      <c r="O693" s="240"/>
      <c r="P693" s="240"/>
      <c r="Q693" s="240"/>
      <c r="R693" s="240"/>
      <c r="S693" s="240"/>
      <c r="T693" s="241"/>
      <c r="AT693" s="242" t="s">
        <v>228</v>
      </c>
      <c r="AU693" s="242" t="s">
        <v>84</v>
      </c>
      <c r="AV693" s="14" t="s">
        <v>84</v>
      </c>
      <c r="AW693" s="14" t="s">
        <v>31</v>
      </c>
      <c r="AX693" s="14" t="s">
        <v>75</v>
      </c>
      <c r="AY693" s="242" t="s">
        <v>218</v>
      </c>
    </row>
    <row r="694" spans="1:65" s="14" customFormat="1" ht="11.25">
      <c r="B694" s="232"/>
      <c r="C694" s="233"/>
      <c r="D694" s="223" t="s">
        <v>228</v>
      </c>
      <c r="E694" s="234" t="s">
        <v>1</v>
      </c>
      <c r="F694" s="235" t="s">
        <v>2167</v>
      </c>
      <c r="G694" s="233"/>
      <c r="H694" s="236">
        <v>47.7</v>
      </c>
      <c r="I694" s="237"/>
      <c r="J694" s="233"/>
      <c r="K694" s="233"/>
      <c r="L694" s="238"/>
      <c r="M694" s="239"/>
      <c r="N694" s="240"/>
      <c r="O694" s="240"/>
      <c r="P694" s="240"/>
      <c r="Q694" s="240"/>
      <c r="R694" s="240"/>
      <c r="S694" s="240"/>
      <c r="T694" s="241"/>
      <c r="AT694" s="242" t="s">
        <v>228</v>
      </c>
      <c r="AU694" s="242" t="s">
        <v>84</v>
      </c>
      <c r="AV694" s="14" t="s">
        <v>84</v>
      </c>
      <c r="AW694" s="14" t="s">
        <v>31</v>
      </c>
      <c r="AX694" s="14" t="s">
        <v>75</v>
      </c>
      <c r="AY694" s="242" t="s">
        <v>218</v>
      </c>
    </row>
    <row r="695" spans="1:65" s="2" customFormat="1" ht="21.75" customHeight="1">
      <c r="A695" s="34"/>
      <c r="B695" s="35"/>
      <c r="C695" s="208" t="s">
        <v>820</v>
      </c>
      <c r="D695" s="208" t="s">
        <v>221</v>
      </c>
      <c r="E695" s="209" t="s">
        <v>2246</v>
      </c>
      <c r="F695" s="210" t="s">
        <v>2247</v>
      </c>
      <c r="G695" s="211" t="s">
        <v>260</v>
      </c>
      <c r="H695" s="212">
        <v>35.4</v>
      </c>
      <c r="I695" s="213"/>
      <c r="J695" s="214">
        <f>ROUND(I695*H695,2)</f>
        <v>0</v>
      </c>
      <c r="K695" s="210" t="s">
        <v>1</v>
      </c>
      <c r="L695" s="39"/>
      <c r="M695" s="215" t="s">
        <v>1</v>
      </c>
      <c r="N695" s="216" t="s">
        <v>40</v>
      </c>
      <c r="O695" s="71"/>
      <c r="P695" s="217">
        <f>O695*H695</f>
        <v>0</v>
      </c>
      <c r="Q695" s="217">
        <v>8.8000000000000003E-4</v>
      </c>
      <c r="R695" s="217">
        <f>Q695*H695</f>
        <v>3.1151999999999999E-2</v>
      </c>
      <c r="S695" s="217">
        <v>0</v>
      </c>
      <c r="T695" s="218">
        <f>S695*H695</f>
        <v>0</v>
      </c>
      <c r="U695" s="34"/>
      <c r="V695" s="34"/>
      <c r="W695" s="34"/>
      <c r="X695" s="34"/>
      <c r="Y695" s="34"/>
      <c r="Z695" s="34"/>
      <c r="AA695" s="34"/>
      <c r="AB695" s="34"/>
      <c r="AC695" s="34"/>
      <c r="AD695" s="34"/>
      <c r="AE695" s="34"/>
      <c r="AR695" s="219" t="s">
        <v>323</v>
      </c>
      <c r="AT695" s="219" t="s">
        <v>221</v>
      </c>
      <c r="AU695" s="219" t="s">
        <v>84</v>
      </c>
      <c r="AY695" s="17" t="s">
        <v>218</v>
      </c>
      <c r="BE695" s="220">
        <f>IF(N695="základní",J695,0)</f>
        <v>0</v>
      </c>
      <c r="BF695" s="220">
        <f>IF(N695="snížená",J695,0)</f>
        <v>0</v>
      </c>
      <c r="BG695" s="220">
        <f>IF(N695="zákl. přenesená",J695,0)</f>
        <v>0</v>
      </c>
      <c r="BH695" s="220">
        <f>IF(N695="sníž. přenesená",J695,0)</f>
        <v>0</v>
      </c>
      <c r="BI695" s="220">
        <f>IF(N695="nulová",J695,0)</f>
        <v>0</v>
      </c>
      <c r="BJ695" s="17" t="s">
        <v>82</v>
      </c>
      <c r="BK695" s="220">
        <f>ROUND(I695*H695,2)</f>
        <v>0</v>
      </c>
      <c r="BL695" s="17" t="s">
        <v>323</v>
      </c>
      <c r="BM695" s="219" t="s">
        <v>2248</v>
      </c>
    </row>
    <row r="696" spans="1:65" s="13" customFormat="1" ht="22.5">
      <c r="B696" s="221"/>
      <c r="C696" s="222"/>
      <c r="D696" s="223" t="s">
        <v>228</v>
      </c>
      <c r="E696" s="224" t="s">
        <v>1</v>
      </c>
      <c r="F696" s="225" t="s">
        <v>1794</v>
      </c>
      <c r="G696" s="222"/>
      <c r="H696" s="224" t="s">
        <v>1</v>
      </c>
      <c r="I696" s="226"/>
      <c r="J696" s="222"/>
      <c r="K696" s="222"/>
      <c r="L696" s="227"/>
      <c r="M696" s="228"/>
      <c r="N696" s="229"/>
      <c r="O696" s="229"/>
      <c r="P696" s="229"/>
      <c r="Q696" s="229"/>
      <c r="R696" s="229"/>
      <c r="S696" s="229"/>
      <c r="T696" s="230"/>
      <c r="AT696" s="231" t="s">
        <v>228</v>
      </c>
      <c r="AU696" s="231" t="s">
        <v>84</v>
      </c>
      <c r="AV696" s="13" t="s">
        <v>82</v>
      </c>
      <c r="AW696" s="13" t="s">
        <v>31</v>
      </c>
      <c r="AX696" s="13" t="s">
        <v>75</v>
      </c>
      <c r="AY696" s="231" t="s">
        <v>218</v>
      </c>
    </row>
    <row r="697" spans="1:65" s="13" customFormat="1" ht="11.25">
      <c r="B697" s="221"/>
      <c r="C697" s="222"/>
      <c r="D697" s="223" t="s">
        <v>228</v>
      </c>
      <c r="E697" s="224" t="s">
        <v>1</v>
      </c>
      <c r="F697" s="225" t="s">
        <v>230</v>
      </c>
      <c r="G697" s="222"/>
      <c r="H697" s="224" t="s">
        <v>1</v>
      </c>
      <c r="I697" s="226"/>
      <c r="J697" s="222"/>
      <c r="K697" s="222"/>
      <c r="L697" s="227"/>
      <c r="M697" s="228"/>
      <c r="N697" s="229"/>
      <c r="O697" s="229"/>
      <c r="P697" s="229"/>
      <c r="Q697" s="229"/>
      <c r="R697" s="229"/>
      <c r="S697" s="229"/>
      <c r="T697" s="230"/>
      <c r="AT697" s="231" t="s">
        <v>228</v>
      </c>
      <c r="AU697" s="231" t="s">
        <v>84</v>
      </c>
      <c r="AV697" s="13" t="s">
        <v>82</v>
      </c>
      <c r="AW697" s="13" t="s">
        <v>31</v>
      </c>
      <c r="AX697" s="13" t="s">
        <v>75</v>
      </c>
      <c r="AY697" s="231" t="s">
        <v>218</v>
      </c>
    </row>
    <row r="698" spans="1:65" s="14" customFormat="1" ht="11.25">
      <c r="B698" s="232"/>
      <c r="C698" s="233"/>
      <c r="D698" s="223" t="s">
        <v>228</v>
      </c>
      <c r="E698" s="234" t="s">
        <v>1</v>
      </c>
      <c r="F698" s="235" t="s">
        <v>2154</v>
      </c>
      <c r="G698" s="233"/>
      <c r="H698" s="236">
        <v>35.4</v>
      </c>
      <c r="I698" s="237"/>
      <c r="J698" s="233"/>
      <c r="K698" s="233"/>
      <c r="L698" s="238"/>
      <c r="M698" s="239"/>
      <c r="N698" s="240"/>
      <c r="O698" s="240"/>
      <c r="P698" s="240"/>
      <c r="Q698" s="240"/>
      <c r="R698" s="240"/>
      <c r="S698" s="240"/>
      <c r="T698" s="241"/>
      <c r="AT698" s="242" t="s">
        <v>228</v>
      </c>
      <c r="AU698" s="242" t="s">
        <v>84</v>
      </c>
      <c r="AV698" s="14" t="s">
        <v>84</v>
      </c>
      <c r="AW698" s="14" t="s">
        <v>31</v>
      </c>
      <c r="AX698" s="14" t="s">
        <v>75</v>
      </c>
      <c r="AY698" s="242" t="s">
        <v>218</v>
      </c>
    </row>
    <row r="699" spans="1:65" s="2" customFormat="1" ht="21.75" customHeight="1">
      <c r="A699" s="34"/>
      <c r="B699" s="35"/>
      <c r="C699" s="208" t="s">
        <v>826</v>
      </c>
      <c r="D699" s="208" t="s">
        <v>221</v>
      </c>
      <c r="E699" s="209" t="s">
        <v>2249</v>
      </c>
      <c r="F699" s="210" t="s">
        <v>2250</v>
      </c>
      <c r="G699" s="211" t="s">
        <v>238</v>
      </c>
      <c r="H699" s="212">
        <v>3.9590000000000001</v>
      </c>
      <c r="I699" s="213"/>
      <c r="J699" s="214">
        <f>ROUND(I699*H699,2)</f>
        <v>0</v>
      </c>
      <c r="K699" s="210" t="s">
        <v>225</v>
      </c>
      <c r="L699" s="39"/>
      <c r="M699" s="215" t="s">
        <v>1</v>
      </c>
      <c r="N699" s="216" t="s">
        <v>40</v>
      </c>
      <c r="O699" s="71"/>
      <c r="P699" s="217">
        <f>O699*H699</f>
        <v>0</v>
      </c>
      <c r="Q699" s="217">
        <v>0</v>
      </c>
      <c r="R699" s="217">
        <f>Q699*H699</f>
        <v>0</v>
      </c>
      <c r="S699" s="217">
        <v>0</v>
      </c>
      <c r="T699" s="218">
        <f>S699*H699</f>
        <v>0</v>
      </c>
      <c r="U699" s="34"/>
      <c r="V699" s="34"/>
      <c r="W699" s="34"/>
      <c r="X699" s="34"/>
      <c r="Y699" s="34"/>
      <c r="Z699" s="34"/>
      <c r="AA699" s="34"/>
      <c r="AB699" s="34"/>
      <c r="AC699" s="34"/>
      <c r="AD699" s="34"/>
      <c r="AE699" s="34"/>
      <c r="AR699" s="219" t="s">
        <v>323</v>
      </c>
      <c r="AT699" s="219" t="s">
        <v>221</v>
      </c>
      <c r="AU699" s="219" t="s">
        <v>84</v>
      </c>
      <c r="AY699" s="17" t="s">
        <v>218</v>
      </c>
      <c r="BE699" s="220">
        <f>IF(N699="základní",J699,0)</f>
        <v>0</v>
      </c>
      <c r="BF699" s="220">
        <f>IF(N699="snížená",J699,0)</f>
        <v>0</v>
      </c>
      <c r="BG699" s="220">
        <f>IF(N699="zákl. přenesená",J699,0)</f>
        <v>0</v>
      </c>
      <c r="BH699" s="220">
        <f>IF(N699="sníž. přenesená",J699,0)</f>
        <v>0</v>
      </c>
      <c r="BI699" s="220">
        <f>IF(N699="nulová",J699,0)</f>
        <v>0</v>
      </c>
      <c r="BJ699" s="17" t="s">
        <v>82</v>
      </c>
      <c r="BK699" s="220">
        <f>ROUND(I699*H699,2)</f>
        <v>0</v>
      </c>
      <c r="BL699" s="17" t="s">
        <v>323</v>
      </c>
      <c r="BM699" s="219" t="s">
        <v>2251</v>
      </c>
    </row>
    <row r="700" spans="1:65" s="2" customFormat="1" ht="107.25">
      <c r="A700" s="34"/>
      <c r="B700" s="35"/>
      <c r="C700" s="36"/>
      <c r="D700" s="223" t="s">
        <v>247</v>
      </c>
      <c r="E700" s="36"/>
      <c r="F700" s="243" t="s">
        <v>2252</v>
      </c>
      <c r="G700" s="36"/>
      <c r="H700" s="36"/>
      <c r="I700" s="122"/>
      <c r="J700" s="36"/>
      <c r="K700" s="36"/>
      <c r="L700" s="39"/>
      <c r="M700" s="244"/>
      <c r="N700" s="245"/>
      <c r="O700" s="71"/>
      <c r="P700" s="71"/>
      <c r="Q700" s="71"/>
      <c r="R700" s="71"/>
      <c r="S700" s="71"/>
      <c r="T700" s="72"/>
      <c r="U700" s="34"/>
      <c r="V700" s="34"/>
      <c r="W700" s="34"/>
      <c r="X700" s="34"/>
      <c r="Y700" s="34"/>
      <c r="Z700" s="34"/>
      <c r="AA700" s="34"/>
      <c r="AB700" s="34"/>
      <c r="AC700" s="34"/>
      <c r="AD700" s="34"/>
      <c r="AE700" s="34"/>
      <c r="AT700" s="17" t="s">
        <v>247</v>
      </c>
      <c r="AU700" s="17" t="s">
        <v>84</v>
      </c>
    </row>
    <row r="701" spans="1:65" s="12" customFormat="1" ht="22.9" customHeight="1">
      <c r="B701" s="192"/>
      <c r="C701" s="193"/>
      <c r="D701" s="194" t="s">
        <v>74</v>
      </c>
      <c r="E701" s="206" t="s">
        <v>731</v>
      </c>
      <c r="F701" s="206" t="s">
        <v>732</v>
      </c>
      <c r="G701" s="193"/>
      <c r="H701" s="193"/>
      <c r="I701" s="196"/>
      <c r="J701" s="207">
        <f>BK701</f>
        <v>0</v>
      </c>
      <c r="K701" s="193"/>
      <c r="L701" s="198"/>
      <c r="M701" s="199"/>
      <c r="N701" s="200"/>
      <c r="O701" s="200"/>
      <c r="P701" s="201">
        <f>SUM(P702:P725)</f>
        <v>0</v>
      </c>
      <c r="Q701" s="200"/>
      <c r="R701" s="201">
        <f>SUM(R702:R725)</f>
        <v>0.32203599999999999</v>
      </c>
      <c r="S701" s="200"/>
      <c r="T701" s="202">
        <f>SUM(T702:T725)</f>
        <v>0</v>
      </c>
      <c r="AR701" s="203" t="s">
        <v>84</v>
      </c>
      <c r="AT701" s="204" t="s">
        <v>74</v>
      </c>
      <c r="AU701" s="204" t="s">
        <v>82</v>
      </c>
      <c r="AY701" s="203" t="s">
        <v>218</v>
      </c>
      <c r="BK701" s="205">
        <f>SUM(BK702:BK725)</f>
        <v>0</v>
      </c>
    </row>
    <row r="702" spans="1:65" s="2" customFormat="1" ht="21.75" customHeight="1">
      <c r="A702" s="34"/>
      <c r="B702" s="35"/>
      <c r="C702" s="208" t="s">
        <v>830</v>
      </c>
      <c r="D702" s="208" t="s">
        <v>221</v>
      </c>
      <c r="E702" s="209" t="s">
        <v>734</v>
      </c>
      <c r="F702" s="210" t="s">
        <v>735</v>
      </c>
      <c r="G702" s="211" t="s">
        <v>245</v>
      </c>
      <c r="H702" s="212">
        <v>67.8</v>
      </c>
      <c r="I702" s="213"/>
      <c r="J702" s="214">
        <f>ROUND(I702*H702,2)</f>
        <v>0</v>
      </c>
      <c r="K702" s="210" t="s">
        <v>225</v>
      </c>
      <c r="L702" s="39"/>
      <c r="M702" s="215" t="s">
        <v>1</v>
      </c>
      <c r="N702" s="216" t="s">
        <v>40</v>
      </c>
      <c r="O702" s="71"/>
      <c r="P702" s="217">
        <f>O702*H702</f>
        <v>0</v>
      </c>
      <c r="Q702" s="217">
        <v>0</v>
      </c>
      <c r="R702" s="217">
        <f>Q702*H702</f>
        <v>0</v>
      </c>
      <c r="S702" s="217">
        <v>0</v>
      </c>
      <c r="T702" s="218">
        <f>S702*H702</f>
        <v>0</v>
      </c>
      <c r="U702" s="34"/>
      <c r="V702" s="34"/>
      <c r="W702" s="34"/>
      <c r="X702" s="34"/>
      <c r="Y702" s="34"/>
      <c r="Z702" s="34"/>
      <c r="AA702" s="34"/>
      <c r="AB702" s="34"/>
      <c r="AC702" s="34"/>
      <c r="AD702" s="34"/>
      <c r="AE702" s="34"/>
      <c r="AR702" s="219" t="s">
        <v>323</v>
      </c>
      <c r="AT702" s="219" t="s">
        <v>221</v>
      </c>
      <c r="AU702" s="219" t="s">
        <v>84</v>
      </c>
      <c r="AY702" s="17" t="s">
        <v>218</v>
      </c>
      <c r="BE702" s="220">
        <f>IF(N702="základní",J702,0)</f>
        <v>0</v>
      </c>
      <c r="BF702" s="220">
        <f>IF(N702="snížená",J702,0)</f>
        <v>0</v>
      </c>
      <c r="BG702" s="220">
        <f>IF(N702="zákl. přenesená",J702,0)</f>
        <v>0</v>
      </c>
      <c r="BH702" s="220">
        <f>IF(N702="sníž. přenesená",J702,0)</f>
        <v>0</v>
      </c>
      <c r="BI702" s="220">
        <f>IF(N702="nulová",J702,0)</f>
        <v>0</v>
      </c>
      <c r="BJ702" s="17" t="s">
        <v>82</v>
      </c>
      <c r="BK702" s="220">
        <f>ROUND(I702*H702,2)</f>
        <v>0</v>
      </c>
      <c r="BL702" s="17" t="s">
        <v>323</v>
      </c>
      <c r="BM702" s="219" t="s">
        <v>2253</v>
      </c>
    </row>
    <row r="703" spans="1:65" s="2" customFormat="1" ht="21.75" customHeight="1">
      <c r="A703" s="34"/>
      <c r="B703" s="35"/>
      <c r="C703" s="246" t="s">
        <v>838</v>
      </c>
      <c r="D703" s="246" t="s">
        <v>329</v>
      </c>
      <c r="E703" s="247" t="s">
        <v>800</v>
      </c>
      <c r="F703" s="248" t="s">
        <v>2254</v>
      </c>
      <c r="G703" s="249" t="s">
        <v>245</v>
      </c>
      <c r="H703" s="250">
        <v>71.19</v>
      </c>
      <c r="I703" s="251"/>
      <c r="J703" s="252">
        <f>ROUND(I703*H703,2)</f>
        <v>0</v>
      </c>
      <c r="K703" s="248" t="s">
        <v>1</v>
      </c>
      <c r="L703" s="253"/>
      <c r="M703" s="254" t="s">
        <v>1</v>
      </c>
      <c r="N703" s="255" t="s">
        <v>40</v>
      </c>
      <c r="O703" s="71"/>
      <c r="P703" s="217">
        <f>O703*H703</f>
        <v>0</v>
      </c>
      <c r="Q703" s="217">
        <v>2E-3</v>
      </c>
      <c r="R703" s="217">
        <f>Q703*H703</f>
        <v>0.14238000000000001</v>
      </c>
      <c r="S703" s="217">
        <v>0</v>
      </c>
      <c r="T703" s="218">
        <f>S703*H703</f>
        <v>0</v>
      </c>
      <c r="U703" s="34"/>
      <c r="V703" s="34"/>
      <c r="W703" s="34"/>
      <c r="X703" s="34"/>
      <c r="Y703" s="34"/>
      <c r="Z703" s="34"/>
      <c r="AA703" s="34"/>
      <c r="AB703" s="34"/>
      <c r="AC703" s="34"/>
      <c r="AD703" s="34"/>
      <c r="AE703" s="34"/>
      <c r="AR703" s="219" t="s">
        <v>415</v>
      </c>
      <c r="AT703" s="219" t="s">
        <v>329</v>
      </c>
      <c r="AU703" s="219" t="s">
        <v>84</v>
      </c>
      <c r="AY703" s="17" t="s">
        <v>218</v>
      </c>
      <c r="BE703" s="220">
        <f>IF(N703="základní",J703,0)</f>
        <v>0</v>
      </c>
      <c r="BF703" s="220">
        <f>IF(N703="snížená",J703,0)</f>
        <v>0</v>
      </c>
      <c r="BG703" s="220">
        <f>IF(N703="zákl. přenesená",J703,0)</f>
        <v>0</v>
      </c>
      <c r="BH703" s="220">
        <f>IF(N703="sníž. přenesená",J703,0)</f>
        <v>0</v>
      </c>
      <c r="BI703" s="220">
        <f>IF(N703="nulová",J703,0)</f>
        <v>0</v>
      </c>
      <c r="BJ703" s="17" t="s">
        <v>82</v>
      </c>
      <c r="BK703" s="220">
        <f>ROUND(I703*H703,2)</f>
        <v>0</v>
      </c>
      <c r="BL703" s="17" t="s">
        <v>323</v>
      </c>
      <c r="BM703" s="219" t="s">
        <v>2255</v>
      </c>
    </row>
    <row r="704" spans="1:65" s="13" customFormat="1" ht="22.5">
      <c r="B704" s="221"/>
      <c r="C704" s="222"/>
      <c r="D704" s="223" t="s">
        <v>228</v>
      </c>
      <c r="E704" s="224" t="s">
        <v>1</v>
      </c>
      <c r="F704" s="225" t="s">
        <v>1794</v>
      </c>
      <c r="G704" s="222"/>
      <c r="H704" s="224" t="s">
        <v>1</v>
      </c>
      <c r="I704" s="226"/>
      <c r="J704" s="222"/>
      <c r="K704" s="222"/>
      <c r="L704" s="227"/>
      <c r="M704" s="228"/>
      <c r="N704" s="229"/>
      <c r="O704" s="229"/>
      <c r="P704" s="229"/>
      <c r="Q704" s="229"/>
      <c r="R704" s="229"/>
      <c r="S704" s="229"/>
      <c r="T704" s="230"/>
      <c r="AT704" s="231" t="s">
        <v>228</v>
      </c>
      <c r="AU704" s="231" t="s">
        <v>84</v>
      </c>
      <c r="AV704" s="13" t="s">
        <v>82</v>
      </c>
      <c r="AW704" s="13" t="s">
        <v>31</v>
      </c>
      <c r="AX704" s="13" t="s">
        <v>75</v>
      </c>
      <c r="AY704" s="231" t="s">
        <v>218</v>
      </c>
    </row>
    <row r="705" spans="1:65" s="13" customFormat="1" ht="11.25">
      <c r="B705" s="221"/>
      <c r="C705" s="222"/>
      <c r="D705" s="223" t="s">
        <v>228</v>
      </c>
      <c r="E705" s="224" t="s">
        <v>1</v>
      </c>
      <c r="F705" s="225" t="s">
        <v>230</v>
      </c>
      <c r="G705" s="222"/>
      <c r="H705" s="224" t="s">
        <v>1</v>
      </c>
      <c r="I705" s="226"/>
      <c r="J705" s="222"/>
      <c r="K705" s="222"/>
      <c r="L705" s="227"/>
      <c r="M705" s="228"/>
      <c r="N705" s="229"/>
      <c r="O705" s="229"/>
      <c r="P705" s="229"/>
      <c r="Q705" s="229"/>
      <c r="R705" s="229"/>
      <c r="S705" s="229"/>
      <c r="T705" s="230"/>
      <c r="AT705" s="231" t="s">
        <v>228</v>
      </c>
      <c r="AU705" s="231" t="s">
        <v>84</v>
      </c>
      <c r="AV705" s="13" t="s">
        <v>82</v>
      </c>
      <c r="AW705" s="13" t="s">
        <v>31</v>
      </c>
      <c r="AX705" s="13" t="s">
        <v>75</v>
      </c>
      <c r="AY705" s="231" t="s">
        <v>218</v>
      </c>
    </row>
    <row r="706" spans="1:65" s="13" customFormat="1" ht="11.25">
      <c r="B706" s="221"/>
      <c r="C706" s="222"/>
      <c r="D706" s="223" t="s">
        <v>228</v>
      </c>
      <c r="E706" s="224" t="s">
        <v>1</v>
      </c>
      <c r="F706" s="225" t="s">
        <v>1830</v>
      </c>
      <c r="G706" s="222"/>
      <c r="H706" s="224" t="s">
        <v>1</v>
      </c>
      <c r="I706" s="226"/>
      <c r="J706" s="222"/>
      <c r="K706" s="222"/>
      <c r="L706" s="227"/>
      <c r="M706" s="228"/>
      <c r="N706" s="229"/>
      <c r="O706" s="229"/>
      <c r="P706" s="229"/>
      <c r="Q706" s="229"/>
      <c r="R706" s="229"/>
      <c r="S706" s="229"/>
      <c r="T706" s="230"/>
      <c r="AT706" s="231" t="s">
        <v>228</v>
      </c>
      <c r="AU706" s="231" t="s">
        <v>84</v>
      </c>
      <c r="AV706" s="13" t="s">
        <v>82</v>
      </c>
      <c r="AW706" s="13" t="s">
        <v>31</v>
      </c>
      <c r="AX706" s="13" t="s">
        <v>75</v>
      </c>
      <c r="AY706" s="231" t="s">
        <v>218</v>
      </c>
    </row>
    <row r="707" spans="1:65" s="14" customFormat="1" ht="11.25">
      <c r="B707" s="232"/>
      <c r="C707" s="233"/>
      <c r="D707" s="223" t="s">
        <v>228</v>
      </c>
      <c r="E707" s="234" t="s">
        <v>1</v>
      </c>
      <c r="F707" s="235" t="s">
        <v>2256</v>
      </c>
      <c r="G707" s="233"/>
      <c r="H707" s="236">
        <v>67.8</v>
      </c>
      <c r="I707" s="237"/>
      <c r="J707" s="233"/>
      <c r="K707" s="233"/>
      <c r="L707" s="238"/>
      <c r="M707" s="239"/>
      <c r="N707" s="240"/>
      <c r="O707" s="240"/>
      <c r="P707" s="240"/>
      <c r="Q707" s="240"/>
      <c r="R707" s="240"/>
      <c r="S707" s="240"/>
      <c r="T707" s="241"/>
      <c r="AT707" s="242" t="s">
        <v>228</v>
      </c>
      <c r="AU707" s="242" t="s">
        <v>84</v>
      </c>
      <c r="AV707" s="14" t="s">
        <v>84</v>
      </c>
      <c r="AW707" s="14" t="s">
        <v>31</v>
      </c>
      <c r="AX707" s="14" t="s">
        <v>75</v>
      </c>
      <c r="AY707" s="242" t="s">
        <v>218</v>
      </c>
    </row>
    <row r="708" spans="1:65" s="14" customFormat="1" ht="11.25">
      <c r="B708" s="232"/>
      <c r="C708" s="233"/>
      <c r="D708" s="223" t="s">
        <v>228</v>
      </c>
      <c r="E708" s="233"/>
      <c r="F708" s="235" t="s">
        <v>2257</v>
      </c>
      <c r="G708" s="233"/>
      <c r="H708" s="236">
        <v>71.19</v>
      </c>
      <c r="I708" s="237"/>
      <c r="J708" s="233"/>
      <c r="K708" s="233"/>
      <c r="L708" s="238"/>
      <c r="M708" s="239"/>
      <c r="N708" s="240"/>
      <c r="O708" s="240"/>
      <c r="P708" s="240"/>
      <c r="Q708" s="240"/>
      <c r="R708" s="240"/>
      <c r="S708" s="240"/>
      <c r="T708" s="241"/>
      <c r="AT708" s="242" t="s">
        <v>228</v>
      </c>
      <c r="AU708" s="242" t="s">
        <v>84</v>
      </c>
      <c r="AV708" s="14" t="s">
        <v>84</v>
      </c>
      <c r="AW708" s="14" t="s">
        <v>4</v>
      </c>
      <c r="AX708" s="14" t="s">
        <v>82</v>
      </c>
      <c r="AY708" s="242" t="s">
        <v>218</v>
      </c>
    </row>
    <row r="709" spans="1:65" s="2" customFormat="1" ht="21.75" customHeight="1">
      <c r="A709" s="34"/>
      <c r="B709" s="35"/>
      <c r="C709" s="208" t="s">
        <v>843</v>
      </c>
      <c r="D709" s="208" t="s">
        <v>221</v>
      </c>
      <c r="E709" s="209" t="s">
        <v>2258</v>
      </c>
      <c r="F709" s="210" t="s">
        <v>2259</v>
      </c>
      <c r="G709" s="211" t="s">
        <v>245</v>
      </c>
      <c r="H709" s="212">
        <v>53.6</v>
      </c>
      <c r="I709" s="213"/>
      <c r="J709" s="214">
        <f>ROUND(I709*H709,2)</f>
        <v>0</v>
      </c>
      <c r="K709" s="210" t="s">
        <v>225</v>
      </c>
      <c r="L709" s="39"/>
      <c r="M709" s="215" t="s">
        <v>1</v>
      </c>
      <c r="N709" s="216" t="s">
        <v>40</v>
      </c>
      <c r="O709" s="71"/>
      <c r="P709" s="217">
        <f>O709*H709</f>
        <v>0</v>
      </c>
      <c r="Q709" s="217">
        <v>1.16E-3</v>
      </c>
      <c r="R709" s="217">
        <f>Q709*H709</f>
        <v>6.2176000000000002E-2</v>
      </c>
      <c r="S709" s="217">
        <v>0</v>
      </c>
      <c r="T709" s="218">
        <f>S709*H709</f>
        <v>0</v>
      </c>
      <c r="U709" s="34"/>
      <c r="V709" s="34"/>
      <c r="W709" s="34"/>
      <c r="X709" s="34"/>
      <c r="Y709" s="34"/>
      <c r="Z709" s="34"/>
      <c r="AA709" s="34"/>
      <c r="AB709" s="34"/>
      <c r="AC709" s="34"/>
      <c r="AD709" s="34"/>
      <c r="AE709" s="34"/>
      <c r="AR709" s="219" t="s">
        <v>323</v>
      </c>
      <c r="AT709" s="219" t="s">
        <v>221</v>
      </c>
      <c r="AU709" s="219" t="s">
        <v>84</v>
      </c>
      <c r="AY709" s="17" t="s">
        <v>218</v>
      </c>
      <c r="BE709" s="220">
        <f>IF(N709="základní",J709,0)</f>
        <v>0</v>
      </c>
      <c r="BF709" s="220">
        <f>IF(N709="snížená",J709,0)</f>
        <v>0</v>
      </c>
      <c r="BG709" s="220">
        <f>IF(N709="zákl. přenesená",J709,0)</f>
        <v>0</v>
      </c>
      <c r="BH709" s="220">
        <f>IF(N709="sníž. přenesená",J709,0)</f>
        <v>0</v>
      </c>
      <c r="BI709" s="220">
        <f>IF(N709="nulová",J709,0)</f>
        <v>0</v>
      </c>
      <c r="BJ709" s="17" t="s">
        <v>82</v>
      </c>
      <c r="BK709" s="220">
        <f>ROUND(I709*H709,2)</f>
        <v>0</v>
      </c>
      <c r="BL709" s="17" t="s">
        <v>323</v>
      </c>
      <c r="BM709" s="219" t="s">
        <v>2260</v>
      </c>
    </row>
    <row r="710" spans="1:65" s="2" customFormat="1" ht="21.75" customHeight="1">
      <c r="A710" s="34"/>
      <c r="B710" s="35"/>
      <c r="C710" s="246" t="s">
        <v>849</v>
      </c>
      <c r="D710" s="246" t="s">
        <v>329</v>
      </c>
      <c r="E710" s="247" t="s">
        <v>2261</v>
      </c>
      <c r="F710" s="248" t="s">
        <v>2262</v>
      </c>
      <c r="G710" s="249" t="s">
        <v>245</v>
      </c>
      <c r="H710" s="250">
        <v>54.671999999999997</v>
      </c>
      <c r="I710" s="251"/>
      <c r="J710" s="252">
        <f>ROUND(I710*H710,2)</f>
        <v>0</v>
      </c>
      <c r="K710" s="248" t="s">
        <v>225</v>
      </c>
      <c r="L710" s="253"/>
      <c r="M710" s="254" t="s">
        <v>1</v>
      </c>
      <c r="N710" s="255" t="s">
        <v>40</v>
      </c>
      <c r="O710" s="71"/>
      <c r="P710" s="217">
        <f>O710*H710</f>
        <v>0</v>
      </c>
      <c r="Q710" s="217">
        <v>2E-3</v>
      </c>
      <c r="R710" s="217">
        <f>Q710*H710</f>
        <v>0.109344</v>
      </c>
      <c r="S710" s="217">
        <v>0</v>
      </c>
      <c r="T710" s="218">
        <f>S710*H710</f>
        <v>0</v>
      </c>
      <c r="U710" s="34"/>
      <c r="V710" s="34"/>
      <c r="W710" s="34"/>
      <c r="X710" s="34"/>
      <c r="Y710" s="34"/>
      <c r="Z710" s="34"/>
      <c r="AA710" s="34"/>
      <c r="AB710" s="34"/>
      <c r="AC710" s="34"/>
      <c r="AD710" s="34"/>
      <c r="AE710" s="34"/>
      <c r="AR710" s="219" t="s">
        <v>415</v>
      </c>
      <c r="AT710" s="219" t="s">
        <v>329</v>
      </c>
      <c r="AU710" s="219" t="s">
        <v>84</v>
      </c>
      <c r="AY710" s="17" t="s">
        <v>218</v>
      </c>
      <c r="BE710" s="220">
        <f>IF(N710="základní",J710,0)</f>
        <v>0</v>
      </c>
      <c r="BF710" s="220">
        <f>IF(N710="snížená",J710,0)</f>
        <v>0</v>
      </c>
      <c r="BG710" s="220">
        <f>IF(N710="zákl. přenesená",J710,0)</f>
        <v>0</v>
      </c>
      <c r="BH710" s="220">
        <f>IF(N710="sníž. přenesená",J710,0)</f>
        <v>0</v>
      </c>
      <c r="BI710" s="220">
        <f>IF(N710="nulová",J710,0)</f>
        <v>0</v>
      </c>
      <c r="BJ710" s="17" t="s">
        <v>82</v>
      </c>
      <c r="BK710" s="220">
        <f>ROUND(I710*H710,2)</f>
        <v>0</v>
      </c>
      <c r="BL710" s="17" t="s">
        <v>323</v>
      </c>
      <c r="BM710" s="219" t="s">
        <v>2263</v>
      </c>
    </row>
    <row r="711" spans="1:65" s="13" customFormat="1" ht="22.5">
      <c r="B711" s="221"/>
      <c r="C711" s="222"/>
      <c r="D711" s="223" t="s">
        <v>228</v>
      </c>
      <c r="E711" s="224" t="s">
        <v>1</v>
      </c>
      <c r="F711" s="225" t="s">
        <v>1794</v>
      </c>
      <c r="G711" s="222"/>
      <c r="H711" s="224" t="s">
        <v>1</v>
      </c>
      <c r="I711" s="226"/>
      <c r="J711" s="222"/>
      <c r="K711" s="222"/>
      <c r="L711" s="227"/>
      <c r="M711" s="228"/>
      <c r="N711" s="229"/>
      <c r="O711" s="229"/>
      <c r="P711" s="229"/>
      <c r="Q711" s="229"/>
      <c r="R711" s="229"/>
      <c r="S711" s="229"/>
      <c r="T711" s="230"/>
      <c r="AT711" s="231" t="s">
        <v>228</v>
      </c>
      <c r="AU711" s="231" t="s">
        <v>84</v>
      </c>
      <c r="AV711" s="13" t="s">
        <v>82</v>
      </c>
      <c r="AW711" s="13" t="s">
        <v>31</v>
      </c>
      <c r="AX711" s="13" t="s">
        <v>75</v>
      </c>
      <c r="AY711" s="231" t="s">
        <v>218</v>
      </c>
    </row>
    <row r="712" spans="1:65" s="13" customFormat="1" ht="11.25">
      <c r="B712" s="221"/>
      <c r="C712" s="222"/>
      <c r="D712" s="223" t="s">
        <v>228</v>
      </c>
      <c r="E712" s="224" t="s">
        <v>1</v>
      </c>
      <c r="F712" s="225" t="s">
        <v>230</v>
      </c>
      <c r="G712" s="222"/>
      <c r="H712" s="224" t="s">
        <v>1</v>
      </c>
      <c r="I712" s="226"/>
      <c r="J712" s="222"/>
      <c r="K712" s="222"/>
      <c r="L712" s="227"/>
      <c r="M712" s="228"/>
      <c r="N712" s="229"/>
      <c r="O712" s="229"/>
      <c r="P712" s="229"/>
      <c r="Q712" s="229"/>
      <c r="R712" s="229"/>
      <c r="S712" s="229"/>
      <c r="T712" s="230"/>
      <c r="AT712" s="231" t="s">
        <v>228</v>
      </c>
      <c r="AU712" s="231" t="s">
        <v>84</v>
      </c>
      <c r="AV712" s="13" t="s">
        <v>82</v>
      </c>
      <c r="AW712" s="13" t="s">
        <v>31</v>
      </c>
      <c r="AX712" s="13" t="s">
        <v>75</v>
      </c>
      <c r="AY712" s="231" t="s">
        <v>218</v>
      </c>
    </row>
    <row r="713" spans="1:65" s="13" customFormat="1" ht="11.25">
      <c r="B713" s="221"/>
      <c r="C713" s="222"/>
      <c r="D713" s="223" t="s">
        <v>228</v>
      </c>
      <c r="E713" s="224" t="s">
        <v>1</v>
      </c>
      <c r="F713" s="225" t="s">
        <v>1830</v>
      </c>
      <c r="G713" s="222"/>
      <c r="H713" s="224" t="s">
        <v>1</v>
      </c>
      <c r="I713" s="226"/>
      <c r="J713" s="222"/>
      <c r="K713" s="222"/>
      <c r="L713" s="227"/>
      <c r="M713" s="228"/>
      <c r="N713" s="229"/>
      <c r="O713" s="229"/>
      <c r="P713" s="229"/>
      <c r="Q713" s="229"/>
      <c r="R713" s="229"/>
      <c r="S713" s="229"/>
      <c r="T713" s="230"/>
      <c r="AT713" s="231" t="s">
        <v>228</v>
      </c>
      <c r="AU713" s="231" t="s">
        <v>84</v>
      </c>
      <c r="AV713" s="13" t="s">
        <v>82</v>
      </c>
      <c r="AW713" s="13" t="s">
        <v>31</v>
      </c>
      <c r="AX713" s="13" t="s">
        <v>75</v>
      </c>
      <c r="AY713" s="231" t="s">
        <v>218</v>
      </c>
    </row>
    <row r="714" spans="1:65" s="14" customFormat="1" ht="11.25">
      <c r="B714" s="232"/>
      <c r="C714" s="233"/>
      <c r="D714" s="223" t="s">
        <v>228</v>
      </c>
      <c r="E714" s="234" t="s">
        <v>1</v>
      </c>
      <c r="F714" s="235" t="s">
        <v>2198</v>
      </c>
      <c r="G714" s="233"/>
      <c r="H714" s="236">
        <v>53.6</v>
      </c>
      <c r="I714" s="237"/>
      <c r="J714" s="233"/>
      <c r="K714" s="233"/>
      <c r="L714" s="238"/>
      <c r="M714" s="239"/>
      <c r="N714" s="240"/>
      <c r="O714" s="240"/>
      <c r="P714" s="240"/>
      <c r="Q714" s="240"/>
      <c r="R714" s="240"/>
      <c r="S714" s="240"/>
      <c r="T714" s="241"/>
      <c r="AT714" s="242" t="s">
        <v>228</v>
      </c>
      <c r="AU714" s="242" t="s">
        <v>84</v>
      </c>
      <c r="AV714" s="14" t="s">
        <v>84</v>
      </c>
      <c r="AW714" s="14" t="s">
        <v>31</v>
      </c>
      <c r="AX714" s="14" t="s">
        <v>75</v>
      </c>
      <c r="AY714" s="242" t="s">
        <v>218</v>
      </c>
    </row>
    <row r="715" spans="1:65" s="14" customFormat="1" ht="11.25">
      <c r="B715" s="232"/>
      <c r="C715" s="233"/>
      <c r="D715" s="223" t="s">
        <v>228</v>
      </c>
      <c r="E715" s="233"/>
      <c r="F715" s="235" t="s">
        <v>2264</v>
      </c>
      <c r="G715" s="233"/>
      <c r="H715" s="236">
        <v>54.671999999999997</v>
      </c>
      <c r="I715" s="237"/>
      <c r="J715" s="233"/>
      <c r="K715" s="233"/>
      <c r="L715" s="238"/>
      <c r="M715" s="239"/>
      <c r="N715" s="240"/>
      <c r="O715" s="240"/>
      <c r="P715" s="240"/>
      <c r="Q715" s="240"/>
      <c r="R715" s="240"/>
      <c r="S715" s="240"/>
      <c r="T715" s="241"/>
      <c r="AT715" s="242" t="s">
        <v>228</v>
      </c>
      <c r="AU715" s="242" t="s">
        <v>84</v>
      </c>
      <c r="AV715" s="14" t="s">
        <v>84</v>
      </c>
      <c r="AW715" s="14" t="s">
        <v>4</v>
      </c>
      <c r="AX715" s="14" t="s">
        <v>82</v>
      </c>
      <c r="AY715" s="242" t="s">
        <v>218</v>
      </c>
    </row>
    <row r="716" spans="1:65" s="2" customFormat="1" ht="16.5" customHeight="1">
      <c r="A716" s="34"/>
      <c r="B716" s="35"/>
      <c r="C716" s="208" t="s">
        <v>859</v>
      </c>
      <c r="D716" s="208" t="s">
        <v>221</v>
      </c>
      <c r="E716" s="209" t="s">
        <v>2265</v>
      </c>
      <c r="F716" s="210" t="s">
        <v>2266</v>
      </c>
      <c r="G716" s="211" t="s">
        <v>245</v>
      </c>
      <c r="H716" s="212">
        <v>53.6</v>
      </c>
      <c r="I716" s="213"/>
      <c r="J716" s="214">
        <f>ROUND(I716*H716,2)</f>
        <v>0</v>
      </c>
      <c r="K716" s="210" t="s">
        <v>1</v>
      </c>
      <c r="L716" s="39"/>
      <c r="M716" s="215" t="s">
        <v>1</v>
      </c>
      <c r="N716" s="216" t="s">
        <v>40</v>
      </c>
      <c r="O716" s="71"/>
      <c r="P716" s="217">
        <f>O716*H716</f>
        <v>0</v>
      </c>
      <c r="Q716" s="217">
        <v>0</v>
      </c>
      <c r="R716" s="217">
        <f>Q716*H716</f>
        <v>0</v>
      </c>
      <c r="S716" s="217">
        <v>0</v>
      </c>
      <c r="T716" s="218">
        <f>S716*H716</f>
        <v>0</v>
      </c>
      <c r="U716" s="34"/>
      <c r="V716" s="34"/>
      <c r="W716" s="34"/>
      <c r="X716" s="34"/>
      <c r="Y716" s="34"/>
      <c r="Z716" s="34"/>
      <c r="AA716" s="34"/>
      <c r="AB716" s="34"/>
      <c r="AC716" s="34"/>
      <c r="AD716" s="34"/>
      <c r="AE716" s="34"/>
      <c r="AR716" s="219" t="s">
        <v>323</v>
      </c>
      <c r="AT716" s="219" t="s">
        <v>221</v>
      </c>
      <c r="AU716" s="219" t="s">
        <v>84</v>
      </c>
      <c r="AY716" s="17" t="s">
        <v>218</v>
      </c>
      <c r="BE716" s="220">
        <f>IF(N716="základní",J716,0)</f>
        <v>0</v>
      </c>
      <c r="BF716" s="220">
        <f>IF(N716="snížená",J716,0)</f>
        <v>0</v>
      </c>
      <c r="BG716" s="220">
        <f>IF(N716="zákl. přenesená",J716,0)</f>
        <v>0</v>
      </c>
      <c r="BH716" s="220">
        <f>IF(N716="sníž. přenesená",J716,0)</f>
        <v>0</v>
      </c>
      <c r="BI716" s="220">
        <f>IF(N716="nulová",J716,0)</f>
        <v>0</v>
      </c>
      <c r="BJ716" s="17" t="s">
        <v>82</v>
      </c>
      <c r="BK716" s="220">
        <f>ROUND(I716*H716,2)</f>
        <v>0</v>
      </c>
      <c r="BL716" s="17" t="s">
        <v>323</v>
      </c>
      <c r="BM716" s="219" t="s">
        <v>2267</v>
      </c>
    </row>
    <row r="717" spans="1:65" s="14" customFormat="1" ht="11.25">
      <c r="B717" s="232"/>
      <c r="C717" s="233"/>
      <c r="D717" s="223" t="s">
        <v>228</v>
      </c>
      <c r="E717" s="234" t="s">
        <v>1</v>
      </c>
      <c r="F717" s="235" t="s">
        <v>2268</v>
      </c>
      <c r="G717" s="233"/>
      <c r="H717" s="236">
        <v>53.6</v>
      </c>
      <c r="I717" s="237"/>
      <c r="J717" s="233"/>
      <c r="K717" s="233"/>
      <c r="L717" s="238"/>
      <c r="M717" s="239"/>
      <c r="N717" s="240"/>
      <c r="O717" s="240"/>
      <c r="P717" s="240"/>
      <c r="Q717" s="240"/>
      <c r="R717" s="240"/>
      <c r="S717" s="240"/>
      <c r="T717" s="241"/>
      <c r="AT717" s="242" t="s">
        <v>228</v>
      </c>
      <c r="AU717" s="242" t="s">
        <v>84</v>
      </c>
      <c r="AV717" s="14" t="s">
        <v>84</v>
      </c>
      <c r="AW717" s="14" t="s">
        <v>31</v>
      </c>
      <c r="AX717" s="14" t="s">
        <v>75</v>
      </c>
      <c r="AY717" s="242" t="s">
        <v>218</v>
      </c>
    </row>
    <row r="718" spans="1:65" s="2" customFormat="1" ht="21.75" customHeight="1">
      <c r="A718" s="34"/>
      <c r="B718" s="35"/>
      <c r="C718" s="208" t="s">
        <v>863</v>
      </c>
      <c r="D718" s="208" t="s">
        <v>221</v>
      </c>
      <c r="E718" s="209" t="s">
        <v>805</v>
      </c>
      <c r="F718" s="210" t="s">
        <v>806</v>
      </c>
      <c r="G718" s="211" t="s">
        <v>245</v>
      </c>
      <c r="H718" s="212">
        <v>67.8</v>
      </c>
      <c r="I718" s="213"/>
      <c r="J718" s="214">
        <f>ROUND(I718*H718,2)</f>
        <v>0</v>
      </c>
      <c r="K718" s="210" t="s">
        <v>225</v>
      </c>
      <c r="L718" s="39"/>
      <c r="M718" s="215" t="s">
        <v>1</v>
      </c>
      <c r="N718" s="216" t="s">
        <v>40</v>
      </c>
      <c r="O718" s="71"/>
      <c r="P718" s="217">
        <f>O718*H718</f>
        <v>0</v>
      </c>
      <c r="Q718" s="217">
        <v>0</v>
      </c>
      <c r="R718" s="217">
        <f>Q718*H718</f>
        <v>0</v>
      </c>
      <c r="S718" s="217">
        <v>0</v>
      </c>
      <c r="T718" s="218">
        <f>S718*H718</f>
        <v>0</v>
      </c>
      <c r="U718" s="34"/>
      <c r="V718" s="34"/>
      <c r="W718" s="34"/>
      <c r="X718" s="34"/>
      <c r="Y718" s="34"/>
      <c r="Z718" s="34"/>
      <c r="AA718" s="34"/>
      <c r="AB718" s="34"/>
      <c r="AC718" s="34"/>
      <c r="AD718" s="34"/>
      <c r="AE718" s="34"/>
      <c r="AR718" s="219" t="s">
        <v>323</v>
      </c>
      <c r="AT718" s="219" t="s">
        <v>221</v>
      </c>
      <c r="AU718" s="219" t="s">
        <v>84</v>
      </c>
      <c r="AY718" s="17" t="s">
        <v>218</v>
      </c>
      <c r="BE718" s="220">
        <f>IF(N718="základní",J718,0)</f>
        <v>0</v>
      </c>
      <c r="BF718" s="220">
        <f>IF(N718="snížená",J718,0)</f>
        <v>0</v>
      </c>
      <c r="BG718" s="220">
        <f>IF(N718="zákl. přenesená",J718,0)</f>
        <v>0</v>
      </c>
      <c r="BH718" s="220">
        <f>IF(N718="sníž. přenesená",J718,0)</f>
        <v>0</v>
      </c>
      <c r="BI718" s="220">
        <f>IF(N718="nulová",J718,0)</f>
        <v>0</v>
      </c>
      <c r="BJ718" s="17" t="s">
        <v>82</v>
      </c>
      <c r="BK718" s="220">
        <f>ROUND(I718*H718,2)</f>
        <v>0</v>
      </c>
      <c r="BL718" s="17" t="s">
        <v>323</v>
      </c>
      <c r="BM718" s="219" t="s">
        <v>2269</v>
      </c>
    </row>
    <row r="719" spans="1:65" s="13" customFormat="1" ht="22.5">
      <c r="B719" s="221"/>
      <c r="C719" s="222"/>
      <c r="D719" s="223" t="s">
        <v>228</v>
      </c>
      <c r="E719" s="224" t="s">
        <v>1</v>
      </c>
      <c r="F719" s="225" t="s">
        <v>1794</v>
      </c>
      <c r="G719" s="222"/>
      <c r="H719" s="224" t="s">
        <v>1</v>
      </c>
      <c r="I719" s="226"/>
      <c r="J719" s="222"/>
      <c r="K719" s="222"/>
      <c r="L719" s="227"/>
      <c r="M719" s="228"/>
      <c r="N719" s="229"/>
      <c r="O719" s="229"/>
      <c r="P719" s="229"/>
      <c r="Q719" s="229"/>
      <c r="R719" s="229"/>
      <c r="S719" s="229"/>
      <c r="T719" s="230"/>
      <c r="AT719" s="231" t="s">
        <v>228</v>
      </c>
      <c r="AU719" s="231" t="s">
        <v>84</v>
      </c>
      <c r="AV719" s="13" t="s">
        <v>82</v>
      </c>
      <c r="AW719" s="13" t="s">
        <v>31</v>
      </c>
      <c r="AX719" s="13" t="s">
        <v>75</v>
      </c>
      <c r="AY719" s="231" t="s">
        <v>218</v>
      </c>
    </row>
    <row r="720" spans="1:65" s="13" customFormat="1" ht="11.25">
      <c r="B720" s="221"/>
      <c r="C720" s="222"/>
      <c r="D720" s="223" t="s">
        <v>228</v>
      </c>
      <c r="E720" s="224" t="s">
        <v>1</v>
      </c>
      <c r="F720" s="225" t="s">
        <v>230</v>
      </c>
      <c r="G720" s="222"/>
      <c r="H720" s="224" t="s">
        <v>1</v>
      </c>
      <c r="I720" s="226"/>
      <c r="J720" s="222"/>
      <c r="K720" s="222"/>
      <c r="L720" s="227"/>
      <c r="M720" s="228"/>
      <c r="N720" s="229"/>
      <c r="O720" s="229"/>
      <c r="P720" s="229"/>
      <c r="Q720" s="229"/>
      <c r="R720" s="229"/>
      <c r="S720" s="229"/>
      <c r="T720" s="230"/>
      <c r="AT720" s="231" t="s">
        <v>228</v>
      </c>
      <c r="AU720" s="231" t="s">
        <v>84</v>
      </c>
      <c r="AV720" s="13" t="s">
        <v>82</v>
      </c>
      <c r="AW720" s="13" t="s">
        <v>31</v>
      </c>
      <c r="AX720" s="13" t="s">
        <v>75</v>
      </c>
      <c r="AY720" s="231" t="s">
        <v>218</v>
      </c>
    </row>
    <row r="721" spans="1:65" s="13" customFormat="1" ht="11.25">
      <c r="B721" s="221"/>
      <c r="C721" s="222"/>
      <c r="D721" s="223" t="s">
        <v>228</v>
      </c>
      <c r="E721" s="224" t="s">
        <v>1</v>
      </c>
      <c r="F721" s="225" t="s">
        <v>1830</v>
      </c>
      <c r="G721" s="222"/>
      <c r="H721" s="224" t="s">
        <v>1</v>
      </c>
      <c r="I721" s="226"/>
      <c r="J721" s="222"/>
      <c r="K721" s="222"/>
      <c r="L721" s="227"/>
      <c r="M721" s="228"/>
      <c r="N721" s="229"/>
      <c r="O721" s="229"/>
      <c r="P721" s="229"/>
      <c r="Q721" s="229"/>
      <c r="R721" s="229"/>
      <c r="S721" s="229"/>
      <c r="T721" s="230"/>
      <c r="AT721" s="231" t="s">
        <v>228</v>
      </c>
      <c r="AU721" s="231" t="s">
        <v>84</v>
      </c>
      <c r="AV721" s="13" t="s">
        <v>82</v>
      </c>
      <c r="AW721" s="13" t="s">
        <v>31</v>
      </c>
      <c r="AX721" s="13" t="s">
        <v>75</v>
      </c>
      <c r="AY721" s="231" t="s">
        <v>218</v>
      </c>
    </row>
    <row r="722" spans="1:65" s="14" customFormat="1" ht="11.25">
      <c r="B722" s="232"/>
      <c r="C722" s="233"/>
      <c r="D722" s="223" t="s">
        <v>228</v>
      </c>
      <c r="E722" s="234" t="s">
        <v>1</v>
      </c>
      <c r="F722" s="235" t="s">
        <v>2256</v>
      </c>
      <c r="G722" s="233"/>
      <c r="H722" s="236">
        <v>67.8</v>
      </c>
      <c r="I722" s="237"/>
      <c r="J722" s="233"/>
      <c r="K722" s="233"/>
      <c r="L722" s="238"/>
      <c r="M722" s="239"/>
      <c r="N722" s="240"/>
      <c r="O722" s="240"/>
      <c r="P722" s="240"/>
      <c r="Q722" s="240"/>
      <c r="R722" s="240"/>
      <c r="S722" s="240"/>
      <c r="T722" s="241"/>
      <c r="AT722" s="242" t="s">
        <v>228</v>
      </c>
      <c r="AU722" s="242" t="s">
        <v>84</v>
      </c>
      <c r="AV722" s="14" t="s">
        <v>84</v>
      </c>
      <c r="AW722" s="14" t="s">
        <v>31</v>
      </c>
      <c r="AX722" s="14" t="s">
        <v>75</v>
      </c>
      <c r="AY722" s="242" t="s">
        <v>218</v>
      </c>
    </row>
    <row r="723" spans="1:65" s="2" customFormat="1" ht="16.5" customHeight="1">
      <c r="A723" s="34"/>
      <c r="B723" s="35"/>
      <c r="C723" s="246" t="s">
        <v>870</v>
      </c>
      <c r="D723" s="246" t="s">
        <v>329</v>
      </c>
      <c r="E723" s="247" t="s">
        <v>809</v>
      </c>
      <c r="F723" s="248" t="s">
        <v>810</v>
      </c>
      <c r="G723" s="249" t="s">
        <v>245</v>
      </c>
      <c r="H723" s="250">
        <v>67.8</v>
      </c>
      <c r="I723" s="251"/>
      <c r="J723" s="252">
        <f>ROUND(I723*H723,2)</f>
        <v>0</v>
      </c>
      <c r="K723" s="248" t="s">
        <v>225</v>
      </c>
      <c r="L723" s="253"/>
      <c r="M723" s="254" t="s">
        <v>1</v>
      </c>
      <c r="N723" s="255" t="s">
        <v>40</v>
      </c>
      <c r="O723" s="71"/>
      <c r="P723" s="217">
        <f>O723*H723</f>
        <v>0</v>
      </c>
      <c r="Q723" s="217">
        <v>1.2E-4</v>
      </c>
      <c r="R723" s="217">
        <f>Q723*H723</f>
        <v>8.1359999999999991E-3</v>
      </c>
      <c r="S723" s="217">
        <v>0</v>
      </c>
      <c r="T723" s="218">
        <f>S723*H723</f>
        <v>0</v>
      </c>
      <c r="U723" s="34"/>
      <c r="V723" s="34"/>
      <c r="W723" s="34"/>
      <c r="X723" s="34"/>
      <c r="Y723" s="34"/>
      <c r="Z723" s="34"/>
      <c r="AA723" s="34"/>
      <c r="AB723" s="34"/>
      <c r="AC723" s="34"/>
      <c r="AD723" s="34"/>
      <c r="AE723" s="34"/>
      <c r="AR723" s="219" t="s">
        <v>415</v>
      </c>
      <c r="AT723" s="219" t="s">
        <v>329</v>
      </c>
      <c r="AU723" s="219" t="s">
        <v>84</v>
      </c>
      <c r="AY723" s="17" t="s">
        <v>218</v>
      </c>
      <c r="BE723" s="220">
        <f>IF(N723="základní",J723,0)</f>
        <v>0</v>
      </c>
      <c r="BF723" s="220">
        <f>IF(N723="snížená",J723,0)</f>
        <v>0</v>
      </c>
      <c r="BG723" s="220">
        <f>IF(N723="zákl. přenesená",J723,0)</f>
        <v>0</v>
      </c>
      <c r="BH723" s="220">
        <f>IF(N723="sníž. přenesená",J723,0)</f>
        <v>0</v>
      </c>
      <c r="BI723" s="220">
        <f>IF(N723="nulová",J723,0)</f>
        <v>0</v>
      </c>
      <c r="BJ723" s="17" t="s">
        <v>82</v>
      </c>
      <c r="BK723" s="220">
        <f>ROUND(I723*H723,2)</f>
        <v>0</v>
      </c>
      <c r="BL723" s="17" t="s">
        <v>323</v>
      </c>
      <c r="BM723" s="219" t="s">
        <v>2270</v>
      </c>
    </row>
    <row r="724" spans="1:65" s="2" customFormat="1" ht="21.75" customHeight="1">
      <c r="A724" s="34"/>
      <c r="B724" s="35"/>
      <c r="C724" s="208" t="s">
        <v>875</v>
      </c>
      <c r="D724" s="208" t="s">
        <v>221</v>
      </c>
      <c r="E724" s="209" t="s">
        <v>2271</v>
      </c>
      <c r="F724" s="210" t="s">
        <v>2272</v>
      </c>
      <c r="G724" s="211" t="s">
        <v>238</v>
      </c>
      <c r="H724" s="212">
        <v>0.32200000000000001</v>
      </c>
      <c r="I724" s="213"/>
      <c r="J724" s="214">
        <f>ROUND(I724*H724,2)</f>
        <v>0</v>
      </c>
      <c r="K724" s="210" t="s">
        <v>225</v>
      </c>
      <c r="L724" s="39"/>
      <c r="M724" s="215" t="s">
        <v>1</v>
      </c>
      <c r="N724" s="216" t="s">
        <v>40</v>
      </c>
      <c r="O724" s="71"/>
      <c r="P724" s="217">
        <f>O724*H724</f>
        <v>0</v>
      </c>
      <c r="Q724" s="217">
        <v>0</v>
      </c>
      <c r="R724" s="217">
        <f>Q724*H724</f>
        <v>0</v>
      </c>
      <c r="S724" s="217">
        <v>0</v>
      </c>
      <c r="T724" s="218">
        <f>S724*H724</f>
        <v>0</v>
      </c>
      <c r="U724" s="34"/>
      <c r="V724" s="34"/>
      <c r="W724" s="34"/>
      <c r="X724" s="34"/>
      <c r="Y724" s="34"/>
      <c r="Z724" s="34"/>
      <c r="AA724" s="34"/>
      <c r="AB724" s="34"/>
      <c r="AC724" s="34"/>
      <c r="AD724" s="34"/>
      <c r="AE724" s="34"/>
      <c r="AR724" s="219" t="s">
        <v>323</v>
      </c>
      <c r="AT724" s="219" t="s">
        <v>221</v>
      </c>
      <c r="AU724" s="219" t="s">
        <v>84</v>
      </c>
      <c r="AY724" s="17" t="s">
        <v>218</v>
      </c>
      <c r="BE724" s="220">
        <f>IF(N724="základní",J724,0)</f>
        <v>0</v>
      </c>
      <c r="BF724" s="220">
        <f>IF(N724="snížená",J724,0)</f>
        <v>0</v>
      </c>
      <c r="BG724" s="220">
        <f>IF(N724="zákl. přenesená",J724,0)</f>
        <v>0</v>
      </c>
      <c r="BH724" s="220">
        <f>IF(N724="sníž. přenesená",J724,0)</f>
        <v>0</v>
      </c>
      <c r="BI724" s="220">
        <f>IF(N724="nulová",J724,0)</f>
        <v>0</v>
      </c>
      <c r="BJ724" s="17" t="s">
        <v>82</v>
      </c>
      <c r="BK724" s="220">
        <f>ROUND(I724*H724,2)</f>
        <v>0</v>
      </c>
      <c r="BL724" s="17" t="s">
        <v>323</v>
      </c>
      <c r="BM724" s="219" t="s">
        <v>2273</v>
      </c>
    </row>
    <row r="725" spans="1:65" s="2" customFormat="1" ht="107.25">
      <c r="A725" s="34"/>
      <c r="B725" s="35"/>
      <c r="C725" s="36"/>
      <c r="D725" s="223" t="s">
        <v>247</v>
      </c>
      <c r="E725" s="36"/>
      <c r="F725" s="243" t="s">
        <v>817</v>
      </c>
      <c r="G725" s="36"/>
      <c r="H725" s="36"/>
      <c r="I725" s="122"/>
      <c r="J725" s="36"/>
      <c r="K725" s="36"/>
      <c r="L725" s="39"/>
      <c r="M725" s="244"/>
      <c r="N725" s="245"/>
      <c r="O725" s="71"/>
      <c r="P725" s="71"/>
      <c r="Q725" s="71"/>
      <c r="R725" s="71"/>
      <c r="S725" s="71"/>
      <c r="T725" s="72"/>
      <c r="U725" s="34"/>
      <c r="V725" s="34"/>
      <c r="W725" s="34"/>
      <c r="X725" s="34"/>
      <c r="Y725" s="34"/>
      <c r="Z725" s="34"/>
      <c r="AA725" s="34"/>
      <c r="AB725" s="34"/>
      <c r="AC725" s="34"/>
      <c r="AD725" s="34"/>
      <c r="AE725" s="34"/>
      <c r="AT725" s="17" t="s">
        <v>247</v>
      </c>
      <c r="AU725" s="17" t="s">
        <v>84</v>
      </c>
    </row>
    <row r="726" spans="1:65" s="12" customFormat="1" ht="22.9" customHeight="1">
      <c r="B726" s="192"/>
      <c r="C726" s="193"/>
      <c r="D726" s="194" t="s">
        <v>74</v>
      </c>
      <c r="E726" s="206" t="s">
        <v>1018</v>
      </c>
      <c r="F726" s="206" t="s">
        <v>1019</v>
      </c>
      <c r="G726" s="193"/>
      <c r="H726" s="193"/>
      <c r="I726" s="196"/>
      <c r="J726" s="207">
        <f>BK726</f>
        <v>0</v>
      </c>
      <c r="K726" s="193"/>
      <c r="L726" s="198"/>
      <c r="M726" s="199"/>
      <c r="N726" s="200"/>
      <c r="O726" s="200"/>
      <c r="P726" s="201">
        <f>SUM(P727:P771)</f>
        <v>0</v>
      </c>
      <c r="Q726" s="200"/>
      <c r="R726" s="201">
        <f>SUM(R727:R771)</f>
        <v>0.51129999999999998</v>
      </c>
      <c r="S726" s="200"/>
      <c r="T726" s="202">
        <f>SUM(T727:T771)</f>
        <v>0</v>
      </c>
      <c r="AR726" s="203" t="s">
        <v>84</v>
      </c>
      <c r="AT726" s="204" t="s">
        <v>74</v>
      </c>
      <c r="AU726" s="204" t="s">
        <v>82</v>
      </c>
      <c r="AY726" s="203" t="s">
        <v>218</v>
      </c>
      <c r="BK726" s="205">
        <f>SUM(BK727:BK771)</f>
        <v>0</v>
      </c>
    </row>
    <row r="727" spans="1:65" s="2" customFormat="1" ht="21.75" customHeight="1">
      <c r="A727" s="34"/>
      <c r="B727" s="35"/>
      <c r="C727" s="208" t="s">
        <v>881</v>
      </c>
      <c r="D727" s="208" t="s">
        <v>221</v>
      </c>
      <c r="E727" s="209" t="s">
        <v>2274</v>
      </c>
      <c r="F727" s="210" t="s">
        <v>2275</v>
      </c>
      <c r="G727" s="211" t="s">
        <v>253</v>
      </c>
      <c r="H727" s="212">
        <v>38</v>
      </c>
      <c r="I727" s="213"/>
      <c r="J727" s="214">
        <f>ROUND(I727*H727,2)</f>
        <v>0</v>
      </c>
      <c r="K727" s="210" t="s">
        <v>1</v>
      </c>
      <c r="L727" s="39"/>
      <c r="M727" s="215" t="s">
        <v>1</v>
      </c>
      <c r="N727" s="216" t="s">
        <v>40</v>
      </c>
      <c r="O727" s="71"/>
      <c r="P727" s="217">
        <f>O727*H727</f>
        <v>0</v>
      </c>
      <c r="Q727" s="217">
        <v>0</v>
      </c>
      <c r="R727" s="217">
        <f>Q727*H727</f>
        <v>0</v>
      </c>
      <c r="S727" s="217">
        <v>0</v>
      </c>
      <c r="T727" s="218">
        <f>S727*H727</f>
        <v>0</v>
      </c>
      <c r="U727" s="34"/>
      <c r="V727" s="34"/>
      <c r="W727" s="34"/>
      <c r="X727" s="34"/>
      <c r="Y727" s="34"/>
      <c r="Z727" s="34"/>
      <c r="AA727" s="34"/>
      <c r="AB727" s="34"/>
      <c r="AC727" s="34"/>
      <c r="AD727" s="34"/>
      <c r="AE727" s="34"/>
      <c r="AR727" s="219" t="s">
        <v>323</v>
      </c>
      <c r="AT727" s="219" t="s">
        <v>221</v>
      </c>
      <c r="AU727" s="219" t="s">
        <v>84</v>
      </c>
      <c r="AY727" s="17" t="s">
        <v>218</v>
      </c>
      <c r="BE727" s="220">
        <f>IF(N727="základní",J727,0)</f>
        <v>0</v>
      </c>
      <c r="BF727" s="220">
        <f>IF(N727="snížená",J727,0)</f>
        <v>0</v>
      </c>
      <c r="BG727" s="220">
        <f>IF(N727="zákl. přenesená",J727,0)</f>
        <v>0</v>
      </c>
      <c r="BH727" s="220">
        <f>IF(N727="sníž. přenesená",J727,0)</f>
        <v>0</v>
      </c>
      <c r="BI727" s="220">
        <f>IF(N727="nulová",J727,0)</f>
        <v>0</v>
      </c>
      <c r="BJ727" s="17" t="s">
        <v>82</v>
      </c>
      <c r="BK727" s="220">
        <f>ROUND(I727*H727,2)</f>
        <v>0</v>
      </c>
      <c r="BL727" s="17" t="s">
        <v>323</v>
      </c>
      <c r="BM727" s="219" t="s">
        <v>2276</v>
      </c>
    </row>
    <row r="728" spans="1:65" s="13" customFormat="1" ht="11.25">
      <c r="B728" s="221"/>
      <c r="C728" s="222"/>
      <c r="D728" s="223" t="s">
        <v>228</v>
      </c>
      <c r="E728" s="224" t="s">
        <v>1</v>
      </c>
      <c r="F728" s="225" t="s">
        <v>2277</v>
      </c>
      <c r="G728" s="222"/>
      <c r="H728" s="224" t="s">
        <v>1</v>
      </c>
      <c r="I728" s="226"/>
      <c r="J728" s="222"/>
      <c r="K728" s="222"/>
      <c r="L728" s="227"/>
      <c r="M728" s="228"/>
      <c r="N728" s="229"/>
      <c r="O728" s="229"/>
      <c r="P728" s="229"/>
      <c r="Q728" s="229"/>
      <c r="R728" s="229"/>
      <c r="S728" s="229"/>
      <c r="T728" s="230"/>
      <c r="AT728" s="231" t="s">
        <v>228</v>
      </c>
      <c r="AU728" s="231" t="s">
        <v>84</v>
      </c>
      <c r="AV728" s="13" t="s">
        <v>82</v>
      </c>
      <c r="AW728" s="13" t="s">
        <v>31</v>
      </c>
      <c r="AX728" s="13" t="s">
        <v>75</v>
      </c>
      <c r="AY728" s="231" t="s">
        <v>218</v>
      </c>
    </row>
    <row r="729" spans="1:65" s="13" customFormat="1" ht="11.25">
      <c r="B729" s="221"/>
      <c r="C729" s="222"/>
      <c r="D729" s="223" t="s">
        <v>228</v>
      </c>
      <c r="E729" s="224" t="s">
        <v>1</v>
      </c>
      <c r="F729" s="225" t="s">
        <v>230</v>
      </c>
      <c r="G729" s="222"/>
      <c r="H729" s="224" t="s">
        <v>1</v>
      </c>
      <c r="I729" s="226"/>
      <c r="J729" s="222"/>
      <c r="K729" s="222"/>
      <c r="L729" s="227"/>
      <c r="M729" s="228"/>
      <c r="N729" s="229"/>
      <c r="O729" s="229"/>
      <c r="P729" s="229"/>
      <c r="Q729" s="229"/>
      <c r="R729" s="229"/>
      <c r="S729" s="229"/>
      <c r="T729" s="230"/>
      <c r="AT729" s="231" t="s">
        <v>228</v>
      </c>
      <c r="AU729" s="231" t="s">
        <v>84</v>
      </c>
      <c r="AV729" s="13" t="s">
        <v>82</v>
      </c>
      <c r="AW729" s="13" t="s">
        <v>31</v>
      </c>
      <c r="AX729" s="13" t="s">
        <v>75</v>
      </c>
      <c r="AY729" s="231" t="s">
        <v>218</v>
      </c>
    </row>
    <row r="730" spans="1:65" s="13" customFormat="1" ht="11.25">
      <c r="B730" s="221"/>
      <c r="C730" s="222"/>
      <c r="D730" s="223" t="s">
        <v>228</v>
      </c>
      <c r="E730" s="224" t="s">
        <v>1</v>
      </c>
      <c r="F730" s="225" t="s">
        <v>2278</v>
      </c>
      <c r="G730" s="222"/>
      <c r="H730" s="224" t="s">
        <v>1</v>
      </c>
      <c r="I730" s="226"/>
      <c r="J730" s="222"/>
      <c r="K730" s="222"/>
      <c r="L730" s="227"/>
      <c r="M730" s="228"/>
      <c r="N730" s="229"/>
      <c r="O730" s="229"/>
      <c r="P730" s="229"/>
      <c r="Q730" s="229"/>
      <c r="R730" s="229"/>
      <c r="S730" s="229"/>
      <c r="T730" s="230"/>
      <c r="AT730" s="231" t="s">
        <v>228</v>
      </c>
      <c r="AU730" s="231" t="s">
        <v>84</v>
      </c>
      <c r="AV730" s="13" t="s">
        <v>82</v>
      </c>
      <c r="AW730" s="13" t="s">
        <v>31</v>
      </c>
      <c r="AX730" s="13" t="s">
        <v>75</v>
      </c>
      <c r="AY730" s="231" t="s">
        <v>218</v>
      </c>
    </row>
    <row r="731" spans="1:65" s="14" customFormat="1" ht="11.25">
      <c r="B731" s="232"/>
      <c r="C731" s="233"/>
      <c r="D731" s="223" t="s">
        <v>228</v>
      </c>
      <c r="E731" s="234" t="s">
        <v>1</v>
      </c>
      <c r="F731" s="235" t="s">
        <v>447</v>
      </c>
      <c r="G731" s="233"/>
      <c r="H731" s="236">
        <v>38</v>
      </c>
      <c r="I731" s="237"/>
      <c r="J731" s="233"/>
      <c r="K731" s="233"/>
      <c r="L731" s="238"/>
      <c r="M731" s="239"/>
      <c r="N731" s="240"/>
      <c r="O731" s="240"/>
      <c r="P731" s="240"/>
      <c r="Q731" s="240"/>
      <c r="R731" s="240"/>
      <c r="S731" s="240"/>
      <c r="T731" s="241"/>
      <c r="AT731" s="242" t="s">
        <v>228</v>
      </c>
      <c r="AU731" s="242" t="s">
        <v>84</v>
      </c>
      <c r="AV731" s="14" t="s">
        <v>84</v>
      </c>
      <c r="AW731" s="14" t="s">
        <v>31</v>
      </c>
      <c r="AX731" s="14" t="s">
        <v>75</v>
      </c>
      <c r="AY731" s="242" t="s">
        <v>218</v>
      </c>
    </row>
    <row r="732" spans="1:65" s="2" customFormat="1" ht="21.75" customHeight="1">
      <c r="A732" s="34"/>
      <c r="B732" s="35"/>
      <c r="C732" s="208" t="s">
        <v>886</v>
      </c>
      <c r="D732" s="208" t="s">
        <v>221</v>
      </c>
      <c r="E732" s="209" t="s">
        <v>2279</v>
      </c>
      <c r="F732" s="210" t="s">
        <v>2280</v>
      </c>
      <c r="G732" s="211" t="s">
        <v>253</v>
      </c>
      <c r="H732" s="212">
        <v>8</v>
      </c>
      <c r="I732" s="213"/>
      <c r="J732" s="214">
        <f>ROUND(I732*H732,2)</f>
        <v>0</v>
      </c>
      <c r="K732" s="210" t="s">
        <v>1</v>
      </c>
      <c r="L732" s="39"/>
      <c r="M732" s="215" t="s">
        <v>1</v>
      </c>
      <c r="N732" s="216" t="s">
        <v>40</v>
      </c>
      <c r="O732" s="71"/>
      <c r="P732" s="217">
        <f>O732*H732</f>
        <v>0</v>
      </c>
      <c r="Q732" s="217">
        <v>0</v>
      </c>
      <c r="R732" s="217">
        <f>Q732*H732</f>
        <v>0</v>
      </c>
      <c r="S732" s="217">
        <v>0</v>
      </c>
      <c r="T732" s="218">
        <f>S732*H732</f>
        <v>0</v>
      </c>
      <c r="U732" s="34"/>
      <c r="V732" s="34"/>
      <c r="W732" s="34"/>
      <c r="X732" s="34"/>
      <c r="Y732" s="34"/>
      <c r="Z732" s="34"/>
      <c r="AA732" s="34"/>
      <c r="AB732" s="34"/>
      <c r="AC732" s="34"/>
      <c r="AD732" s="34"/>
      <c r="AE732" s="34"/>
      <c r="AR732" s="219" t="s">
        <v>323</v>
      </c>
      <c r="AT732" s="219" t="s">
        <v>221</v>
      </c>
      <c r="AU732" s="219" t="s">
        <v>84</v>
      </c>
      <c r="AY732" s="17" t="s">
        <v>218</v>
      </c>
      <c r="BE732" s="220">
        <f>IF(N732="základní",J732,0)</f>
        <v>0</v>
      </c>
      <c r="BF732" s="220">
        <f>IF(N732="snížená",J732,0)</f>
        <v>0</v>
      </c>
      <c r="BG732" s="220">
        <f>IF(N732="zákl. přenesená",J732,0)</f>
        <v>0</v>
      </c>
      <c r="BH732" s="220">
        <f>IF(N732="sníž. přenesená",J732,0)</f>
        <v>0</v>
      </c>
      <c r="BI732" s="220">
        <f>IF(N732="nulová",J732,0)</f>
        <v>0</v>
      </c>
      <c r="BJ732" s="17" t="s">
        <v>82</v>
      </c>
      <c r="BK732" s="220">
        <f>ROUND(I732*H732,2)</f>
        <v>0</v>
      </c>
      <c r="BL732" s="17" t="s">
        <v>323</v>
      </c>
      <c r="BM732" s="219" t="s">
        <v>2281</v>
      </c>
    </row>
    <row r="733" spans="1:65" s="13" customFormat="1" ht="11.25">
      <c r="B733" s="221"/>
      <c r="C733" s="222"/>
      <c r="D733" s="223" t="s">
        <v>228</v>
      </c>
      <c r="E733" s="224" t="s">
        <v>1</v>
      </c>
      <c r="F733" s="225" t="s">
        <v>2277</v>
      </c>
      <c r="G733" s="222"/>
      <c r="H733" s="224" t="s">
        <v>1</v>
      </c>
      <c r="I733" s="226"/>
      <c r="J733" s="222"/>
      <c r="K733" s="222"/>
      <c r="L733" s="227"/>
      <c r="M733" s="228"/>
      <c r="N733" s="229"/>
      <c r="O733" s="229"/>
      <c r="P733" s="229"/>
      <c r="Q733" s="229"/>
      <c r="R733" s="229"/>
      <c r="S733" s="229"/>
      <c r="T733" s="230"/>
      <c r="AT733" s="231" t="s">
        <v>228</v>
      </c>
      <c r="AU733" s="231" t="s">
        <v>84</v>
      </c>
      <c r="AV733" s="13" t="s">
        <v>82</v>
      </c>
      <c r="AW733" s="13" t="s">
        <v>31</v>
      </c>
      <c r="AX733" s="13" t="s">
        <v>75</v>
      </c>
      <c r="AY733" s="231" t="s">
        <v>218</v>
      </c>
    </row>
    <row r="734" spans="1:65" s="13" customFormat="1" ht="11.25">
      <c r="B734" s="221"/>
      <c r="C734" s="222"/>
      <c r="D734" s="223" t="s">
        <v>228</v>
      </c>
      <c r="E734" s="224" t="s">
        <v>1</v>
      </c>
      <c r="F734" s="225" t="s">
        <v>230</v>
      </c>
      <c r="G734" s="222"/>
      <c r="H734" s="224" t="s">
        <v>1</v>
      </c>
      <c r="I734" s="226"/>
      <c r="J734" s="222"/>
      <c r="K734" s="222"/>
      <c r="L734" s="227"/>
      <c r="M734" s="228"/>
      <c r="N734" s="229"/>
      <c r="O734" s="229"/>
      <c r="P734" s="229"/>
      <c r="Q734" s="229"/>
      <c r="R734" s="229"/>
      <c r="S734" s="229"/>
      <c r="T734" s="230"/>
      <c r="AT734" s="231" t="s">
        <v>228</v>
      </c>
      <c r="AU734" s="231" t="s">
        <v>84</v>
      </c>
      <c r="AV734" s="13" t="s">
        <v>82</v>
      </c>
      <c r="AW734" s="13" t="s">
        <v>31</v>
      </c>
      <c r="AX734" s="13" t="s">
        <v>75</v>
      </c>
      <c r="AY734" s="231" t="s">
        <v>218</v>
      </c>
    </row>
    <row r="735" spans="1:65" s="13" customFormat="1" ht="11.25">
      <c r="B735" s="221"/>
      <c r="C735" s="222"/>
      <c r="D735" s="223" t="s">
        <v>228</v>
      </c>
      <c r="E735" s="224" t="s">
        <v>1</v>
      </c>
      <c r="F735" s="225" t="s">
        <v>1079</v>
      </c>
      <c r="G735" s="222"/>
      <c r="H735" s="224" t="s">
        <v>1</v>
      </c>
      <c r="I735" s="226"/>
      <c r="J735" s="222"/>
      <c r="K735" s="222"/>
      <c r="L735" s="227"/>
      <c r="M735" s="228"/>
      <c r="N735" s="229"/>
      <c r="O735" s="229"/>
      <c r="P735" s="229"/>
      <c r="Q735" s="229"/>
      <c r="R735" s="229"/>
      <c r="S735" s="229"/>
      <c r="T735" s="230"/>
      <c r="AT735" s="231" t="s">
        <v>228</v>
      </c>
      <c r="AU735" s="231" t="s">
        <v>84</v>
      </c>
      <c r="AV735" s="13" t="s">
        <v>82</v>
      </c>
      <c r="AW735" s="13" t="s">
        <v>31</v>
      </c>
      <c r="AX735" s="13" t="s">
        <v>75</v>
      </c>
      <c r="AY735" s="231" t="s">
        <v>218</v>
      </c>
    </row>
    <row r="736" spans="1:65" s="14" customFormat="1" ht="11.25">
      <c r="B736" s="232"/>
      <c r="C736" s="233"/>
      <c r="D736" s="223" t="s">
        <v>228</v>
      </c>
      <c r="E736" s="234" t="s">
        <v>1</v>
      </c>
      <c r="F736" s="235" t="s">
        <v>269</v>
      </c>
      <c r="G736" s="233"/>
      <c r="H736" s="236">
        <v>8</v>
      </c>
      <c r="I736" s="237"/>
      <c r="J736" s="233"/>
      <c r="K736" s="233"/>
      <c r="L736" s="238"/>
      <c r="M736" s="239"/>
      <c r="N736" s="240"/>
      <c r="O736" s="240"/>
      <c r="P736" s="240"/>
      <c r="Q736" s="240"/>
      <c r="R736" s="240"/>
      <c r="S736" s="240"/>
      <c r="T736" s="241"/>
      <c r="AT736" s="242" t="s">
        <v>228</v>
      </c>
      <c r="AU736" s="242" t="s">
        <v>84</v>
      </c>
      <c r="AV736" s="14" t="s">
        <v>84</v>
      </c>
      <c r="AW736" s="14" t="s">
        <v>31</v>
      </c>
      <c r="AX736" s="14" t="s">
        <v>75</v>
      </c>
      <c r="AY736" s="242" t="s">
        <v>218</v>
      </c>
    </row>
    <row r="737" spans="1:65" s="2" customFormat="1" ht="21.75" customHeight="1">
      <c r="A737" s="34"/>
      <c r="B737" s="35"/>
      <c r="C737" s="208" t="s">
        <v>893</v>
      </c>
      <c r="D737" s="208" t="s">
        <v>221</v>
      </c>
      <c r="E737" s="209" t="s">
        <v>2282</v>
      </c>
      <c r="F737" s="210" t="s">
        <v>2283</v>
      </c>
      <c r="G737" s="211" t="s">
        <v>253</v>
      </c>
      <c r="H737" s="212">
        <v>1</v>
      </c>
      <c r="I737" s="213"/>
      <c r="J737" s="214">
        <f>ROUND(I737*H737,2)</f>
        <v>0</v>
      </c>
      <c r="K737" s="210" t="s">
        <v>1</v>
      </c>
      <c r="L737" s="39"/>
      <c r="M737" s="215" t="s">
        <v>1</v>
      </c>
      <c r="N737" s="216" t="s">
        <v>40</v>
      </c>
      <c r="O737" s="71"/>
      <c r="P737" s="217">
        <f>O737*H737</f>
        <v>0</v>
      </c>
      <c r="Q737" s="217">
        <v>0</v>
      </c>
      <c r="R737" s="217">
        <f>Q737*H737</f>
        <v>0</v>
      </c>
      <c r="S737" s="217">
        <v>0</v>
      </c>
      <c r="T737" s="218">
        <f>S737*H737</f>
        <v>0</v>
      </c>
      <c r="U737" s="34"/>
      <c r="V737" s="34"/>
      <c r="W737" s="34"/>
      <c r="X737" s="34"/>
      <c r="Y737" s="34"/>
      <c r="Z737" s="34"/>
      <c r="AA737" s="34"/>
      <c r="AB737" s="34"/>
      <c r="AC737" s="34"/>
      <c r="AD737" s="34"/>
      <c r="AE737" s="34"/>
      <c r="AR737" s="219" t="s">
        <v>323</v>
      </c>
      <c r="AT737" s="219" t="s">
        <v>221</v>
      </c>
      <c r="AU737" s="219" t="s">
        <v>84</v>
      </c>
      <c r="AY737" s="17" t="s">
        <v>218</v>
      </c>
      <c r="BE737" s="220">
        <f>IF(N737="základní",J737,0)</f>
        <v>0</v>
      </c>
      <c r="BF737" s="220">
        <f>IF(N737="snížená",J737,0)</f>
        <v>0</v>
      </c>
      <c r="BG737" s="220">
        <f>IF(N737="zákl. přenesená",J737,0)</f>
        <v>0</v>
      </c>
      <c r="BH737" s="220">
        <f>IF(N737="sníž. přenesená",J737,0)</f>
        <v>0</v>
      </c>
      <c r="BI737" s="220">
        <f>IF(N737="nulová",J737,0)</f>
        <v>0</v>
      </c>
      <c r="BJ737" s="17" t="s">
        <v>82</v>
      </c>
      <c r="BK737" s="220">
        <f>ROUND(I737*H737,2)</f>
        <v>0</v>
      </c>
      <c r="BL737" s="17" t="s">
        <v>323</v>
      </c>
      <c r="BM737" s="219" t="s">
        <v>2284</v>
      </c>
    </row>
    <row r="738" spans="1:65" s="13" customFormat="1" ht="11.25">
      <c r="B738" s="221"/>
      <c r="C738" s="222"/>
      <c r="D738" s="223" t="s">
        <v>228</v>
      </c>
      <c r="E738" s="224" t="s">
        <v>1</v>
      </c>
      <c r="F738" s="225" t="s">
        <v>2277</v>
      </c>
      <c r="G738" s="222"/>
      <c r="H738" s="224" t="s">
        <v>1</v>
      </c>
      <c r="I738" s="226"/>
      <c r="J738" s="222"/>
      <c r="K738" s="222"/>
      <c r="L738" s="227"/>
      <c r="M738" s="228"/>
      <c r="N738" s="229"/>
      <c r="O738" s="229"/>
      <c r="P738" s="229"/>
      <c r="Q738" s="229"/>
      <c r="R738" s="229"/>
      <c r="S738" s="229"/>
      <c r="T738" s="230"/>
      <c r="AT738" s="231" t="s">
        <v>228</v>
      </c>
      <c r="AU738" s="231" t="s">
        <v>84</v>
      </c>
      <c r="AV738" s="13" t="s">
        <v>82</v>
      </c>
      <c r="AW738" s="13" t="s">
        <v>31</v>
      </c>
      <c r="AX738" s="13" t="s">
        <v>75</v>
      </c>
      <c r="AY738" s="231" t="s">
        <v>218</v>
      </c>
    </row>
    <row r="739" spans="1:65" s="13" customFormat="1" ht="11.25">
      <c r="B739" s="221"/>
      <c r="C739" s="222"/>
      <c r="D739" s="223" t="s">
        <v>228</v>
      </c>
      <c r="E739" s="224" t="s">
        <v>1</v>
      </c>
      <c r="F739" s="225" t="s">
        <v>230</v>
      </c>
      <c r="G739" s="222"/>
      <c r="H739" s="224" t="s">
        <v>1</v>
      </c>
      <c r="I739" s="226"/>
      <c r="J739" s="222"/>
      <c r="K739" s="222"/>
      <c r="L739" s="227"/>
      <c r="M739" s="228"/>
      <c r="N739" s="229"/>
      <c r="O739" s="229"/>
      <c r="P739" s="229"/>
      <c r="Q739" s="229"/>
      <c r="R739" s="229"/>
      <c r="S739" s="229"/>
      <c r="T739" s="230"/>
      <c r="AT739" s="231" t="s">
        <v>228</v>
      </c>
      <c r="AU739" s="231" t="s">
        <v>84</v>
      </c>
      <c r="AV739" s="13" t="s">
        <v>82</v>
      </c>
      <c r="AW739" s="13" t="s">
        <v>31</v>
      </c>
      <c r="AX739" s="13" t="s">
        <v>75</v>
      </c>
      <c r="AY739" s="231" t="s">
        <v>218</v>
      </c>
    </row>
    <row r="740" spans="1:65" s="13" customFormat="1" ht="11.25">
      <c r="B740" s="221"/>
      <c r="C740" s="222"/>
      <c r="D740" s="223" t="s">
        <v>228</v>
      </c>
      <c r="E740" s="224" t="s">
        <v>1</v>
      </c>
      <c r="F740" s="225" t="s">
        <v>1079</v>
      </c>
      <c r="G740" s="222"/>
      <c r="H740" s="224" t="s">
        <v>1</v>
      </c>
      <c r="I740" s="226"/>
      <c r="J740" s="222"/>
      <c r="K740" s="222"/>
      <c r="L740" s="227"/>
      <c r="M740" s="228"/>
      <c r="N740" s="229"/>
      <c r="O740" s="229"/>
      <c r="P740" s="229"/>
      <c r="Q740" s="229"/>
      <c r="R740" s="229"/>
      <c r="S740" s="229"/>
      <c r="T740" s="230"/>
      <c r="AT740" s="231" t="s">
        <v>228</v>
      </c>
      <c r="AU740" s="231" t="s">
        <v>84</v>
      </c>
      <c r="AV740" s="13" t="s">
        <v>82</v>
      </c>
      <c r="AW740" s="13" t="s">
        <v>31</v>
      </c>
      <c r="AX740" s="13" t="s">
        <v>75</v>
      </c>
      <c r="AY740" s="231" t="s">
        <v>218</v>
      </c>
    </row>
    <row r="741" spans="1:65" s="13" customFormat="1" ht="11.25">
      <c r="B741" s="221"/>
      <c r="C741" s="222"/>
      <c r="D741" s="223" t="s">
        <v>228</v>
      </c>
      <c r="E741" s="224" t="s">
        <v>1</v>
      </c>
      <c r="F741" s="225" t="s">
        <v>2285</v>
      </c>
      <c r="G741" s="222"/>
      <c r="H741" s="224" t="s">
        <v>1</v>
      </c>
      <c r="I741" s="226"/>
      <c r="J741" s="222"/>
      <c r="K741" s="222"/>
      <c r="L741" s="227"/>
      <c r="M741" s="228"/>
      <c r="N741" s="229"/>
      <c r="O741" s="229"/>
      <c r="P741" s="229"/>
      <c r="Q741" s="229"/>
      <c r="R741" s="229"/>
      <c r="S741" s="229"/>
      <c r="T741" s="230"/>
      <c r="AT741" s="231" t="s">
        <v>228</v>
      </c>
      <c r="AU741" s="231" t="s">
        <v>84</v>
      </c>
      <c r="AV741" s="13" t="s">
        <v>82</v>
      </c>
      <c r="AW741" s="13" t="s">
        <v>31</v>
      </c>
      <c r="AX741" s="13" t="s">
        <v>75</v>
      </c>
      <c r="AY741" s="231" t="s">
        <v>218</v>
      </c>
    </row>
    <row r="742" spans="1:65" s="14" customFormat="1" ht="11.25">
      <c r="B742" s="232"/>
      <c r="C742" s="233"/>
      <c r="D742" s="223" t="s">
        <v>228</v>
      </c>
      <c r="E742" s="234" t="s">
        <v>1</v>
      </c>
      <c r="F742" s="235" t="s">
        <v>82</v>
      </c>
      <c r="G742" s="233"/>
      <c r="H742" s="236">
        <v>1</v>
      </c>
      <c r="I742" s="237"/>
      <c r="J742" s="233"/>
      <c r="K742" s="233"/>
      <c r="L742" s="238"/>
      <c r="M742" s="239"/>
      <c r="N742" s="240"/>
      <c r="O742" s="240"/>
      <c r="P742" s="240"/>
      <c r="Q742" s="240"/>
      <c r="R742" s="240"/>
      <c r="S742" s="240"/>
      <c r="T742" s="241"/>
      <c r="AT742" s="242" t="s">
        <v>228</v>
      </c>
      <c r="AU742" s="242" t="s">
        <v>84</v>
      </c>
      <c r="AV742" s="14" t="s">
        <v>84</v>
      </c>
      <c r="AW742" s="14" t="s">
        <v>31</v>
      </c>
      <c r="AX742" s="14" t="s">
        <v>75</v>
      </c>
      <c r="AY742" s="242" t="s">
        <v>218</v>
      </c>
    </row>
    <row r="743" spans="1:65" s="2" customFormat="1" ht="21.75" customHeight="1">
      <c r="A743" s="34"/>
      <c r="B743" s="35"/>
      <c r="C743" s="208" t="s">
        <v>902</v>
      </c>
      <c r="D743" s="208" t="s">
        <v>221</v>
      </c>
      <c r="E743" s="209" t="s">
        <v>2286</v>
      </c>
      <c r="F743" s="210" t="s">
        <v>2287</v>
      </c>
      <c r="G743" s="211" t="s">
        <v>260</v>
      </c>
      <c r="H743" s="212">
        <v>26</v>
      </c>
      <c r="I743" s="213"/>
      <c r="J743" s="214">
        <f>ROUND(I743*H743,2)</f>
        <v>0</v>
      </c>
      <c r="K743" s="210" t="s">
        <v>1</v>
      </c>
      <c r="L743" s="39"/>
      <c r="M743" s="215" t="s">
        <v>1</v>
      </c>
      <c r="N743" s="216" t="s">
        <v>40</v>
      </c>
      <c r="O743" s="71"/>
      <c r="P743" s="217">
        <f>O743*H743</f>
        <v>0</v>
      </c>
      <c r="Q743" s="217">
        <v>0</v>
      </c>
      <c r="R743" s="217">
        <f>Q743*H743</f>
        <v>0</v>
      </c>
      <c r="S743" s="217">
        <v>0</v>
      </c>
      <c r="T743" s="218">
        <f>S743*H743</f>
        <v>0</v>
      </c>
      <c r="U743" s="34"/>
      <c r="V743" s="34"/>
      <c r="W743" s="34"/>
      <c r="X743" s="34"/>
      <c r="Y743" s="34"/>
      <c r="Z743" s="34"/>
      <c r="AA743" s="34"/>
      <c r="AB743" s="34"/>
      <c r="AC743" s="34"/>
      <c r="AD743" s="34"/>
      <c r="AE743" s="34"/>
      <c r="AR743" s="219" t="s">
        <v>323</v>
      </c>
      <c r="AT743" s="219" t="s">
        <v>221</v>
      </c>
      <c r="AU743" s="219" t="s">
        <v>84</v>
      </c>
      <c r="AY743" s="17" t="s">
        <v>218</v>
      </c>
      <c r="BE743" s="220">
        <f>IF(N743="základní",J743,0)</f>
        <v>0</v>
      </c>
      <c r="BF743" s="220">
        <f>IF(N743="snížená",J743,0)</f>
        <v>0</v>
      </c>
      <c r="BG743" s="220">
        <f>IF(N743="zákl. přenesená",J743,0)</f>
        <v>0</v>
      </c>
      <c r="BH743" s="220">
        <f>IF(N743="sníž. přenesená",J743,0)</f>
        <v>0</v>
      </c>
      <c r="BI743" s="220">
        <f>IF(N743="nulová",J743,0)</f>
        <v>0</v>
      </c>
      <c r="BJ743" s="17" t="s">
        <v>82</v>
      </c>
      <c r="BK743" s="220">
        <f>ROUND(I743*H743,2)</f>
        <v>0</v>
      </c>
      <c r="BL743" s="17" t="s">
        <v>323</v>
      </c>
      <c r="BM743" s="219" t="s">
        <v>2288</v>
      </c>
    </row>
    <row r="744" spans="1:65" s="13" customFormat="1" ht="11.25">
      <c r="B744" s="221"/>
      <c r="C744" s="222"/>
      <c r="D744" s="223" t="s">
        <v>228</v>
      </c>
      <c r="E744" s="224" t="s">
        <v>1</v>
      </c>
      <c r="F744" s="225" t="s">
        <v>2277</v>
      </c>
      <c r="G744" s="222"/>
      <c r="H744" s="224" t="s">
        <v>1</v>
      </c>
      <c r="I744" s="226"/>
      <c r="J744" s="222"/>
      <c r="K744" s="222"/>
      <c r="L744" s="227"/>
      <c r="M744" s="228"/>
      <c r="N744" s="229"/>
      <c r="O744" s="229"/>
      <c r="P744" s="229"/>
      <c r="Q744" s="229"/>
      <c r="R744" s="229"/>
      <c r="S744" s="229"/>
      <c r="T744" s="230"/>
      <c r="AT744" s="231" t="s">
        <v>228</v>
      </c>
      <c r="AU744" s="231" t="s">
        <v>84</v>
      </c>
      <c r="AV744" s="13" t="s">
        <v>82</v>
      </c>
      <c r="AW744" s="13" t="s">
        <v>31</v>
      </c>
      <c r="AX744" s="13" t="s">
        <v>75</v>
      </c>
      <c r="AY744" s="231" t="s">
        <v>218</v>
      </c>
    </row>
    <row r="745" spans="1:65" s="13" customFormat="1" ht="11.25">
      <c r="B745" s="221"/>
      <c r="C745" s="222"/>
      <c r="D745" s="223" t="s">
        <v>228</v>
      </c>
      <c r="E745" s="224" t="s">
        <v>1</v>
      </c>
      <c r="F745" s="225" t="s">
        <v>230</v>
      </c>
      <c r="G745" s="222"/>
      <c r="H745" s="224" t="s">
        <v>1</v>
      </c>
      <c r="I745" s="226"/>
      <c r="J745" s="222"/>
      <c r="K745" s="222"/>
      <c r="L745" s="227"/>
      <c r="M745" s="228"/>
      <c r="N745" s="229"/>
      <c r="O745" s="229"/>
      <c r="P745" s="229"/>
      <c r="Q745" s="229"/>
      <c r="R745" s="229"/>
      <c r="S745" s="229"/>
      <c r="T745" s="230"/>
      <c r="AT745" s="231" t="s">
        <v>228</v>
      </c>
      <c r="AU745" s="231" t="s">
        <v>84</v>
      </c>
      <c r="AV745" s="13" t="s">
        <v>82</v>
      </c>
      <c r="AW745" s="13" t="s">
        <v>31</v>
      </c>
      <c r="AX745" s="13" t="s">
        <v>75</v>
      </c>
      <c r="AY745" s="231" t="s">
        <v>218</v>
      </c>
    </row>
    <row r="746" spans="1:65" s="13" customFormat="1" ht="11.25">
      <c r="B746" s="221"/>
      <c r="C746" s="222"/>
      <c r="D746" s="223" t="s">
        <v>228</v>
      </c>
      <c r="E746" s="224" t="s">
        <v>1</v>
      </c>
      <c r="F746" s="225" t="s">
        <v>1079</v>
      </c>
      <c r="G746" s="222"/>
      <c r="H746" s="224" t="s">
        <v>1</v>
      </c>
      <c r="I746" s="226"/>
      <c r="J746" s="222"/>
      <c r="K746" s="222"/>
      <c r="L746" s="227"/>
      <c r="M746" s="228"/>
      <c r="N746" s="229"/>
      <c r="O746" s="229"/>
      <c r="P746" s="229"/>
      <c r="Q746" s="229"/>
      <c r="R746" s="229"/>
      <c r="S746" s="229"/>
      <c r="T746" s="230"/>
      <c r="AT746" s="231" t="s">
        <v>228</v>
      </c>
      <c r="AU746" s="231" t="s">
        <v>84</v>
      </c>
      <c r="AV746" s="13" t="s">
        <v>82</v>
      </c>
      <c r="AW746" s="13" t="s">
        <v>31</v>
      </c>
      <c r="AX746" s="13" t="s">
        <v>75</v>
      </c>
      <c r="AY746" s="231" t="s">
        <v>218</v>
      </c>
    </row>
    <row r="747" spans="1:65" s="13" customFormat="1" ht="11.25">
      <c r="B747" s="221"/>
      <c r="C747" s="222"/>
      <c r="D747" s="223" t="s">
        <v>228</v>
      </c>
      <c r="E747" s="224" t="s">
        <v>1</v>
      </c>
      <c r="F747" s="225" t="s">
        <v>2289</v>
      </c>
      <c r="G747" s="222"/>
      <c r="H747" s="224" t="s">
        <v>1</v>
      </c>
      <c r="I747" s="226"/>
      <c r="J747" s="222"/>
      <c r="K747" s="222"/>
      <c r="L747" s="227"/>
      <c r="M747" s="228"/>
      <c r="N747" s="229"/>
      <c r="O747" s="229"/>
      <c r="P747" s="229"/>
      <c r="Q747" s="229"/>
      <c r="R747" s="229"/>
      <c r="S747" s="229"/>
      <c r="T747" s="230"/>
      <c r="AT747" s="231" t="s">
        <v>228</v>
      </c>
      <c r="AU747" s="231" t="s">
        <v>84</v>
      </c>
      <c r="AV747" s="13" t="s">
        <v>82</v>
      </c>
      <c r="AW747" s="13" t="s">
        <v>31</v>
      </c>
      <c r="AX747" s="13" t="s">
        <v>75</v>
      </c>
      <c r="AY747" s="231" t="s">
        <v>218</v>
      </c>
    </row>
    <row r="748" spans="1:65" s="14" customFormat="1" ht="11.25">
      <c r="B748" s="232"/>
      <c r="C748" s="233"/>
      <c r="D748" s="223" t="s">
        <v>228</v>
      </c>
      <c r="E748" s="234" t="s">
        <v>1</v>
      </c>
      <c r="F748" s="235" t="s">
        <v>2290</v>
      </c>
      <c r="G748" s="233"/>
      <c r="H748" s="236">
        <v>26</v>
      </c>
      <c r="I748" s="237"/>
      <c r="J748" s="233"/>
      <c r="K748" s="233"/>
      <c r="L748" s="238"/>
      <c r="M748" s="239"/>
      <c r="N748" s="240"/>
      <c r="O748" s="240"/>
      <c r="P748" s="240"/>
      <c r="Q748" s="240"/>
      <c r="R748" s="240"/>
      <c r="S748" s="240"/>
      <c r="T748" s="241"/>
      <c r="AT748" s="242" t="s">
        <v>228</v>
      </c>
      <c r="AU748" s="242" t="s">
        <v>84</v>
      </c>
      <c r="AV748" s="14" t="s">
        <v>84</v>
      </c>
      <c r="AW748" s="14" t="s">
        <v>31</v>
      </c>
      <c r="AX748" s="14" t="s">
        <v>75</v>
      </c>
      <c r="AY748" s="242" t="s">
        <v>218</v>
      </c>
    </row>
    <row r="749" spans="1:65" s="2" customFormat="1" ht="21.75" customHeight="1">
      <c r="A749" s="34"/>
      <c r="B749" s="35"/>
      <c r="C749" s="208" t="s">
        <v>907</v>
      </c>
      <c r="D749" s="208" t="s">
        <v>221</v>
      </c>
      <c r="E749" s="209" t="s">
        <v>2291</v>
      </c>
      <c r="F749" s="210" t="s">
        <v>2292</v>
      </c>
      <c r="G749" s="211" t="s">
        <v>260</v>
      </c>
      <c r="H749" s="212">
        <v>29</v>
      </c>
      <c r="I749" s="213"/>
      <c r="J749" s="214">
        <f>ROUND(I749*H749,2)</f>
        <v>0</v>
      </c>
      <c r="K749" s="210" t="s">
        <v>1</v>
      </c>
      <c r="L749" s="39"/>
      <c r="M749" s="215" t="s">
        <v>1</v>
      </c>
      <c r="N749" s="216" t="s">
        <v>40</v>
      </c>
      <c r="O749" s="71"/>
      <c r="P749" s="217">
        <f>O749*H749</f>
        <v>0</v>
      </c>
      <c r="Q749" s="217">
        <v>0</v>
      </c>
      <c r="R749" s="217">
        <f>Q749*H749</f>
        <v>0</v>
      </c>
      <c r="S749" s="217">
        <v>0</v>
      </c>
      <c r="T749" s="218">
        <f>S749*H749</f>
        <v>0</v>
      </c>
      <c r="U749" s="34"/>
      <c r="V749" s="34"/>
      <c r="W749" s="34"/>
      <c r="X749" s="34"/>
      <c r="Y749" s="34"/>
      <c r="Z749" s="34"/>
      <c r="AA749" s="34"/>
      <c r="AB749" s="34"/>
      <c r="AC749" s="34"/>
      <c r="AD749" s="34"/>
      <c r="AE749" s="34"/>
      <c r="AR749" s="219" t="s">
        <v>323</v>
      </c>
      <c r="AT749" s="219" t="s">
        <v>221</v>
      </c>
      <c r="AU749" s="219" t="s">
        <v>84</v>
      </c>
      <c r="AY749" s="17" t="s">
        <v>218</v>
      </c>
      <c r="BE749" s="220">
        <f>IF(N749="základní",J749,0)</f>
        <v>0</v>
      </c>
      <c r="BF749" s="220">
        <f>IF(N749="snížená",J749,0)</f>
        <v>0</v>
      </c>
      <c r="BG749" s="220">
        <f>IF(N749="zákl. přenesená",J749,0)</f>
        <v>0</v>
      </c>
      <c r="BH749" s="220">
        <f>IF(N749="sníž. přenesená",J749,0)</f>
        <v>0</v>
      </c>
      <c r="BI749" s="220">
        <f>IF(N749="nulová",J749,0)</f>
        <v>0</v>
      </c>
      <c r="BJ749" s="17" t="s">
        <v>82</v>
      </c>
      <c r="BK749" s="220">
        <f>ROUND(I749*H749,2)</f>
        <v>0</v>
      </c>
      <c r="BL749" s="17" t="s">
        <v>323</v>
      </c>
      <c r="BM749" s="219" t="s">
        <v>2293</v>
      </c>
    </row>
    <row r="750" spans="1:65" s="13" customFormat="1" ht="11.25">
      <c r="B750" s="221"/>
      <c r="C750" s="222"/>
      <c r="D750" s="223" t="s">
        <v>228</v>
      </c>
      <c r="E750" s="224" t="s">
        <v>1</v>
      </c>
      <c r="F750" s="225" t="s">
        <v>2277</v>
      </c>
      <c r="G750" s="222"/>
      <c r="H750" s="224" t="s">
        <v>1</v>
      </c>
      <c r="I750" s="226"/>
      <c r="J750" s="222"/>
      <c r="K750" s="222"/>
      <c r="L750" s="227"/>
      <c r="M750" s="228"/>
      <c r="N750" s="229"/>
      <c r="O750" s="229"/>
      <c r="P750" s="229"/>
      <c r="Q750" s="229"/>
      <c r="R750" s="229"/>
      <c r="S750" s="229"/>
      <c r="T750" s="230"/>
      <c r="AT750" s="231" t="s">
        <v>228</v>
      </c>
      <c r="AU750" s="231" t="s">
        <v>84</v>
      </c>
      <c r="AV750" s="13" t="s">
        <v>82</v>
      </c>
      <c r="AW750" s="13" t="s">
        <v>31</v>
      </c>
      <c r="AX750" s="13" t="s">
        <v>75</v>
      </c>
      <c r="AY750" s="231" t="s">
        <v>218</v>
      </c>
    </row>
    <row r="751" spans="1:65" s="13" customFormat="1" ht="11.25">
      <c r="B751" s="221"/>
      <c r="C751" s="222"/>
      <c r="D751" s="223" t="s">
        <v>228</v>
      </c>
      <c r="E751" s="224" t="s">
        <v>1</v>
      </c>
      <c r="F751" s="225" t="s">
        <v>230</v>
      </c>
      <c r="G751" s="222"/>
      <c r="H751" s="224" t="s">
        <v>1</v>
      </c>
      <c r="I751" s="226"/>
      <c r="J751" s="222"/>
      <c r="K751" s="222"/>
      <c r="L751" s="227"/>
      <c r="M751" s="228"/>
      <c r="N751" s="229"/>
      <c r="O751" s="229"/>
      <c r="P751" s="229"/>
      <c r="Q751" s="229"/>
      <c r="R751" s="229"/>
      <c r="S751" s="229"/>
      <c r="T751" s="230"/>
      <c r="AT751" s="231" t="s">
        <v>228</v>
      </c>
      <c r="AU751" s="231" t="s">
        <v>84</v>
      </c>
      <c r="AV751" s="13" t="s">
        <v>82</v>
      </c>
      <c r="AW751" s="13" t="s">
        <v>31</v>
      </c>
      <c r="AX751" s="13" t="s">
        <v>75</v>
      </c>
      <c r="AY751" s="231" t="s">
        <v>218</v>
      </c>
    </row>
    <row r="752" spans="1:65" s="13" customFormat="1" ht="11.25">
      <c r="B752" s="221"/>
      <c r="C752" s="222"/>
      <c r="D752" s="223" t="s">
        <v>228</v>
      </c>
      <c r="E752" s="224" t="s">
        <v>1</v>
      </c>
      <c r="F752" s="225" t="s">
        <v>1079</v>
      </c>
      <c r="G752" s="222"/>
      <c r="H752" s="224" t="s">
        <v>1</v>
      </c>
      <c r="I752" s="226"/>
      <c r="J752" s="222"/>
      <c r="K752" s="222"/>
      <c r="L752" s="227"/>
      <c r="M752" s="228"/>
      <c r="N752" s="229"/>
      <c r="O752" s="229"/>
      <c r="P752" s="229"/>
      <c r="Q752" s="229"/>
      <c r="R752" s="229"/>
      <c r="S752" s="229"/>
      <c r="T752" s="230"/>
      <c r="AT752" s="231" t="s">
        <v>228</v>
      </c>
      <c r="AU752" s="231" t="s">
        <v>84</v>
      </c>
      <c r="AV752" s="13" t="s">
        <v>82</v>
      </c>
      <c r="AW752" s="13" t="s">
        <v>31</v>
      </c>
      <c r="AX752" s="13" t="s">
        <v>75</v>
      </c>
      <c r="AY752" s="231" t="s">
        <v>218</v>
      </c>
    </row>
    <row r="753" spans="1:65" s="13" customFormat="1" ht="11.25">
      <c r="B753" s="221"/>
      <c r="C753" s="222"/>
      <c r="D753" s="223" t="s">
        <v>228</v>
      </c>
      <c r="E753" s="224" t="s">
        <v>1</v>
      </c>
      <c r="F753" s="225" t="s">
        <v>2294</v>
      </c>
      <c r="G753" s="222"/>
      <c r="H753" s="224" t="s">
        <v>1</v>
      </c>
      <c r="I753" s="226"/>
      <c r="J753" s="222"/>
      <c r="K753" s="222"/>
      <c r="L753" s="227"/>
      <c r="M753" s="228"/>
      <c r="N753" s="229"/>
      <c r="O753" s="229"/>
      <c r="P753" s="229"/>
      <c r="Q753" s="229"/>
      <c r="R753" s="229"/>
      <c r="S753" s="229"/>
      <c r="T753" s="230"/>
      <c r="AT753" s="231" t="s">
        <v>228</v>
      </c>
      <c r="AU753" s="231" t="s">
        <v>84</v>
      </c>
      <c r="AV753" s="13" t="s">
        <v>82</v>
      </c>
      <c r="AW753" s="13" t="s">
        <v>31</v>
      </c>
      <c r="AX753" s="13" t="s">
        <v>75</v>
      </c>
      <c r="AY753" s="231" t="s">
        <v>218</v>
      </c>
    </row>
    <row r="754" spans="1:65" s="14" customFormat="1" ht="11.25">
      <c r="B754" s="232"/>
      <c r="C754" s="233"/>
      <c r="D754" s="223" t="s">
        <v>228</v>
      </c>
      <c r="E754" s="234" t="s">
        <v>1</v>
      </c>
      <c r="F754" s="235" t="s">
        <v>2295</v>
      </c>
      <c r="G754" s="233"/>
      <c r="H754" s="236">
        <v>29</v>
      </c>
      <c r="I754" s="237"/>
      <c r="J754" s="233"/>
      <c r="K754" s="233"/>
      <c r="L754" s="238"/>
      <c r="M754" s="239"/>
      <c r="N754" s="240"/>
      <c r="O754" s="240"/>
      <c r="P754" s="240"/>
      <c r="Q754" s="240"/>
      <c r="R754" s="240"/>
      <c r="S754" s="240"/>
      <c r="T754" s="241"/>
      <c r="AT754" s="242" t="s">
        <v>228</v>
      </c>
      <c r="AU754" s="242" t="s">
        <v>84</v>
      </c>
      <c r="AV754" s="14" t="s">
        <v>84</v>
      </c>
      <c r="AW754" s="14" t="s">
        <v>31</v>
      </c>
      <c r="AX754" s="14" t="s">
        <v>75</v>
      </c>
      <c r="AY754" s="242" t="s">
        <v>218</v>
      </c>
    </row>
    <row r="755" spans="1:65" s="2" customFormat="1" ht="21.75" customHeight="1">
      <c r="A755" s="34"/>
      <c r="B755" s="35"/>
      <c r="C755" s="208" t="s">
        <v>913</v>
      </c>
      <c r="D755" s="208" t="s">
        <v>221</v>
      </c>
      <c r="E755" s="209" t="s">
        <v>2296</v>
      </c>
      <c r="F755" s="210" t="s">
        <v>2297</v>
      </c>
      <c r="G755" s="211" t="s">
        <v>253</v>
      </c>
      <c r="H755" s="212">
        <v>1</v>
      </c>
      <c r="I755" s="213"/>
      <c r="J755" s="214">
        <f>ROUND(I755*H755,2)</f>
        <v>0</v>
      </c>
      <c r="K755" s="210" t="s">
        <v>1</v>
      </c>
      <c r="L755" s="39"/>
      <c r="M755" s="215" t="s">
        <v>1</v>
      </c>
      <c r="N755" s="216" t="s">
        <v>40</v>
      </c>
      <c r="O755" s="71"/>
      <c r="P755" s="217">
        <f>O755*H755</f>
        <v>0</v>
      </c>
      <c r="Q755" s="217">
        <v>0</v>
      </c>
      <c r="R755" s="217">
        <f>Q755*H755</f>
        <v>0</v>
      </c>
      <c r="S755" s="217">
        <v>0</v>
      </c>
      <c r="T755" s="218">
        <f>S755*H755</f>
        <v>0</v>
      </c>
      <c r="U755" s="34"/>
      <c r="V755" s="34"/>
      <c r="W755" s="34"/>
      <c r="X755" s="34"/>
      <c r="Y755" s="34"/>
      <c r="Z755" s="34"/>
      <c r="AA755" s="34"/>
      <c r="AB755" s="34"/>
      <c r="AC755" s="34"/>
      <c r="AD755" s="34"/>
      <c r="AE755" s="34"/>
      <c r="AR755" s="219" t="s">
        <v>323</v>
      </c>
      <c r="AT755" s="219" t="s">
        <v>221</v>
      </c>
      <c r="AU755" s="219" t="s">
        <v>84</v>
      </c>
      <c r="AY755" s="17" t="s">
        <v>218</v>
      </c>
      <c r="BE755" s="220">
        <f>IF(N755="základní",J755,0)</f>
        <v>0</v>
      </c>
      <c r="BF755" s="220">
        <f>IF(N755="snížená",J755,0)</f>
        <v>0</v>
      </c>
      <c r="BG755" s="220">
        <f>IF(N755="zákl. přenesená",J755,0)</f>
        <v>0</v>
      </c>
      <c r="BH755" s="220">
        <f>IF(N755="sníž. přenesená",J755,0)</f>
        <v>0</v>
      </c>
      <c r="BI755" s="220">
        <f>IF(N755="nulová",J755,0)</f>
        <v>0</v>
      </c>
      <c r="BJ755" s="17" t="s">
        <v>82</v>
      </c>
      <c r="BK755" s="220">
        <f>ROUND(I755*H755,2)</f>
        <v>0</v>
      </c>
      <c r="BL755" s="17" t="s">
        <v>323</v>
      </c>
      <c r="BM755" s="219" t="s">
        <v>2298</v>
      </c>
    </row>
    <row r="756" spans="1:65" s="13" customFormat="1" ht="11.25">
      <c r="B756" s="221"/>
      <c r="C756" s="222"/>
      <c r="D756" s="223" t="s">
        <v>228</v>
      </c>
      <c r="E756" s="224" t="s">
        <v>1</v>
      </c>
      <c r="F756" s="225" t="s">
        <v>2277</v>
      </c>
      <c r="G756" s="222"/>
      <c r="H756" s="224" t="s">
        <v>1</v>
      </c>
      <c r="I756" s="226"/>
      <c r="J756" s="222"/>
      <c r="K756" s="222"/>
      <c r="L756" s="227"/>
      <c r="M756" s="228"/>
      <c r="N756" s="229"/>
      <c r="O756" s="229"/>
      <c r="P756" s="229"/>
      <c r="Q756" s="229"/>
      <c r="R756" s="229"/>
      <c r="S756" s="229"/>
      <c r="T756" s="230"/>
      <c r="AT756" s="231" t="s">
        <v>228</v>
      </c>
      <c r="AU756" s="231" t="s">
        <v>84</v>
      </c>
      <c r="AV756" s="13" t="s">
        <v>82</v>
      </c>
      <c r="AW756" s="13" t="s">
        <v>31</v>
      </c>
      <c r="AX756" s="13" t="s">
        <v>75</v>
      </c>
      <c r="AY756" s="231" t="s">
        <v>218</v>
      </c>
    </row>
    <row r="757" spans="1:65" s="13" customFormat="1" ht="11.25">
      <c r="B757" s="221"/>
      <c r="C757" s="222"/>
      <c r="D757" s="223" t="s">
        <v>228</v>
      </c>
      <c r="E757" s="224" t="s">
        <v>1</v>
      </c>
      <c r="F757" s="225" t="s">
        <v>230</v>
      </c>
      <c r="G757" s="222"/>
      <c r="H757" s="224" t="s">
        <v>1</v>
      </c>
      <c r="I757" s="226"/>
      <c r="J757" s="222"/>
      <c r="K757" s="222"/>
      <c r="L757" s="227"/>
      <c r="M757" s="228"/>
      <c r="N757" s="229"/>
      <c r="O757" s="229"/>
      <c r="P757" s="229"/>
      <c r="Q757" s="229"/>
      <c r="R757" s="229"/>
      <c r="S757" s="229"/>
      <c r="T757" s="230"/>
      <c r="AT757" s="231" t="s">
        <v>228</v>
      </c>
      <c r="AU757" s="231" t="s">
        <v>84</v>
      </c>
      <c r="AV757" s="13" t="s">
        <v>82</v>
      </c>
      <c r="AW757" s="13" t="s">
        <v>31</v>
      </c>
      <c r="AX757" s="13" t="s">
        <v>75</v>
      </c>
      <c r="AY757" s="231" t="s">
        <v>218</v>
      </c>
    </row>
    <row r="758" spans="1:65" s="13" customFormat="1" ht="11.25">
      <c r="B758" s="221"/>
      <c r="C758" s="222"/>
      <c r="D758" s="223" t="s">
        <v>228</v>
      </c>
      <c r="E758" s="224" t="s">
        <v>1</v>
      </c>
      <c r="F758" s="225" t="s">
        <v>1079</v>
      </c>
      <c r="G758" s="222"/>
      <c r="H758" s="224" t="s">
        <v>1</v>
      </c>
      <c r="I758" s="226"/>
      <c r="J758" s="222"/>
      <c r="K758" s="222"/>
      <c r="L758" s="227"/>
      <c r="M758" s="228"/>
      <c r="N758" s="229"/>
      <c r="O758" s="229"/>
      <c r="P758" s="229"/>
      <c r="Q758" s="229"/>
      <c r="R758" s="229"/>
      <c r="S758" s="229"/>
      <c r="T758" s="230"/>
      <c r="AT758" s="231" t="s">
        <v>228</v>
      </c>
      <c r="AU758" s="231" t="s">
        <v>84</v>
      </c>
      <c r="AV758" s="13" t="s">
        <v>82</v>
      </c>
      <c r="AW758" s="13" t="s">
        <v>31</v>
      </c>
      <c r="AX758" s="13" t="s">
        <v>75</v>
      </c>
      <c r="AY758" s="231" t="s">
        <v>218</v>
      </c>
    </row>
    <row r="759" spans="1:65" s="14" customFormat="1" ht="11.25">
      <c r="B759" s="232"/>
      <c r="C759" s="233"/>
      <c r="D759" s="223" t="s">
        <v>228</v>
      </c>
      <c r="E759" s="234" t="s">
        <v>1</v>
      </c>
      <c r="F759" s="235" t="s">
        <v>82</v>
      </c>
      <c r="G759" s="233"/>
      <c r="H759" s="236">
        <v>1</v>
      </c>
      <c r="I759" s="237"/>
      <c r="J759" s="233"/>
      <c r="K759" s="233"/>
      <c r="L759" s="238"/>
      <c r="M759" s="239"/>
      <c r="N759" s="240"/>
      <c r="O759" s="240"/>
      <c r="P759" s="240"/>
      <c r="Q759" s="240"/>
      <c r="R759" s="240"/>
      <c r="S759" s="240"/>
      <c r="T759" s="241"/>
      <c r="AT759" s="242" t="s">
        <v>228</v>
      </c>
      <c r="AU759" s="242" t="s">
        <v>84</v>
      </c>
      <c r="AV759" s="14" t="s">
        <v>84</v>
      </c>
      <c r="AW759" s="14" t="s">
        <v>31</v>
      </c>
      <c r="AX759" s="14" t="s">
        <v>75</v>
      </c>
      <c r="AY759" s="242" t="s">
        <v>218</v>
      </c>
    </row>
    <row r="760" spans="1:65" s="2" customFormat="1" ht="21.75" customHeight="1">
      <c r="A760" s="34"/>
      <c r="B760" s="35"/>
      <c r="C760" s="208" t="s">
        <v>917</v>
      </c>
      <c r="D760" s="208" t="s">
        <v>221</v>
      </c>
      <c r="E760" s="209" t="s">
        <v>2299</v>
      </c>
      <c r="F760" s="210" t="s">
        <v>2300</v>
      </c>
      <c r="G760" s="211" t="s">
        <v>260</v>
      </c>
      <c r="H760" s="212">
        <v>20</v>
      </c>
      <c r="I760" s="213"/>
      <c r="J760" s="214">
        <f>ROUND(I760*H760,2)</f>
        <v>0</v>
      </c>
      <c r="K760" s="210" t="s">
        <v>1</v>
      </c>
      <c r="L760" s="39"/>
      <c r="M760" s="215" t="s">
        <v>1</v>
      </c>
      <c r="N760" s="216" t="s">
        <v>40</v>
      </c>
      <c r="O760" s="71"/>
      <c r="P760" s="217">
        <f>O760*H760</f>
        <v>0</v>
      </c>
      <c r="Q760" s="217">
        <v>0</v>
      </c>
      <c r="R760" s="217">
        <f>Q760*H760</f>
        <v>0</v>
      </c>
      <c r="S760" s="217">
        <v>0</v>
      </c>
      <c r="T760" s="218">
        <f>S760*H760</f>
        <v>0</v>
      </c>
      <c r="U760" s="34"/>
      <c r="V760" s="34"/>
      <c r="W760" s="34"/>
      <c r="X760" s="34"/>
      <c r="Y760" s="34"/>
      <c r="Z760" s="34"/>
      <c r="AA760" s="34"/>
      <c r="AB760" s="34"/>
      <c r="AC760" s="34"/>
      <c r="AD760" s="34"/>
      <c r="AE760" s="34"/>
      <c r="AR760" s="219" t="s">
        <v>323</v>
      </c>
      <c r="AT760" s="219" t="s">
        <v>221</v>
      </c>
      <c r="AU760" s="219" t="s">
        <v>84</v>
      </c>
      <c r="AY760" s="17" t="s">
        <v>218</v>
      </c>
      <c r="BE760" s="220">
        <f>IF(N760="základní",J760,0)</f>
        <v>0</v>
      </c>
      <c r="BF760" s="220">
        <f>IF(N760="snížená",J760,0)</f>
        <v>0</v>
      </c>
      <c r="BG760" s="220">
        <f>IF(N760="zákl. přenesená",J760,0)</f>
        <v>0</v>
      </c>
      <c r="BH760" s="220">
        <f>IF(N760="sníž. přenesená",J760,0)</f>
        <v>0</v>
      </c>
      <c r="BI760" s="220">
        <f>IF(N760="nulová",J760,0)</f>
        <v>0</v>
      </c>
      <c r="BJ760" s="17" t="s">
        <v>82</v>
      </c>
      <c r="BK760" s="220">
        <f>ROUND(I760*H760,2)</f>
        <v>0</v>
      </c>
      <c r="BL760" s="17" t="s">
        <v>323</v>
      </c>
      <c r="BM760" s="219" t="s">
        <v>2301</v>
      </c>
    </row>
    <row r="761" spans="1:65" s="13" customFormat="1" ht="11.25">
      <c r="B761" s="221"/>
      <c r="C761" s="222"/>
      <c r="D761" s="223" t="s">
        <v>228</v>
      </c>
      <c r="E761" s="224" t="s">
        <v>1</v>
      </c>
      <c r="F761" s="225" t="s">
        <v>2277</v>
      </c>
      <c r="G761" s="222"/>
      <c r="H761" s="224" t="s">
        <v>1</v>
      </c>
      <c r="I761" s="226"/>
      <c r="J761" s="222"/>
      <c r="K761" s="222"/>
      <c r="L761" s="227"/>
      <c r="M761" s="228"/>
      <c r="N761" s="229"/>
      <c r="O761" s="229"/>
      <c r="P761" s="229"/>
      <c r="Q761" s="229"/>
      <c r="R761" s="229"/>
      <c r="S761" s="229"/>
      <c r="T761" s="230"/>
      <c r="AT761" s="231" t="s">
        <v>228</v>
      </c>
      <c r="AU761" s="231" t="s">
        <v>84</v>
      </c>
      <c r="AV761" s="13" t="s">
        <v>82</v>
      </c>
      <c r="AW761" s="13" t="s">
        <v>31</v>
      </c>
      <c r="AX761" s="13" t="s">
        <v>75</v>
      </c>
      <c r="AY761" s="231" t="s">
        <v>218</v>
      </c>
    </row>
    <row r="762" spans="1:65" s="13" customFormat="1" ht="11.25">
      <c r="B762" s="221"/>
      <c r="C762" s="222"/>
      <c r="D762" s="223" t="s">
        <v>228</v>
      </c>
      <c r="E762" s="224" t="s">
        <v>1</v>
      </c>
      <c r="F762" s="225" t="s">
        <v>230</v>
      </c>
      <c r="G762" s="222"/>
      <c r="H762" s="224" t="s">
        <v>1</v>
      </c>
      <c r="I762" s="226"/>
      <c r="J762" s="222"/>
      <c r="K762" s="222"/>
      <c r="L762" s="227"/>
      <c r="M762" s="228"/>
      <c r="N762" s="229"/>
      <c r="O762" s="229"/>
      <c r="P762" s="229"/>
      <c r="Q762" s="229"/>
      <c r="R762" s="229"/>
      <c r="S762" s="229"/>
      <c r="T762" s="230"/>
      <c r="AT762" s="231" t="s">
        <v>228</v>
      </c>
      <c r="AU762" s="231" t="s">
        <v>84</v>
      </c>
      <c r="AV762" s="13" t="s">
        <v>82</v>
      </c>
      <c r="AW762" s="13" t="s">
        <v>31</v>
      </c>
      <c r="AX762" s="13" t="s">
        <v>75</v>
      </c>
      <c r="AY762" s="231" t="s">
        <v>218</v>
      </c>
    </row>
    <row r="763" spans="1:65" s="13" customFormat="1" ht="11.25">
      <c r="B763" s="221"/>
      <c r="C763" s="222"/>
      <c r="D763" s="223" t="s">
        <v>228</v>
      </c>
      <c r="E763" s="224" t="s">
        <v>1</v>
      </c>
      <c r="F763" s="225" t="s">
        <v>1079</v>
      </c>
      <c r="G763" s="222"/>
      <c r="H763" s="224" t="s">
        <v>1</v>
      </c>
      <c r="I763" s="226"/>
      <c r="J763" s="222"/>
      <c r="K763" s="222"/>
      <c r="L763" s="227"/>
      <c r="M763" s="228"/>
      <c r="N763" s="229"/>
      <c r="O763" s="229"/>
      <c r="P763" s="229"/>
      <c r="Q763" s="229"/>
      <c r="R763" s="229"/>
      <c r="S763" s="229"/>
      <c r="T763" s="230"/>
      <c r="AT763" s="231" t="s">
        <v>228</v>
      </c>
      <c r="AU763" s="231" t="s">
        <v>84</v>
      </c>
      <c r="AV763" s="13" t="s">
        <v>82</v>
      </c>
      <c r="AW763" s="13" t="s">
        <v>31</v>
      </c>
      <c r="AX763" s="13" t="s">
        <v>75</v>
      </c>
      <c r="AY763" s="231" t="s">
        <v>218</v>
      </c>
    </row>
    <row r="764" spans="1:65" s="13" customFormat="1" ht="11.25">
      <c r="B764" s="221"/>
      <c r="C764" s="222"/>
      <c r="D764" s="223" t="s">
        <v>228</v>
      </c>
      <c r="E764" s="224" t="s">
        <v>1</v>
      </c>
      <c r="F764" s="225" t="s">
        <v>2302</v>
      </c>
      <c r="G764" s="222"/>
      <c r="H764" s="224" t="s">
        <v>1</v>
      </c>
      <c r="I764" s="226"/>
      <c r="J764" s="222"/>
      <c r="K764" s="222"/>
      <c r="L764" s="227"/>
      <c r="M764" s="228"/>
      <c r="N764" s="229"/>
      <c r="O764" s="229"/>
      <c r="P764" s="229"/>
      <c r="Q764" s="229"/>
      <c r="R764" s="229"/>
      <c r="S764" s="229"/>
      <c r="T764" s="230"/>
      <c r="AT764" s="231" t="s">
        <v>228</v>
      </c>
      <c r="AU764" s="231" t="s">
        <v>84</v>
      </c>
      <c r="AV764" s="13" t="s">
        <v>82</v>
      </c>
      <c r="AW764" s="13" t="s">
        <v>31</v>
      </c>
      <c r="AX764" s="13" t="s">
        <v>75</v>
      </c>
      <c r="AY764" s="231" t="s">
        <v>218</v>
      </c>
    </row>
    <row r="765" spans="1:65" s="14" customFormat="1" ht="11.25">
      <c r="B765" s="232"/>
      <c r="C765" s="233"/>
      <c r="D765" s="223" t="s">
        <v>228</v>
      </c>
      <c r="E765" s="234" t="s">
        <v>1</v>
      </c>
      <c r="F765" s="235" t="s">
        <v>634</v>
      </c>
      <c r="G765" s="233"/>
      <c r="H765" s="236">
        <v>20</v>
      </c>
      <c r="I765" s="237"/>
      <c r="J765" s="233"/>
      <c r="K765" s="233"/>
      <c r="L765" s="238"/>
      <c r="M765" s="239"/>
      <c r="N765" s="240"/>
      <c r="O765" s="240"/>
      <c r="P765" s="240"/>
      <c r="Q765" s="240"/>
      <c r="R765" s="240"/>
      <c r="S765" s="240"/>
      <c r="T765" s="241"/>
      <c r="AT765" s="242" t="s">
        <v>228</v>
      </c>
      <c r="AU765" s="242" t="s">
        <v>84</v>
      </c>
      <c r="AV765" s="14" t="s">
        <v>84</v>
      </c>
      <c r="AW765" s="14" t="s">
        <v>31</v>
      </c>
      <c r="AX765" s="14" t="s">
        <v>75</v>
      </c>
      <c r="AY765" s="242" t="s">
        <v>218</v>
      </c>
    </row>
    <row r="766" spans="1:65" s="2" customFormat="1" ht="21.75" customHeight="1">
      <c r="A766" s="34"/>
      <c r="B766" s="35"/>
      <c r="C766" s="208" t="s">
        <v>922</v>
      </c>
      <c r="D766" s="208" t="s">
        <v>221</v>
      </c>
      <c r="E766" s="209" t="s">
        <v>2303</v>
      </c>
      <c r="F766" s="210" t="s">
        <v>2304</v>
      </c>
      <c r="G766" s="211" t="s">
        <v>2305</v>
      </c>
      <c r="H766" s="212">
        <v>2</v>
      </c>
      <c r="I766" s="213"/>
      <c r="J766" s="214">
        <f>ROUND(I766*H766,2)</f>
        <v>0</v>
      </c>
      <c r="K766" s="210" t="s">
        <v>1</v>
      </c>
      <c r="L766" s="39"/>
      <c r="M766" s="215" t="s">
        <v>1</v>
      </c>
      <c r="N766" s="216" t="s">
        <v>40</v>
      </c>
      <c r="O766" s="71"/>
      <c r="P766" s="217">
        <f>O766*H766</f>
        <v>0</v>
      </c>
      <c r="Q766" s="217">
        <v>0.25564999999999999</v>
      </c>
      <c r="R766" s="217">
        <f>Q766*H766</f>
        <v>0.51129999999999998</v>
      </c>
      <c r="S766" s="217">
        <v>0</v>
      </c>
      <c r="T766" s="218">
        <f>S766*H766</f>
        <v>0</v>
      </c>
      <c r="U766" s="34"/>
      <c r="V766" s="34"/>
      <c r="W766" s="34"/>
      <c r="X766" s="34"/>
      <c r="Y766" s="34"/>
      <c r="Z766" s="34"/>
      <c r="AA766" s="34"/>
      <c r="AB766" s="34"/>
      <c r="AC766" s="34"/>
      <c r="AD766" s="34"/>
      <c r="AE766" s="34"/>
      <c r="AR766" s="219" t="s">
        <v>323</v>
      </c>
      <c r="AT766" s="219" t="s">
        <v>221</v>
      </c>
      <c r="AU766" s="219" t="s">
        <v>84</v>
      </c>
      <c r="AY766" s="17" t="s">
        <v>218</v>
      </c>
      <c r="BE766" s="220">
        <f>IF(N766="základní",J766,0)</f>
        <v>0</v>
      </c>
      <c r="BF766" s="220">
        <f>IF(N766="snížená",J766,0)</f>
        <v>0</v>
      </c>
      <c r="BG766" s="220">
        <f>IF(N766="zákl. přenesená",J766,0)</f>
        <v>0</v>
      </c>
      <c r="BH766" s="220">
        <f>IF(N766="sníž. přenesená",J766,0)</f>
        <v>0</v>
      </c>
      <c r="BI766" s="220">
        <f>IF(N766="nulová",J766,0)</f>
        <v>0</v>
      </c>
      <c r="BJ766" s="17" t="s">
        <v>82</v>
      </c>
      <c r="BK766" s="220">
        <f>ROUND(I766*H766,2)</f>
        <v>0</v>
      </c>
      <c r="BL766" s="17" t="s">
        <v>323</v>
      </c>
      <c r="BM766" s="219" t="s">
        <v>2306</v>
      </c>
    </row>
    <row r="767" spans="1:65" s="2" customFormat="1" ht="39">
      <c r="A767" s="34"/>
      <c r="B767" s="35"/>
      <c r="C767" s="36"/>
      <c r="D767" s="223" t="s">
        <v>247</v>
      </c>
      <c r="E767" s="36"/>
      <c r="F767" s="243" t="s">
        <v>2307</v>
      </c>
      <c r="G767" s="36"/>
      <c r="H767" s="36"/>
      <c r="I767" s="122"/>
      <c r="J767" s="36"/>
      <c r="K767" s="36"/>
      <c r="L767" s="39"/>
      <c r="M767" s="244"/>
      <c r="N767" s="245"/>
      <c r="O767" s="71"/>
      <c r="P767" s="71"/>
      <c r="Q767" s="71"/>
      <c r="R767" s="71"/>
      <c r="S767" s="71"/>
      <c r="T767" s="72"/>
      <c r="U767" s="34"/>
      <c r="V767" s="34"/>
      <c r="W767" s="34"/>
      <c r="X767" s="34"/>
      <c r="Y767" s="34"/>
      <c r="Z767" s="34"/>
      <c r="AA767" s="34"/>
      <c r="AB767" s="34"/>
      <c r="AC767" s="34"/>
      <c r="AD767" s="34"/>
      <c r="AE767" s="34"/>
      <c r="AT767" s="17" t="s">
        <v>247</v>
      </c>
      <c r="AU767" s="17" t="s">
        <v>84</v>
      </c>
    </row>
    <row r="768" spans="1:65" s="13" customFormat="1" ht="22.5">
      <c r="B768" s="221"/>
      <c r="C768" s="222"/>
      <c r="D768" s="223" t="s">
        <v>228</v>
      </c>
      <c r="E768" s="224" t="s">
        <v>1</v>
      </c>
      <c r="F768" s="225" t="s">
        <v>1794</v>
      </c>
      <c r="G768" s="222"/>
      <c r="H768" s="224" t="s">
        <v>1</v>
      </c>
      <c r="I768" s="226"/>
      <c r="J768" s="222"/>
      <c r="K768" s="222"/>
      <c r="L768" s="227"/>
      <c r="M768" s="228"/>
      <c r="N768" s="229"/>
      <c r="O768" s="229"/>
      <c r="P768" s="229"/>
      <c r="Q768" s="229"/>
      <c r="R768" s="229"/>
      <c r="S768" s="229"/>
      <c r="T768" s="230"/>
      <c r="AT768" s="231" t="s">
        <v>228</v>
      </c>
      <c r="AU768" s="231" t="s">
        <v>84</v>
      </c>
      <c r="AV768" s="13" t="s">
        <v>82</v>
      </c>
      <c r="AW768" s="13" t="s">
        <v>31</v>
      </c>
      <c r="AX768" s="13" t="s">
        <v>75</v>
      </c>
      <c r="AY768" s="231" t="s">
        <v>218</v>
      </c>
    </row>
    <row r="769" spans="1:65" s="13" customFormat="1" ht="11.25">
      <c r="B769" s="221"/>
      <c r="C769" s="222"/>
      <c r="D769" s="223" t="s">
        <v>228</v>
      </c>
      <c r="E769" s="224" t="s">
        <v>1</v>
      </c>
      <c r="F769" s="225" t="s">
        <v>230</v>
      </c>
      <c r="G769" s="222"/>
      <c r="H769" s="224" t="s">
        <v>1</v>
      </c>
      <c r="I769" s="226"/>
      <c r="J769" s="222"/>
      <c r="K769" s="222"/>
      <c r="L769" s="227"/>
      <c r="M769" s="228"/>
      <c r="N769" s="229"/>
      <c r="O769" s="229"/>
      <c r="P769" s="229"/>
      <c r="Q769" s="229"/>
      <c r="R769" s="229"/>
      <c r="S769" s="229"/>
      <c r="T769" s="230"/>
      <c r="AT769" s="231" t="s">
        <v>228</v>
      </c>
      <c r="AU769" s="231" t="s">
        <v>84</v>
      </c>
      <c r="AV769" s="13" t="s">
        <v>82</v>
      </c>
      <c r="AW769" s="13" t="s">
        <v>31</v>
      </c>
      <c r="AX769" s="13" t="s">
        <v>75</v>
      </c>
      <c r="AY769" s="231" t="s">
        <v>218</v>
      </c>
    </row>
    <row r="770" spans="1:65" s="14" customFormat="1" ht="11.25">
      <c r="B770" s="232"/>
      <c r="C770" s="233"/>
      <c r="D770" s="223" t="s">
        <v>228</v>
      </c>
      <c r="E770" s="234" t="s">
        <v>1</v>
      </c>
      <c r="F770" s="235" t="s">
        <v>84</v>
      </c>
      <c r="G770" s="233"/>
      <c r="H770" s="236">
        <v>2</v>
      </c>
      <c r="I770" s="237"/>
      <c r="J770" s="233"/>
      <c r="K770" s="233"/>
      <c r="L770" s="238"/>
      <c r="M770" s="239"/>
      <c r="N770" s="240"/>
      <c r="O770" s="240"/>
      <c r="P770" s="240"/>
      <c r="Q770" s="240"/>
      <c r="R770" s="240"/>
      <c r="S770" s="240"/>
      <c r="T770" s="241"/>
      <c r="AT770" s="242" t="s">
        <v>228</v>
      </c>
      <c r="AU770" s="242" t="s">
        <v>84</v>
      </c>
      <c r="AV770" s="14" t="s">
        <v>84</v>
      </c>
      <c r="AW770" s="14" t="s">
        <v>31</v>
      </c>
      <c r="AX770" s="14" t="s">
        <v>75</v>
      </c>
      <c r="AY770" s="242" t="s">
        <v>218</v>
      </c>
    </row>
    <row r="771" spans="1:65" s="2" customFormat="1" ht="21.75" customHeight="1">
      <c r="A771" s="34"/>
      <c r="B771" s="35"/>
      <c r="C771" s="208" t="s">
        <v>927</v>
      </c>
      <c r="D771" s="208" t="s">
        <v>221</v>
      </c>
      <c r="E771" s="209" t="s">
        <v>1021</v>
      </c>
      <c r="F771" s="210" t="s">
        <v>2308</v>
      </c>
      <c r="G771" s="211" t="s">
        <v>253</v>
      </c>
      <c r="H771" s="212">
        <v>1</v>
      </c>
      <c r="I771" s="213"/>
      <c r="J771" s="214">
        <f>ROUND(I771*H771,2)</f>
        <v>0</v>
      </c>
      <c r="K771" s="210" t="s">
        <v>1</v>
      </c>
      <c r="L771" s="39"/>
      <c r="M771" s="215" t="s">
        <v>1</v>
      </c>
      <c r="N771" s="216" t="s">
        <v>40</v>
      </c>
      <c r="O771" s="71"/>
      <c r="P771" s="217">
        <f>O771*H771</f>
        <v>0</v>
      </c>
      <c r="Q771" s="217">
        <v>0</v>
      </c>
      <c r="R771" s="217">
        <f>Q771*H771</f>
        <v>0</v>
      </c>
      <c r="S771" s="217">
        <v>0</v>
      </c>
      <c r="T771" s="218">
        <f>S771*H771</f>
        <v>0</v>
      </c>
      <c r="U771" s="34"/>
      <c r="V771" s="34"/>
      <c r="W771" s="34"/>
      <c r="X771" s="34"/>
      <c r="Y771" s="34"/>
      <c r="Z771" s="34"/>
      <c r="AA771" s="34"/>
      <c r="AB771" s="34"/>
      <c r="AC771" s="34"/>
      <c r="AD771" s="34"/>
      <c r="AE771" s="34"/>
      <c r="AR771" s="219" t="s">
        <v>323</v>
      </c>
      <c r="AT771" s="219" t="s">
        <v>221</v>
      </c>
      <c r="AU771" s="219" t="s">
        <v>84</v>
      </c>
      <c r="AY771" s="17" t="s">
        <v>218</v>
      </c>
      <c r="BE771" s="220">
        <f>IF(N771="základní",J771,0)</f>
        <v>0</v>
      </c>
      <c r="BF771" s="220">
        <f>IF(N771="snížená",J771,0)</f>
        <v>0</v>
      </c>
      <c r="BG771" s="220">
        <f>IF(N771="zákl. přenesená",J771,0)</f>
        <v>0</v>
      </c>
      <c r="BH771" s="220">
        <f>IF(N771="sníž. přenesená",J771,0)</f>
        <v>0</v>
      </c>
      <c r="BI771" s="220">
        <f>IF(N771="nulová",J771,0)</f>
        <v>0</v>
      </c>
      <c r="BJ771" s="17" t="s">
        <v>82</v>
      </c>
      <c r="BK771" s="220">
        <f>ROUND(I771*H771,2)</f>
        <v>0</v>
      </c>
      <c r="BL771" s="17" t="s">
        <v>323</v>
      </c>
      <c r="BM771" s="219" t="s">
        <v>2309</v>
      </c>
    </row>
    <row r="772" spans="1:65" s="12" customFormat="1" ht="22.9" customHeight="1">
      <c r="B772" s="192"/>
      <c r="C772" s="193"/>
      <c r="D772" s="194" t="s">
        <v>74</v>
      </c>
      <c r="E772" s="206" t="s">
        <v>1383</v>
      </c>
      <c r="F772" s="206" t="s">
        <v>1384</v>
      </c>
      <c r="G772" s="193"/>
      <c r="H772" s="193"/>
      <c r="I772" s="196"/>
      <c r="J772" s="207">
        <f>BK772</f>
        <v>0</v>
      </c>
      <c r="K772" s="193"/>
      <c r="L772" s="198"/>
      <c r="M772" s="199"/>
      <c r="N772" s="200"/>
      <c r="O772" s="200"/>
      <c r="P772" s="201">
        <f>SUM(P773:P784)</f>
        <v>0</v>
      </c>
      <c r="Q772" s="200"/>
      <c r="R772" s="201">
        <f>SUM(R773:R784)</f>
        <v>0.2529766</v>
      </c>
      <c r="S772" s="200"/>
      <c r="T772" s="202">
        <f>SUM(T773:T784)</f>
        <v>0</v>
      </c>
      <c r="AR772" s="203" t="s">
        <v>84</v>
      </c>
      <c r="AT772" s="204" t="s">
        <v>74</v>
      </c>
      <c r="AU772" s="204" t="s">
        <v>82</v>
      </c>
      <c r="AY772" s="203" t="s">
        <v>218</v>
      </c>
      <c r="BK772" s="205">
        <f>SUM(BK773:BK784)</f>
        <v>0</v>
      </c>
    </row>
    <row r="773" spans="1:65" s="2" customFormat="1" ht="16.5" customHeight="1">
      <c r="A773" s="34"/>
      <c r="B773" s="35"/>
      <c r="C773" s="208" t="s">
        <v>932</v>
      </c>
      <c r="D773" s="208" t="s">
        <v>221</v>
      </c>
      <c r="E773" s="209" t="s">
        <v>2310</v>
      </c>
      <c r="F773" s="210" t="s">
        <v>2311</v>
      </c>
      <c r="G773" s="211" t="s">
        <v>245</v>
      </c>
      <c r="H773" s="212">
        <v>317.04500000000002</v>
      </c>
      <c r="I773" s="213"/>
      <c r="J773" s="214">
        <f>ROUND(I773*H773,2)</f>
        <v>0</v>
      </c>
      <c r="K773" s="210" t="s">
        <v>225</v>
      </c>
      <c r="L773" s="39"/>
      <c r="M773" s="215" t="s">
        <v>1</v>
      </c>
      <c r="N773" s="216" t="s">
        <v>40</v>
      </c>
      <c r="O773" s="71"/>
      <c r="P773" s="217">
        <f>O773*H773</f>
        <v>0</v>
      </c>
      <c r="Q773" s="217">
        <v>4.2999999999999999E-4</v>
      </c>
      <c r="R773" s="217">
        <f>Q773*H773</f>
        <v>0.13632935000000002</v>
      </c>
      <c r="S773" s="217">
        <v>0</v>
      </c>
      <c r="T773" s="218">
        <f>S773*H773</f>
        <v>0</v>
      </c>
      <c r="U773" s="34"/>
      <c r="V773" s="34"/>
      <c r="W773" s="34"/>
      <c r="X773" s="34"/>
      <c r="Y773" s="34"/>
      <c r="Z773" s="34"/>
      <c r="AA773" s="34"/>
      <c r="AB773" s="34"/>
      <c r="AC773" s="34"/>
      <c r="AD773" s="34"/>
      <c r="AE773" s="34"/>
      <c r="AR773" s="219" t="s">
        <v>323</v>
      </c>
      <c r="AT773" s="219" t="s">
        <v>221</v>
      </c>
      <c r="AU773" s="219" t="s">
        <v>84</v>
      </c>
      <c r="AY773" s="17" t="s">
        <v>218</v>
      </c>
      <c r="BE773" s="220">
        <f>IF(N773="základní",J773,0)</f>
        <v>0</v>
      </c>
      <c r="BF773" s="220">
        <f>IF(N773="snížená",J773,0)</f>
        <v>0</v>
      </c>
      <c r="BG773" s="220">
        <f>IF(N773="zákl. přenesená",J773,0)</f>
        <v>0</v>
      </c>
      <c r="BH773" s="220">
        <f>IF(N773="sníž. přenesená",J773,0)</f>
        <v>0</v>
      </c>
      <c r="BI773" s="220">
        <f>IF(N773="nulová",J773,0)</f>
        <v>0</v>
      </c>
      <c r="BJ773" s="17" t="s">
        <v>82</v>
      </c>
      <c r="BK773" s="220">
        <f>ROUND(I773*H773,2)</f>
        <v>0</v>
      </c>
      <c r="BL773" s="17" t="s">
        <v>323</v>
      </c>
      <c r="BM773" s="219" t="s">
        <v>2312</v>
      </c>
    </row>
    <row r="774" spans="1:65" s="2" customFormat="1" ht="21.75" customHeight="1">
      <c r="A774" s="34"/>
      <c r="B774" s="35"/>
      <c r="C774" s="208" t="s">
        <v>936</v>
      </c>
      <c r="D774" s="208" t="s">
        <v>221</v>
      </c>
      <c r="E774" s="209" t="s">
        <v>2313</v>
      </c>
      <c r="F774" s="210" t="s">
        <v>2314</v>
      </c>
      <c r="G774" s="211" t="s">
        <v>245</v>
      </c>
      <c r="H774" s="212">
        <v>70.72</v>
      </c>
      <c r="I774" s="213"/>
      <c r="J774" s="214">
        <f>ROUND(I774*H774,2)</f>
        <v>0</v>
      </c>
      <c r="K774" s="210" t="s">
        <v>1</v>
      </c>
      <c r="L774" s="39"/>
      <c r="M774" s="215" t="s">
        <v>1</v>
      </c>
      <c r="N774" s="216" t="s">
        <v>40</v>
      </c>
      <c r="O774" s="71"/>
      <c r="P774" s="217">
        <f>O774*H774</f>
        <v>0</v>
      </c>
      <c r="Q774" s="217">
        <v>5.0000000000000001E-4</v>
      </c>
      <c r="R774" s="217">
        <f>Q774*H774</f>
        <v>3.5360000000000003E-2</v>
      </c>
      <c r="S774" s="217">
        <v>0</v>
      </c>
      <c r="T774" s="218">
        <f>S774*H774</f>
        <v>0</v>
      </c>
      <c r="U774" s="34"/>
      <c r="V774" s="34"/>
      <c r="W774" s="34"/>
      <c r="X774" s="34"/>
      <c r="Y774" s="34"/>
      <c r="Z774" s="34"/>
      <c r="AA774" s="34"/>
      <c r="AB774" s="34"/>
      <c r="AC774" s="34"/>
      <c r="AD774" s="34"/>
      <c r="AE774" s="34"/>
      <c r="AR774" s="219" t="s">
        <v>323</v>
      </c>
      <c r="AT774" s="219" t="s">
        <v>221</v>
      </c>
      <c r="AU774" s="219" t="s">
        <v>84</v>
      </c>
      <c r="AY774" s="17" t="s">
        <v>218</v>
      </c>
      <c r="BE774" s="220">
        <f>IF(N774="základní",J774,0)</f>
        <v>0</v>
      </c>
      <c r="BF774" s="220">
        <f>IF(N774="snížená",J774,0)</f>
        <v>0</v>
      </c>
      <c r="BG774" s="220">
        <f>IF(N774="zákl. přenesená",J774,0)</f>
        <v>0</v>
      </c>
      <c r="BH774" s="220">
        <f>IF(N774="sníž. přenesená",J774,0)</f>
        <v>0</v>
      </c>
      <c r="BI774" s="220">
        <f>IF(N774="nulová",J774,0)</f>
        <v>0</v>
      </c>
      <c r="BJ774" s="17" t="s">
        <v>82</v>
      </c>
      <c r="BK774" s="220">
        <f>ROUND(I774*H774,2)</f>
        <v>0</v>
      </c>
      <c r="BL774" s="17" t="s">
        <v>323</v>
      </c>
      <c r="BM774" s="219" t="s">
        <v>2315</v>
      </c>
    </row>
    <row r="775" spans="1:65" s="13" customFormat="1" ht="22.5">
      <c r="B775" s="221"/>
      <c r="C775" s="222"/>
      <c r="D775" s="223" t="s">
        <v>228</v>
      </c>
      <c r="E775" s="224" t="s">
        <v>1</v>
      </c>
      <c r="F775" s="225" t="s">
        <v>1794</v>
      </c>
      <c r="G775" s="222"/>
      <c r="H775" s="224" t="s">
        <v>1</v>
      </c>
      <c r="I775" s="226"/>
      <c r="J775" s="222"/>
      <c r="K775" s="222"/>
      <c r="L775" s="227"/>
      <c r="M775" s="228"/>
      <c r="N775" s="229"/>
      <c r="O775" s="229"/>
      <c r="P775" s="229"/>
      <c r="Q775" s="229"/>
      <c r="R775" s="229"/>
      <c r="S775" s="229"/>
      <c r="T775" s="230"/>
      <c r="AT775" s="231" t="s">
        <v>228</v>
      </c>
      <c r="AU775" s="231" t="s">
        <v>84</v>
      </c>
      <c r="AV775" s="13" t="s">
        <v>82</v>
      </c>
      <c r="AW775" s="13" t="s">
        <v>31</v>
      </c>
      <c r="AX775" s="13" t="s">
        <v>75</v>
      </c>
      <c r="AY775" s="231" t="s">
        <v>218</v>
      </c>
    </row>
    <row r="776" spans="1:65" s="13" customFormat="1" ht="11.25">
      <c r="B776" s="221"/>
      <c r="C776" s="222"/>
      <c r="D776" s="223" t="s">
        <v>228</v>
      </c>
      <c r="E776" s="224" t="s">
        <v>1</v>
      </c>
      <c r="F776" s="225" t="s">
        <v>230</v>
      </c>
      <c r="G776" s="222"/>
      <c r="H776" s="224" t="s">
        <v>1</v>
      </c>
      <c r="I776" s="226"/>
      <c r="J776" s="222"/>
      <c r="K776" s="222"/>
      <c r="L776" s="227"/>
      <c r="M776" s="228"/>
      <c r="N776" s="229"/>
      <c r="O776" s="229"/>
      <c r="P776" s="229"/>
      <c r="Q776" s="229"/>
      <c r="R776" s="229"/>
      <c r="S776" s="229"/>
      <c r="T776" s="230"/>
      <c r="AT776" s="231" t="s">
        <v>228</v>
      </c>
      <c r="AU776" s="231" t="s">
        <v>84</v>
      </c>
      <c r="AV776" s="13" t="s">
        <v>82</v>
      </c>
      <c r="AW776" s="13" t="s">
        <v>31</v>
      </c>
      <c r="AX776" s="13" t="s">
        <v>75</v>
      </c>
      <c r="AY776" s="231" t="s">
        <v>218</v>
      </c>
    </row>
    <row r="777" spans="1:65" s="13" customFormat="1" ht="11.25">
      <c r="B777" s="221"/>
      <c r="C777" s="222"/>
      <c r="D777" s="223" t="s">
        <v>228</v>
      </c>
      <c r="E777" s="224" t="s">
        <v>1</v>
      </c>
      <c r="F777" s="225" t="s">
        <v>1830</v>
      </c>
      <c r="G777" s="222"/>
      <c r="H777" s="224" t="s">
        <v>1</v>
      </c>
      <c r="I777" s="226"/>
      <c r="J777" s="222"/>
      <c r="K777" s="222"/>
      <c r="L777" s="227"/>
      <c r="M777" s="228"/>
      <c r="N777" s="229"/>
      <c r="O777" s="229"/>
      <c r="P777" s="229"/>
      <c r="Q777" s="229"/>
      <c r="R777" s="229"/>
      <c r="S777" s="229"/>
      <c r="T777" s="230"/>
      <c r="AT777" s="231" t="s">
        <v>228</v>
      </c>
      <c r="AU777" s="231" t="s">
        <v>84</v>
      </c>
      <c r="AV777" s="13" t="s">
        <v>82</v>
      </c>
      <c r="AW777" s="13" t="s">
        <v>31</v>
      </c>
      <c r="AX777" s="13" t="s">
        <v>75</v>
      </c>
      <c r="AY777" s="231" t="s">
        <v>218</v>
      </c>
    </row>
    <row r="778" spans="1:65" s="14" customFormat="1" ht="11.25">
      <c r="B778" s="232"/>
      <c r="C778" s="233"/>
      <c r="D778" s="223" t="s">
        <v>228</v>
      </c>
      <c r="E778" s="234" t="s">
        <v>1</v>
      </c>
      <c r="F778" s="235" t="s">
        <v>2316</v>
      </c>
      <c r="G778" s="233"/>
      <c r="H778" s="236">
        <v>54.4</v>
      </c>
      <c r="I778" s="237"/>
      <c r="J778" s="233"/>
      <c r="K778" s="233"/>
      <c r="L778" s="238"/>
      <c r="M778" s="239"/>
      <c r="N778" s="240"/>
      <c r="O778" s="240"/>
      <c r="P778" s="240"/>
      <c r="Q778" s="240"/>
      <c r="R778" s="240"/>
      <c r="S778" s="240"/>
      <c r="T778" s="241"/>
      <c r="AT778" s="242" t="s">
        <v>228</v>
      </c>
      <c r="AU778" s="242" t="s">
        <v>84</v>
      </c>
      <c r="AV778" s="14" t="s">
        <v>84</v>
      </c>
      <c r="AW778" s="14" t="s">
        <v>31</v>
      </c>
      <c r="AX778" s="14" t="s">
        <v>75</v>
      </c>
      <c r="AY778" s="242" t="s">
        <v>218</v>
      </c>
    </row>
    <row r="779" spans="1:65" s="14" customFormat="1" ht="11.25">
      <c r="B779" s="232"/>
      <c r="C779" s="233"/>
      <c r="D779" s="223" t="s">
        <v>228</v>
      </c>
      <c r="E779" s="234" t="s">
        <v>1</v>
      </c>
      <c r="F779" s="235" t="s">
        <v>2317</v>
      </c>
      <c r="G779" s="233"/>
      <c r="H779" s="236">
        <v>16.32</v>
      </c>
      <c r="I779" s="237"/>
      <c r="J779" s="233"/>
      <c r="K779" s="233"/>
      <c r="L779" s="238"/>
      <c r="M779" s="239"/>
      <c r="N779" s="240"/>
      <c r="O779" s="240"/>
      <c r="P779" s="240"/>
      <c r="Q779" s="240"/>
      <c r="R779" s="240"/>
      <c r="S779" s="240"/>
      <c r="T779" s="241"/>
      <c r="AT779" s="242" t="s">
        <v>228</v>
      </c>
      <c r="AU779" s="242" t="s">
        <v>84</v>
      </c>
      <c r="AV779" s="14" t="s">
        <v>84</v>
      </c>
      <c r="AW779" s="14" t="s">
        <v>31</v>
      </c>
      <c r="AX779" s="14" t="s">
        <v>75</v>
      </c>
      <c r="AY779" s="242" t="s">
        <v>218</v>
      </c>
    </row>
    <row r="780" spans="1:65" s="2" customFormat="1" ht="16.5" customHeight="1">
      <c r="A780" s="34"/>
      <c r="B780" s="35"/>
      <c r="C780" s="208" t="s">
        <v>940</v>
      </c>
      <c r="D780" s="208" t="s">
        <v>221</v>
      </c>
      <c r="E780" s="209" t="s">
        <v>2318</v>
      </c>
      <c r="F780" s="210" t="s">
        <v>2319</v>
      </c>
      <c r="G780" s="211" t="s">
        <v>245</v>
      </c>
      <c r="H780" s="212">
        <v>246.32499999999999</v>
      </c>
      <c r="I780" s="213"/>
      <c r="J780" s="214">
        <f>ROUND(I780*H780,2)</f>
        <v>0</v>
      </c>
      <c r="K780" s="210" t="s">
        <v>225</v>
      </c>
      <c r="L780" s="39"/>
      <c r="M780" s="215" t="s">
        <v>1</v>
      </c>
      <c r="N780" s="216" t="s">
        <v>40</v>
      </c>
      <c r="O780" s="71"/>
      <c r="P780" s="217">
        <f>O780*H780</f>
        <v>0</v>
      </c>
      <c r="Q780" s="217">
        <v>3.3E-4</v>
      </c>
      <c r="R780" s="217">
        <f>Q780*H780</f>
        <v>8.1287249999999991E-2</v>
      </c>
      <c r="S780" s="217">
        <v>0</v>
      </c>
      <c r="T780" s="218">
        <f>S780*H780</f>
        <v>0</v>
      </c>
      <c r="U780" s="34"/>
      <c r="V780" s="34"/>
      <c r="W780" s="34"/>
      <c r="X780" s="34"/>
      <c r="Y780" s="34"/>
      <c r="Z780" s="34"/>
      <c r="AA780" s="34"/>
      <c r="AB780" s="34"/>
      <c r="AC780" s="34"/>
      <c r="AD780" s="34"/>
      <c r="AE780" s="34"/>
      <c r="AR780" s="219" t="s">
        <v>323</v>
      </c>
      <c r="AT780" s="219" t="s">
        <v>221</v>
      </c>
      <c r="AU780" s="219" t="s">
        <v>84</v>
      </c>
      <c r="AY780" s="17" t="s">
        <v>218</v>
      </c>
      <c r="BE780" s="220">
        <f>IF(N780="základní",J780,0)</f>
        <v>0</v>
      </c>
      <c r="BF780" s="220">
        <f>IF(N780="snížená",J780,0)</f>
        <v>0</v>
      </c>
      <c r="BG780" s="220">
        <f>IF(N780="zákl. přenesená",J780,0)</f>
        <v>0</v>
      </c>
      <c r="BH780" s="220">
        <f>IF(N780="sníž. přenesená",J780,0)</f>
        <v>0</v>
      </c>
      <c r="BI780" s="220">
        <f>IF(N780="nulová",J780,0)</f>
        <v>0</v>
      </c>
      <c r="BJ780" s="17" t="s">
        <v>82</v>
      </c>
      <c r="BK780" s="220">
        <f>ROUND(I780*H780,2)</f>
        <v>0</v>
      </c>
      <c r="BL780" s="17" t="s">
        <v>323</v>
      </c>
      <c r="BM780" s="219" t="s">
        <v>2320</v>
      </c>
    </row>
    <row r="781" spans="1:65" s="13" customFormat="1" ht="22.5">
      <c r="B781" s="221"/>
      <c r="C781" s="222"/>
      <c r="D781" s="223" t="s">
        <v>228</v>
      </c>
      <c r="E781" s="224" t="s">
        <v>1</v>
      </c>
      <c r="F781" s="225" t="s">
        <v>1794</v>
      </c>
      <c r="G781" s="222"/>
      <c r="H781" s="224" t="s">
        <v>1</v>
      </c>
      <c r="I781" s="226"/>
      <c r="J781" s="222"/>
      <c r="K781" s="222"/>
      <c r="L781" s="227"/>
      <c r="M781" s="228"/>
      <c r="N781" s="229"/>
      <c r="O781" s="229"/>
      <c r="P781" s="229"/>
      <c r="Q781" s="229"/>
      <c r="R781" s="229"/>
      <c r="S781" s="229"/>
      <c r="T781" s="230"/>
      <c r="AT781" s="231" t="s">
        <v>228</v>
      </c>
      <c r="AU781" s="231" t="s">
        <v>84</v>
      </c>
      <c r="AV781" s="13" t="s">
        <v>82</v>
      </c>
      <c r="AW781" s="13" t="s">
        <v>31</v>
      </c>
      <c r="AX781" s="13" t="s">
        <v>75</v>
      </c>
      <c r="AY781" s="231" t="s">
        <v>218</v>
      </c>
    </row>
    <row r="782" spans="1:65" s="13" customFormat="1" ht="11.25">
      <c r="B782" s="221"/>
      <c r="C782" s="222"/>
      <c r="D782" s="223" t="s">
        <v>228</v>
      </c>
      <c r="E782" s="224" t="s">
        <v>1</v>
      </c>
      <c r="F782" s="225" t="s">
        <v>230</v>
      </c>
      <c r="G782" s="222"/>
      <c r="H782" s="224" t="s">
        <v>1</v>
      </c>
      <c r="I782" s="226"/>
      <c r="J782" s="222"/>
      <c r="K782" s="222"/>
      <c r="L782" s="227"/>
      <c r="M782" s="228"/>
      <c r="N782" s="229"/>
      <c r="O782" s="229"/>
      <c r="P782" s="229"/>
      <c r="Q782" s="229"/>
      <c r="R782" s="229"/>
      <c r="S782" s="229"/>
      <c r="T782" s="230"/>
      <c r="AT782" s="231" t="s">
        <v>228</v>
      </c>
      <c r="AU782" s="231" t="s">
        <v>84</v>
      </c>
      <c r="AV782" s="13" t="s">
        <v>82</v>
      </c>
      <c r="AW782" s="13" t="s">
        <v>31</v>
      </c>
      <c r="AX782" s="13" t="s">
        <v>75</v>
      </c>
      <c r="AY782" s="231" t="s">
        <v>218</v>
      </c>
    </row>
    <row r="783" spans="1:65" s="14" customFormat="1" ht="11.25">
      <c r="B783" s="232"/>
      <c r="C783" s="233"/>
      <c r="D783" s="223" t="s">
        <v>228</v>
      </c>
      <c r="E783" s="234" t="s">
        <v>1</v>
      </c>
      <c r="F783" s="235" t="s">
        <v>2198</v>
      </c>
      <c r="G783" s="233"/>
      <c r="H783" s="236">
        <v>53.6</v>
      </c>
      <c r="I783" s="237"/>
      <c r="J783" s="233"/>
      <c r="K783" s="233"/>
      <c r="L783" s="238"/>
      <c r="M783" s="239"/>
      <c r="N783" s="240"/>
      <c r="O783" s="240"/>
      <c r="P783" s="240"/>
      <c r="Q783" s="240"/>
      <c r="R783" s="240"/>
      <c r="S783" s="240"/>
      <c r="T783" s="241"/>
      <c r="AT783" s="242" t="s">
        <v>228</v>
      </c>
      <c r="AU783" s="242" t="s">
        <v>84</v>
      </c>
      <c r="AV783" s="14" t="s">
        <v>84</v>
      </c>
      <c r="AW783" s="14" t="s">
        <v>31</v>
      </c>
      <c r="AX783" s="14" t="s">
        <v>75</v>
      </c>
      <c r="AY783" s="242" t="s">
        <v>218</v>
      </c>
    </row>
    <row r="784" spans="1:65" s="14" customFormat="1" ht="11.25">
      <c r="B784" s="232"/>
      <c r="C784" s="233"/>
      <c r="D784" s="223" t="s">
        <v>228</v>
      </c>
      <c r="E784" s="234" t="s">
        <v>1</v>
      </c>
      <c r="F784" s="235" t="s">
        <v>2321</v>
      </c>
      <c r="G784" s="233"/>
      <c r="H784" s="236">
        <v>192.72499999999999</v>
      </c>
      <c r="I784" s="237"/>
      <c r="J784" s="233"/>
      <c r="K784" s="233"/>
      <c r="L784" s="238"/>
      <c r="M784" s="256"/>
      <c r="N784" s="257"/>
      <c r="O784" s="257"/>
      <c r="P784" s="257"/>
      <c r="Q784" s="257"/>
      <c r="R784" s="257"/>
      <c r="S784" s="257"/>
      <c r="T784" s="258"/>
      <c r="AT784" s="242" t="s">
        <v>228</v>
      </c>
      <c r="AU784" s="242" t="s">
        <v>84</v>
      </c>
      <c r="AV784" s="14" t="s">
        <v>84</v>
      </c>
      <c r="AW784" s="14" t="s">
        <v>31</v>
      </c>
      <c r="AX784" s="14" t="s">
        <v>75</v>
      </c>
      <c r="AY784" s="242" t="s">
        <v>218</v>
      </c>
    </row>
    <row r="785" spans="1:31" s="2" customFormat="1" ht="6.95" customHeight="1">
      <c r="A785" s="34"/>
      <c r="B785" s="54"/>
      <c r="C785" s="55"/>
      <c r="D785" s="55"/>
      <c r="E785" s="55"/>
      <c r="F785" s="55"/>
      <c r="G785" s="55"/>
      <c r="H785" s="55"/>
      <c r="I785" s="158"/>
      <c r="J785" s="55"/>
      <c r="K785" s="55"/>
      <c r="L785" s="39"/>
      <c r="M785" s="34"/>
      <c r="O785" s="34"/>
      <c r="P785" s="34"/>
      <c r="Q785" s="34"/>
      <c r="R785" s="34"/>
      <c r="S785" s="34"/>
      <c r="T785" s="34"/>
      <c r="U785" s="34"/>
      <c r="V785" s="34"/>
      <c r="W785" s="34"/>
      <c r="X785" s="34"/>
      <c r="Y785" s="34"/>
      <c r="Z785" s="34"/>
      <c r="AA785" s="34"/>
      <c r="AB785" s="34"/>
      <c r="AC785" s="34"/>
      <c r="AD785" s="34"/>
      <c r="AE785" s="34"/>
    </row>
  </sheetData>
  <sheetProtection algorithmName="SHA-512" hashValue="WRRewEEgapXt60WrHlTgTXpAK4B39ig/GBA9C7D4Tjp9NXIEZ7prLwTr8NPcY0ViA3HFCdFLsQ6Sw6Hruk+tVg==" saltValue="5YKXbYB0TjaXOGJh2088voTzFhzXp2TAPJUtZSle522IXeo3EkbO6WK9h01WG0byGYmPMUiG5xEwwmjO/OBDGw==" spinCount="100000" sheet="1" objects="1" scenarios="1" formatColumns="0" formatRows="0" autoFilter="0"/>
  <autoFilter ref="C141:K784"/>
  <mergeCells count="12">
    <mergeCell ref="E134:H134"/>
    <mergeCell ref="L2:V2"/>
    <mergeCell ref="E85:H85"/>
    <mergeCell ref="E87:H87"/>
    <mergeCell ref="E89:H89"/>
    <mergeCell ref="E130:H130"/>
    <mergeCell ref="E132:H13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114</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1778</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2322</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ROUND(J121,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ROUND((SUM(BE121:BE183)),  2)</f>
        <v>0</v>
      </c>
      <c r="G35" s="34"/>
      <c r="H35" s="34"/>
      <c r="I35" s="137">
        <v>0.21</v>
      </c>
      <c r="J35" s="136">
        <f>ROUND(((SUM(BE121:BE183))*I35),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ROUND((SUM(BF121:BF183)),  2)</f>
        <v>0</v>
      </c>
      <c r="G36" s="34"/>
      <c r="H36" s="34"/>
      <c r="I36" s="137">
        <v>0.15</v>
      </c>
      <c r="J36" s="136">
        <f>ROUND(((SUM(BF121:BF183))*I36),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ROUND((SUM(BG121:BG183)),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ROUND((SUM(BH121:BH183)),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ROUND((SUM(BI121:BI183)),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1778</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D1_06_4g - Silnoproudá elektrotechnika</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J121</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2323</v>
      </c>
      <c r="E99" s="170"/>
      <c r="F99" s="170"/>
      <c r="G99" s="170"/>
      <c r="H99" s="170"/>
      <c r="I99" s="171"/>
      <c r="J99" s="172">
        <f>J122</f>
        <v>0</v>
      </c>
      <c r="K99" s="168"/>
      <c r="L99" s="173"/>
    </row>
    <row r="100" spans="1:47"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47"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47"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47"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164</v>
      </c>
      <c r="D110" s="22"/>
      <c r="E110" s="22"/>
      <c r="F110" s="22"/>
      <c r="G110" s="22"/>
      <c r="H110" s="22"/>
      <c r="I110" s="115"/>
      <c r="J110" s="22"/>
      <c r="K110" s="22"/>
      <c r="L110" s="20"/>
    </row>
    <row r="111" spans="1:47" s="2" customFormat="1" ht="16.5" customHeight="1">
      <c r="A111" s="34"/>
      <c r="B111" s="35"/>
      <c r="C111" s="36"/>
      <c r="D111" s="36"/>
      <c r="E111" s="332" t="s">
        <v>1778</v>
      </c>
      <c r="F111" s="334"/>
      <c r="G111" s="334"/>
      <c r="H111" s="334"/>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287" t="str">
        <f>E11</f>
        <v>D1_06_4g - Silnoproudá elektrotechnika</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Pardubice</v>
      </c>
      <c r="G115" s="36"/>
      <c r="H115" s="36"/>
      <c r="I115" s="123" t="s">
        <v>22</v>
      </c>
      <c r="J115" s="66">
        <f>IF(J14="","",J14)</f>
        <v>44166</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40.15" customHeight="1">
      <c r="A117" s="34"/>
      <c r="B117" s="35"/>
      <c r="C117" s="29" t="s">
        <v>23</v>
      </c>
      <c r="D117" s="36"/>
      <c r="E117" s="36"/>
      <c r="F117" s="27" t="str">
        <f>E17</f>
        <v>Pardubický kraj</v>
      </c>
      <c r="G117" s="36"/>
      <c r="H117" s="36"/>
      <c r="I117" s="123" t="s">
        <v>29</v>
      </c>
      <c r="J117" s="32" t="str">
        <f>E23</f>
        <v>Atelier Penta v.o.s., Mrštíkova 12, Jihlava</v>
      </c>
      <c r="K117" s="36"/>
      <c r="L117" s="51"/>
      <c r="S117" s="34"/>
      <c r="T117" s="34"/>
      <c r="U117" s="34"/>
      <c r="V117" s="34"/>
      <c r="W117" s="34"/>
      <c r="X117" s="34"/>
      <c r="Y117" s="34"/>
      <c r="Z117" s="34"/>
      <c r="AA117" s="34"/>
      <c r="AB117" s="34"/>
      <c r="AC117" s="34"/>
      <c r="AD117" s="34"/>
      <c r="AE117" s="34"/>
    </row>
    <row r="118" spans="1:65" s="2" customFormat="1" ht="15.2" customHeight="1">
      <c r="A118" s="34"/>
      <c r="B118" s="35"/>
      <c r="C118" s="29" t="s">
        <v>27</v>
      </c>
      <c r="D118" s="36"/>
      <c r="E118" s="36"/>
      <c r="F118" s="27" t="str">
        <f>IF(E20="","",E20)</f>
        <v>Vyplň údaj</v>
      </c>
      <c r="G118" s="36"/>
      <c r="H118" s="36"/>
      <c r="I118" s="123" t="s">
        <v>32</v>
      </c>
      <c r="J118" s="32" t="str">
        <f>E26</f>
        <v>Ing. Kremláček</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c r="A120" s="180"/>
      <c r="B120" s="181"/>
      <c r="C120" s="182" t="s">
        <v>204</v>
      </c>
      <c r="D120" s="183" t="s">
        <v>60</v>
      </c>
      <c r="E120" s="183" t="s">
        <v>56</v>
      </c>
      <c r="F120" s="183" t="s">
        <v>57</v>
      </c>
      <c r="G120" s="183" t="s">
        <v>205</v>
      </c>
      <c r="H120" s="183" t="s">
        <v>206</v>
      </c>
      <c r="I120" s="184" t="s">
        <v>207</v>
      </c>
      <c r="J120" s="183" t="s">
        <v>170</v>
      </c>
      <c r="K120" s="185" t="s">
        <v>208</v>
      </c>
      <c r="L120" s="186"/>
      <c r="M120" s="75" t="s">
        <v>1</v>
      </c>
      <c r="N120" s="76" t="s">
        <v>39</v>
      </c>
      <c r="O120" s="76" t="s">
        <v>209</v>
      </c>
      <c r="P120" s="76" t="s">
        <v>210</v>
      </c>
      <c r="Q120" s="76" t="s">
        <v>211</v>
      </c>
      <c r="R120" s="76" t="s">
        <v>212</v>
      </c>
      <c r="S120" s="76" t="s">
        <v>213</v>
      </c>
      <c r="T120" s="77" t="s">
        <v>214</v>
      </c>
      <c r="U120" s="180"/>
      <c r="V120" s="180"/>
      <c r="W120" s="180"/>
      <c r="X120" s="180"/>
      <c r="Y120" s="180"/>
      <c r="Z120" s="180"/>
      <c r="AA120" s="180"/>
      <c r="AB120" s="180"/>
      <c r="AC120" s="180"/>
      <c r="AD120" s="180"/>
      <c r="AE120" s="180"/>
    </row>
    <row r="121" spans="1:65" s="2" customFormat="1" ht="22.9" customHeight="1">
      <c r="A121" s="34"/>
      <c r="B121" s="35"/>
      <c r="C121" s="82" t="s">
        <v>215</v>
      </c>
      <c r="D121" s="36"/>
      <c r="E121" s="36"/>
      <c r="F121" s="36"/>
      <c r="G121" s="36"/>
      <c r="H121" s="36"/>
      <c r="I121" s="122"/>
      <c r="J121" s="187">
        <f>BK121</f>
        <v>0</v>
      </c>
      <c r="K121" s="36"/>
      <c r="L121" s="39"/>
      <c r="M121" s="78"/>
      <c r="N121" s="188"/>
      <c r="O121" s="79"/>
      <c r="P121" s="189">
        <f>P122</f>
        <v>0</v>
      </c>
      <c r="Q121" s="79"/>
      <c r="R121" s="189">
        <f>R122</f>
        <v>0.11266000000000001</v>
      </c>
      <c r="S121" s="79"/>
      <c r="T121" s="190">
        <f>T122</f>
        <v>0</v>
      </c>
      <c r="U121" s="34"/>
      <c r="V121" s="34"/>
      <c r="W121" s="34"/>
      <c r="X121" s="34"/>
      <c r="Y121" s="34"/>
      <c r="Z121" s="34"/>
      <c r="AA121" s="34"/>
      <c r="AB121" s="34"/>
      <c r="AC121" s="34"/>
      <c r="AD121" s="34"/>
      <c r="AE121" s="34"/>
      <c r="AT121" s="17" t="s">
        <v>74</v>
      </c>
      <c r="AU121" s="17" t="s">
        <v>172</v>
      </c>
      <c r="BK121" s="191">
        <f>BK122</f>
        <v>0</v>
      </c>
    </row>
    <row r="122" spans="1:65" s="12" customFormat="1" ht="25.9" customHeight="1">
      <c r="B122" s="192"/>
      <c r="C122" s="193"/>
      <c r="D122" s="194" t="s">
        <v>74</v>
      </c>
      <c r="E122" s="195" t="s">
        <v>2324</v>
      </c>
      <c r="F122" s="195" t="s">
        <v>100</v>
      </c>
      <c r="G122" s="193"/>
      <c r="H122" s="193"/>
      <c r="I122" s="196"/>
      <c r="J122" s="197">
        <f>BK122</f>
        <v>0</v>
      </c>
      <c r="K122" s="193"/>
      <c r="L122" s="198"/>
      <c r="M122" s="199"/>
      <c r="N122" s="200"/>
      <c r="O122" s="200"/>
      <c r="P122" s="201">
        <f>SUM(P123:P183)</f>
        <v>0</v>
      </c>
      <c r="Q122" s="200"/>
      <c r="R122" s="201">
        <f>SUM(R123:R183)</f>
        <v>0.11266000000000001</v>
      </c>
      <c r="S122" s="200"/>
      <c r="T122" s="202">
        <f>SUM(T123:T183)</f>
        <v>0</v>
      </c>
      <c r="AR122" s="203" t="s">
        <v>219</v>
      </c>
      <c r="AT122" s="204" t="s">
        <v>74</v>
      </c>
      <c r="AU122" s="204" t="s">
        <v>75</v>
      </c>
      <c r="AY122" s="203" t="s">
        <v>218</v>
      </c>
      <c r="BK122" s="205">
        <f>SUM(BK123:BK183)</f>
        <v>0</v>
      </c>
    </row>
    <row r="123" spans="1:65" s="2" customFormat="1" ht="21.75" customHeight="1">
      <c r="A123" s="34"/>
      <c r="B123" s="35"/>
      <c r="C123" s="208" t="s">
        <v>82</v>
      </c>
      <c r="D123" s="208" t="s">
        <v>221</v>
      </c>
      <c r="E123" s="209" t="s">
        <v>1494</v>
      </c>
      <c r="F123" s="210" t="s">
        <v>1495</v>
      </c>
      <c r="G123" s="211" t="s">
        <v>260</v>
      </c>
      <c r="H123" s="212">
        <v>58</v>
      </c>
      <c r="I123" s="213"/>
      <c r="J123" s="214">
        <f>ROUND(I123*H123,2)</f>
        <v>0</v>
      </c>
      <c r="K123" s="210" t="s">
        <v>225</v>
      </c>
      <c r="L123" s="39"/>
      <c r="M123" s="215" t="s">
        <v>1</v>
      </c>
      <c r="N123" s="216" t="s">
        <v>40</v>
      </c>
      <c r="O123" s="71"/>
      <c r="P123" s="217">
        <f>O123*H123</f>
        <v>0</v>
      </c>
      <c r="Q123" s="217">
        <v>0</v>
      </c>
      <c r="R123" s="217">
        <f>Q123*H123</f>
        <v>0</v>
      </c>
      <c r="S123" s="217">
        <v>0</v>
      </c>
      <c r="T123" s="218">
        <f>S123*H123</f>
        <v>0</v>
      </c>
      <c r="U123" s="34"/>
      <c r="V123" s="34"/>
      <c r="W123" s="34"/>
      <c r="X123" s="34"/>
      <c r="Y123" s="34"/>
      <c r="Z123" s="34"/>
      <c r="AA123" s="34"/>
      <c r="AB123" s="34"/>
      <c r="AC123" s="34"/>
      <c r="AD123" s="34"/>
      <c r="AE123" s="34"/>
      <c r="AR123" s="219" t="s">
        <v>323</v>
      </c>
      <c r="AT123" s="219" t="s">
        <v>221</v>
      </c>
      <c r="AU123" s="219" t="s">
        <v>82</v>
      </c>
      <c r="AY123" s="17" t="s">
        <v>218</v>
      </c>
      <c r="BE123" s="220">
        <f>IF(N123="základní",J123,0)</f>
        <v>0</v>
      </c>
      <c r="BF123" s="220">
        <f>IF(N123="snížená",J123,0)</f>
        <v>0</v>
      </c>
      <c r="BG123" s="220">
        <f>IF(N123="zákl. přenesená",J123,0)</f>
        <v>0</v>
      </c>
      <c r="BH123" s="220">
        <f>IF(N123="sníž. přenesená",J123,0)</f>
        <v>0</v>
      </c>
      <c r="BI123" s="220">
        <f>IF(N123="nulová",J123,0)</f>
        <v>0</v>
      </c>
      <c r="BJ123" s="17" t="s">
        <v>82</v>
      </c>
      <c r="BK123" s="220">
        <f>ROUND(I123*H123,2)</f>
        <v>0</v>
      </c>
      <c r="BL123" s="17" t="s">
        <v>323</v>
      </c>
      <c r="BM123" s="219" t="s">
        <v>2325</v>
      </c>
    </row>
    <row r="124" spans="1:65" s="2" customFormat="1" ht="16.5" customHeight="1">
      <c r="A124" s="34"/>
      <c r="B124" s="35"/>
      <c r="C124" s="246" t="s">
        <v>84</v>
      </c>
      <c r="D124" s="246" t="s">
        <v>329</v>
      </c>
      <c r="E124" s="247" t="s">
        <v>1497</v>
      </c>
      <c r="F124" s="248" t="s">
        <v>1498</v>
      </c>
      <c r="G124" s="249" t="s">
        <v>260</v>
      </c>
      <c r="H124" s="250">
        <v>58</v>
      </c>
      <c r="I124" s="251"/>
      <c r="J124" s="252">
        <f>ROUND(I124*H124,2)</f>
        <v>0</v>
      </c>
      <c r="K124" s="248" t="s">
        <v>225</v>
      </c>
      <c r="L124" s="253"/>
      <c r="M124" s="254" t="s">
        <v>1</v>
      </c>
      <c r="N124" s="255" t="s">
        <v>40</v>
      </c>
      <c r="O124" s="71"/>
      <c r="P124" s="217">
        <f>O124*H124</f>
        <v>0</v>
      </c>
      <c r="Q124" s="217">
        <v>1.2999999999999999E-4</v>
      </c>
      <c r="R124" s="217">
        <f>Q124*H124</f>
        <v>7.539999999999999E-3</v>
      </c>
      <c r="S124" s="217">
        <v>0</v>
      </c>
      <c r="T124" s="218">
        <f>S124*H124</f>
        <v>0</v>
      </c>
      <c r="U124" s="34"/>
      <c r="V124" s="34"/>
      <c r="W124" s="34"/>
      <c r="X124" s="34"/>
      <c r="Y124" s="34"/>
      <c r="Z124" s="34"/>
      <c r="AA124" s="34"/>
      <c r="AB124" s="34"/>
      <c r="AC124" s="34"/>
      <c r="AD124" s="34"/>
      <c r="AE124" s="34"/>
      <c r="AR124" s="219" t="s">
        <v>269</v>
      </c>
      <c r="AT124" s="219" t="s">
        <v>329</v>
      </c>
      <c r="AU124" s="219" t="s">
        <v>82</v>
      </c>
      <c r="AY124" s="17" t="s">
        <v>218</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226</v>
      </c>
      <c r="BM124" s="219" t="s">
        <v>2326</v>
      </c>
    </row>
    <row r="125" spans="1:65" s="14" customFormat="1" ht="11.25">
      <c r="B125" s="232"/>
      <c r="C125" s="233"/>
      <c r="D125" s="223" t="s">
        <v>228</v>
      </c>
      <c r="E125" s="234" t="s">
        <v>1</v>
      </c>
      <c r="F125" s="235" t="s">
        <v>565</v>
      </c>
      <c r="G125" s="233"/>
      <c r="H125" s="236">
        <v>58</v>
      </c>
      <c r="I125" s="237"/>
      <c r="J125" s="233"/>
      <c r="K125" s="233"/>
      <c r="L125" s="238"/>
      <c r="M125" s="239"/>
      <c r="N125" s="240"/>
      <c r="O125" s="240"/>
      <c r="P125" s="240"/>
      <c r="Q125" s="240"/>
      <c r="R125" s="240"/>
      <c r="S125" s="240"/>
      <c r="T125" s="241"/>
      <c r="AT125" s="242" t="s">
        <v>228</v>
      </c>
      <c r="AU125" s="242" t="s">
        <v>82</v>
      </c>
      <c r="AV125" s="14" t="s">
        <v>84</v>
      </c>
      <c r="AW125" s="14" t="s">
        <v>31</v>
      </c>
      <c r="AX125" s="14" t="s">
        <v>75</v>
      </c>
      <c r="AY125" s="242" t="s">
        <v>218</v>
      </c>
    </row>
    <row r="126" spans="1:65" s="2" customFormat="1" ht="16.5" customHeight="1">
      <c r="A126" s="34"/>
      <c r="B126" s="35"/>
      <c r="C126" s="208" t="s">
        <v>219</v>
      </c>
      <c r="D126" s="208" t="s">
        <v>221</v>
      </c>
      <c r="E126" s="209" t="s">
        <v>1512</v>
      </c>
      <c r="F126" s="210" t="s">
        <v>1513</v>
      </c>
      <c r="G126" s="211" t="s">
        <v>253</v>
      </c>
      <c r="H126" s="212">
        <v>30</v>
      </c>
      <c r="I126" s="213"/>
      <c r="J126" s="214">
        <f>ROUND(I126*H126,2)</f>
        <v>0</v>
      </c>
      <c r="K126" s="210" t="s">
        <v>225</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593</v>
      </c>
      <c r="AT126" s="219" t="s">
        <v>221</v>
      </c>
      <c r="AU126" s="219" t="s">
        <v>82</v>
      </c>
      <c r="AY126" s="17" t="s">
        <v>218</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593</v>
      </c>
      <c r="BM126" s="219" t="s">
        <v>2327</v>
      </c>
    </row>
    <row r="127" spans="1:65" s="2" customFormat="1" ht="21.75" customHeight="1">
      <c r="A127" s="34"/>
      <c r="B127" s="35"/>
      <c r="C127" s="246" t="s">
        <v>226</v>
      </c>
      <c r="D127" s="246" t="s">
        <v>329</v>
      </c>
      <c r="E127" s="247" t="s">
        <v>1515</v>
      </c>
      <c r="F127" s="248" t="s">
        <v>1516</v>
      </c>
      <c r="G127" s="249" t="s">
        <v>1293</v>
      </c>
      <c r="H127" s="250">
        <v>30</v>
      </c>
      <c r="I127" s="251"/>
      <c r="J127" s="252">
        <f>ROUND(I127*H127,2)</f>
        <v>0</v>
      </c>
      <c r="K127" s="248" t="s">
        <v>1</v>
      </c>
      <c r="L127" s="253"/>
      <c r="M127" s="254" t="s">
        <v>1</v>
      </c>
      <c r="N127" s="255"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940</v>
      </c>
      <c r="AT127" s="219" t="s">
        <v>329</v>
      </c>
      <c r="AU127" s="219" t="s">
        <v>82</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940</v>
      </c>
      <c r="BM127" s="219" t="s">
        <v>2328</v>
      </c>
    </row>
    <row r="128" spans="1:65" s="14" customFormat="1" ht="11.25">
      <c r="B128" s="232"/>
      <c r="C128" s="233"/>
      <c r="D128" s="223" t="s">
        <v>228</v>
      </c>
      <c r="E128" s="234" t="s">
        <v>1</v>
      </c>
      <c r="F128" s="235" t="s">
        <v>405</v>
      </c>
      <c r="G128" s="233"/>
      <c r="H128" s="236">
        <v>30</v>
      </c>
      <c r="I128" s="237"/>
      <c r="J128" s="233"/>
      <c r="K128" s="233"/>
      <c r="L128" s="238"/>
      <c r="M128" s="239"/>
      <c r="N128" s="240"/>
      <c r="O128" s="240"/>
      <c r="P128" s="240"/>
      <c r="Q128" s="240"/>
      <c r="R128" s="240"/>
      <c r="S128" s="240"/>
      <c r="T128" s="241"/>
      <c r="AT128" s="242" t="s">
        <v>228</v>
      </c>
      <c r="AU128" s="242" t="s">
        <v>82</v>
      </c>
      <c r="AV128" s="14" t="s">
        <v>84</v>
      </c>
      <c r="AW128" s="14" t="s">
        <v>31</v>
      </c>
      <c r="AX128" s="14" t="s">
        <v>75</v>
      </c>
      <c r="AY128" s="242" t="s">
        <v>218</v>
      </c>
    </row>
    <row r="129" spans="1:65" s="2" customFormat="1" ht="21.75" customHeight="1">
      <c r="A129" s="34"/>
      <c r="B129" s="35"/>
      <c r="C129" s="208" t="s">
        <v>250</v>
      </c>
      <c r="D129" s="208" t="s">
        <v>221</v>
      </c>
      <c r="E129" s="209" t="s">
        <v>1518</v>
      </c>
      <c r="F129" s="210" t="s">
        <v>1519</v>
      </c>
      <c r="G129" s="211" t="s">
        <v>253</v>
      </c>
      <c r="H129" s="212">
        <v>10</v>
      </c>
      <c r="I129" s="213"/>
      <c r="J129" s="214">
        <f>ROUND(I129*H129,2)</f>
        <v>0</v>
      </c>
      <c r="K129" s="210" t="s">
        <v>225</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323</v>
      </c>
      <c r="AT129" s="219" t="s">
        <v>221</v>
      </c>
      <c r="AU129" s="219" t="s">
        <v>82</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323</v>
      </c>
      <c r="BM129" s="219" t="s">
        <v>2329</v>
      </c>
    </row>
    <row r="130" spans="1:65" s="2" customFormat="1" ht="21.75" customHeight="1">
      <c r="A130" s="34"/>
      <c r="B130" s="35"/>
      <c r="C130" s="246" t="s">
        <v>257</v>
      </c>
      <c r="D130" s="246" t="s">
        <v>329</v>
      </c>
      <c r="E130" s="247" t="s">
        <v>1521</v>
      </c>
      <c r="F130" s="248" t="s">
        <v>1522</v>
      </c>
      <c r="G130" s="249" t="s">
        <v>1293</v>
      </c>
      <c r="H130" s="250">
        <v>10</v>
      </c>
      <c r="I130" s="251"/>
      <c r="J130" s="252">
        <f>ROUND(I130*H130,2)</f>
        <v>0</v>
      </c>
      <c r="K130" s="248" t="s">
        <v>1</v>
      </c>
      <c r="L130" s="253"/>
      <c r="M130" s="254" t="s">
        <v>1</v>
      </c>
      <c r="N130" s="255"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940</v>
      </c>
      <c r="AT130" s="219" t="s">
        <v>329</v>
      </c>
      <c r="AU130" s="219" t="s">
        <v>82</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940</v>
      </c>
      <c r="BM130" s="219" t="s">
        <v>2330</v>
      </c>
    </row>
    <row r="131" spans="1:65" s="14" customFormat="1" ht="11.25">
      <c r="B131" s="232"/>
      <c r="C131" s="233"/>
      <c r="D131" s="223" t="s">
        <v>228</v>
      </c>
      <c r="E131" s="234" t="s">
        <v>1</v>
      </c>
      <c r="F131" s="235" t="s">
        <v>288</v>
      </c>
      <c r="G131" s="233"/>
      <c r="H131" s="236">
        <v>10</v>
      </c>
      <c r="I131" s="237"/>
      <c r="J131" s="233"/>
      <c r="K131" s="233"/>
      <c r="L131" s="238"/>
      <c r="M131" s="239"/>
      <c r="N131" s="240"/>
      <c r="O131" s="240"/>
      <c r="P131" s="240"/>
      <c r="Q131" s="240"/>
      <c r="R131" s="240"/>
      <c r="S131" s="240"/>
      <c r="T131" s="241"/>
      <c r="AT131" s="242" t="s">
        <v>228</v>
      </c>
      <c r="AU131" s="242" t="s">
        <v>82</v>
      </c>
      <c r="AV131" s="14" t="s">
        <v>84</v>
      </c>
      <c r="AW131" s="14" t="s">
        <v>31</v>
      </c>
      <c r="AX131" s="14" t="s">
        <v>75</v>
      </c>
      <c r="AY131" s="242" t="s">
        <v>218</v>
      </c>
    </row>
    <row r="132" spans="1:65" s="2" customFormat="1" ht="21.75" customHeight="1">
      <c r="A132" s="34"/>
      <c r="B132" s="35"/>
      <c r="C132" s="208" t="s">
        <v>264</v>
      </c>
      <c r="D132" s="208" t="s">
        <v>221</v>
      </c>
      <c r="E132" s="209" t="s">
        <v>1524</v>
      </c>
      <c r="F132" s="210" t="s">
        <v>1525</v>
      </c>
      <c r="G132" s="211" t="s">
        <v>253</v>
      </c>
      <c r="H132" s="212">
        <v>3</v>
      </c>
      <c r="I132" s="213"/>
      <c r="J132" s="214">
        <f>ROUND(I132*H132,2)</f>
        <v>0</v>
      </c>
      <c r="K132" s="210" t="s">
        <v>225</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323</v>
      </c>
      <c r="AT132" s="219" t="s">
        <v>221</v>
      </c>
      <c r="AU132" s="219" t="s">
        <v>82</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2331</v>
      </c>
    </row>
    <row r="133" spans="1:65" s="2" customFormat="1" ht="21.75" customHeight="1">
      <c r="A133" s="34"/>
      <c r="B133" s="35"/>
      <c r="C133" s="246" t="s">
        <v>269</v>
      </c>
      <c r="D133" s="246" t="s">
        <v>329</v>
      </c>
      <c r="E133" s="247" t="s">
        <v>1527</v>
      </c>
      <c r="F133" s="248" t="s">
        <v>1528</v>
      </c>
      <c r="G133" s="249" t="s">
        <v>1293</v>
      </c>
      <c r="H133" s="250">
        <v>3</v>
      </c>
      <c r="I133" s="251"/>
      <c r="J133" s="252">
        <f>ROUND(I133*H133,2)</f>
        <v>0</v>
      </c>
      <c r="K133" s="248" t="s">
        <v>1</v>
      </c>
      <c r="L133" s="253"/>
      <c r="M133" s="254" t="s">
        <v>1</v>
      </c>
      <c r="N133" s="255"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940</v>
      </c>
      <c r="AT133" s="219" t="s">
        <v>329</v>
      </c>
      <c r="AU133" s="219" t="s">
        <v>82</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940</v>
      </c>
      <c r="BM133" s="219" t="s">
        <v>2332</v>
      </c>
    </row>
    <row r="134" spans="1:65" s="14" customFormat="1" ht="11.25">
      <c r="B134" s="232"/>
      <c r="C134" s="233"/>
      <c r="D134" s="223" t="s">
        <v>228</v>
      </c>
      <c r="E134" s="234" t="s">
        <v>1</v>
      </c>
      <c r="F134" s="235" t="s">
        <v>219</v>
      </c>
      <c r="G134" s="233"/>
      <c r="H134" s="236">
        <v>3</v>
      </c>
      <c r="I134" s="237"/>
      <c r="J134" s="233"/>
      <c r="K134" s="233"/>
      <c r="L134" s="238"/>
      <c r="M134" s="239"/>
      <c r="N134" s="240"/>
      <c r="O134" s="240"/>
      <c r="P134" s="240"/>
      <c r="Q134" s="240"/>
      <c r="R134" s="240"/>
      <c r="S134" s="240"/>
      <c r="T134" s="241"/>
      <c r="AT134" s="242" t="s">
        <v>228</v>
      </c>
      <c r="AU134" s="242" t="s">
        <v>82</v>
      </c>
      <c r="AV134" s="14" t="s">
        <v>84</v>
      </c>
      <c r="AW134" s="14" t="s">
        <v>31</v>
      </c>
      <c r="AX134" s="14" t="s">
        <v>75</v>
      </c>
      <c r="AY134" s="242" t="s">
        <v>218</v>
      </c>
    </row>
    <row r="135" spans="1:65" s="2" customFormat="1" ht="16.5" customHeight="1">
      <c r="A135" s="34"/>
      <c r="B135" s="35"/>
      <c r="C135" s="208" t="s">
        <v>275</v>
      </c>
      <c r="D135" s="208" t="s">
        <v>221</v>
      </c>
      <c r="E135" s="209" t="s">
        <v>2333</v>
      </c>
      <c r="F135" s="210" t="s">
        <v>2334</v>
      </c>
      <c r="G135" s="211" t="s">
        <v>253</v>
      </c>
      <c r="H135" s="212">
        <v>3</v>
      </c>
      <c r="I135" s="213"/>
      <c r="J135" s="214">
        <f>ROUND(I135*H135,2)</f>
        <v>0</v>
      </c>
      <c r="K135" s="210" t="s">
        <v>225</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323</v>
      </c>
      <c r="AT135" s="219" t="s">
        <v>221</v>
      </c>
      <c r="AU135" s="219" t="s">
        <v>82</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323</v>
      </c>
      <c r="BM135" s="219" t="s">
        <v>2335</v>
      </c>
    </row>
    <row r="136" spans="1:65" s="2" customFormat="1" ht="21.75" customHeight="1">
      <c r="A136" s="34"/>
      <c r="B136" s="35"/>
      <c r="C136" s="246" t="s">
        <v>288</v>
      </c>
      <c r="D136" s="246" t="s">
        <v>329</v>
      </c>
      <c r="E136" s="247" t="s">
        <v>2336</v>
      </c>
      <c r="F136" s="248" t="s">
        <v>2337</v>
      </c>
      <c r="G136" s="249" t="s">
        <v>1293</v>
      </c>
      <c r="H136" s="250">
        <v>3</v>
      </c>
      <c r="I136" s="251"/>
      <c r="J136" s="252">
        <f>ROUND(I136*H136,2)</f>
        <v>0</v>
      </c>
      <c r="K136" s="248" t="s">
        <v>1</v>
      </c>
      <c r="L136" s="253"/>
      <c r="M136" s="254" t="s">
        <v>1</v>
      </c>
      <c r="N136" s="255"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940</v>
      </c>
      <c r="AT136" s="219" t="s">
        <v>329</v>
      </c>
      <c r="AU136" s="219" t="s">
        <v>82</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940</v>
      </c>
      <c r="BM136" s="219" t="s">
        <v>2338</v>
      </c>
    </row>
    <row r="137" spans="1:65" s="14" customFormat="1" ht="11.25">
      <c r="B137" s="232"/>
      <c r="C137" s="233"/>
      <c r="D137" s="223" t="s">
        <v>228</v>
      </c>
      <c r="E137" s="234" t="s">
        <v>1</v>
      </c>
      <c r="F137" s="235" t="s">
        <v>219</v>
      </c>
      <c r="G137" s="233"/>
      <c r="H137" s="236">
        <v>3</v>
      </c>
      <c r="I137" s="237"/>
      <c r="J137" s="233"/>
      <c r="K137" s="233"/>
      <c r="L137" s="238"/>
      <c r="M137" s="239"/>
      <c r="N137" s="240"/>
      <c r="O137" s="240"/>
      <c r="P137" s="240"/>
      <c r="Q137" s="240"/>
      <c r="R137" s="240"/>
      <c r="S137" s="240"/>
      <c r="T137" s="241"/>
      <c r="AT137" s="242" t="s">
        <v>228</v>
      </c>
      <c r="AU137" s="242" t="s">
        <v>82</v>
      </c>
      <c r="AV137" s="14" t="s">
        <v>84</v>
      </c>
      <c r="AW137" s="14" t="s">
        <v>31</v>
      </c>
      <c r="AX137" s="14" t="s">
        <v>75</v>
      </c>
      <c r="AY137" s="242" t="s">
        <v>218</v>
      </c>
    </row>
    <row r="138" spans="1:65" s="2" customFormat="1" ht="21.75" customHeight="1">
      <c r="A138" s="34"/>
      <c r="B138" s="35"/>
      <c r="C138" s="208" t="s">
        <v>295</v>
      </c>
      <c r="D138" s="208" t="s">
        <v>221</v>
      </c>
      <c r="E138" s="209" t="s">
        <v>1579</v>
      </c>
      <c r="F138" s="210" t="s">
        <v>1580</v>
      </c>
      <c r="G138" s="211" t="s">
        <v>260</v>
      </c>
      <c r="H138" s="212">
        <v>18</v>
      </c>
      <c r="I138" s="213"/>
      <c r="J138" s="214">
        <f>ROUND(I138*H138,2)</f>
        <v>0</v>
      </c>
      <c r="K138" s="210" t="s">
        <v>225</v>
      </c>
      <c r="L138" s="39"/>
      <c r="M138" s="215" t="s">
        <v>1</v>
      </c>
      <c r="N138" s="216"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323</v>
      </c>
      <c r="AT138" s="219" t="s">
        <v>221</v>
      </c>
      <c r="AU138" s="219" t="s">
        <v>82</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323</v>
      </c>
      <c r="BM138" s="219" t="s">
        <v>2339</v>
      </c>
    </row>
    <row r="139" spans="1:65" s="2" customFormat="1" ht="16.5" customHeight="1">
      <c r="A139" s="34"/>
      <c r="B139" s="35"/>
      <c r="C139" s="246" t="s">
        <v>303</v>
      </c>
      <c r="D139" s="246" t="s">
        <v>329</v>
      </c>
      <c r="E139" s="247" t="s">
        <v>2340</v>
      </c>
      <c r="F139" s="248" t="s">
        <v>2341</v>
      </c>
      <c r="G139" s="249" t="s">
        <v>260</v>
      </c>
      <c r="H139" s="250">
        <v>18</v>
      </c>
      <c r="I139" s="251"/>
      <c r="J139" s="252">
        <f>ROUND(I139*H139,2)</f>
        <v>0</v>
      </c>
      <c r="K139" s="248" t="s">
        <v>225</v>
      </c>
      <c r="L139" s="253"/>
      <c r="M139" s="254" t="s">
        <v>1</v>
      </c>
      <c r="N139" s="255" t="s">
        <v>40</v>
      </c>
      <c r="O139" s="71"/>
      <c r="P139" s="217">
        <f>O139*H139</f>
        <v>0</v>
      </c>
      <c r="Q139" s="217">
        <v>1E-4</v>
      </c>
      <c r="R139" s="217">
        <f>Q139*H139</f>
        <v>1.8000000000000002E-3</v>
      </c>
      <c r="S139" s="217">
        <v>0</v>
      </c>
      <c r="T139" s="218">
        <f>S139*H139</f>
        <v>0</v>
      </c>
      <c r="U139" s="34"/>
      <c r="V139" s="34"/>
      <c r="W139" s="34"/>
      <c r="X139" s="34"/>
      <c r="Y139" s="34"/>
      <c r="Z139" s="34"/>
      <c r="AA139" s="34"/>
      <c r="AB139" s="34"/>
      <c r="AC139" s="34"/>
      <c r="AD139" s="34"/>
      <c r="AE139" s="34"/>
      <c r="AR139" s="219" t="s">
        <v>269</v>
      </c>
      <c r="AT139" s="219" t="s">
        <v>329</v>
      </c>
      <c r="AU139" s="219" t="s">
        <v>82</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226</v>
      </c>
      <c r="BM139" s="219" t="s">
        <v>2342</v>
      </c>
    </row>
    <row r="140" spans="1:65" s="14" customFormat="1" ht="11.25">
      <c r="B140" s="232"/>
      <c r="C140" s="233"/>
      <c r="D140" s="223" t="s">
        <v>228</v>
      </c>
      <c r="E140" s="234" t="s">
        <v>1</v>
      </c>
      <c r="F140" s="235" t="s">
        <v>2343</v>
      </c>
      <c r="G140" s="233"/>
      <c r="H140" s="236">
        <v>18</v>
      </c>
      <c r="I140" s="237"/>
      <c r="J140" s="233"/>
      <c r="K140" s="233"/>
      <c r="L140" s="238"/>
      <c r="M140" s="239"/>
      <c r="N140" s="240"/>
      <c r="O140" s="240"/>
      <c r="P140" s="240"/>
      <c r="Q140" s="240"/>
      <c r="R140" s="240"/>
      <c r="S140" s="240"/>
      <c r="T140" s="241"/>
      <c r="AT140" s="242" t="s">
        <v>228</v>
      </c>
      <c r="AU140" s="242" t="s">
        <v>82</v>
      </c>
      <c r="AV140" s="14" t="s">
        <v>84</v>
      </c>
      <c r="AW140" s="14" t="s">
        <v>31</v>
      </c>
      <c r="AX140" s="14" t="s">
        <v>75</v>
      </c>
      <c r="AY140" s="242" t="s">
        <v>218</v>
      </c>
    </row>
    <row r="141" spans="1:65" s="2" customFormat="1" ht="21.75" customHeight="1">
      <c r="A141" s="34"/>
      <c r="B141" s="35"/>
      <c r="C141" s="208" t="s">
        <v>307</v>
      </c>
      <c r="D141" s="208" t="s">
        <v>221</v>
      </c>
      <c r="E141" s="209" t="s">
        <v>1543</v>
      </c>
      <c r="F141" s="210" t="s">
        <v>1544</v>
      </c>
      <c r="G141" s="211" t="s">
        <v>260</v>
      </c>
      <c r="H141" s="212">
        <v>612</v>
      </c>
      <c r="I141" s="213"/>
      <c r="J141" s="214">
        <f>ROUND(I141*H141,2)</f>
        <v>0</v>
      </c>
      <c r="K141" s="210" t="s">
        <v>225</v>
      </c>
      <c r="L141" s="39"/>
      <c r="M141" s="215" t="s">
        <v>1</v>
      </c>
      <c r="N141" s="216"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323</v>
      </c>
      <c r="AT141" s="219" t="s">
        <v>221</v>
      </c>
      <c r="AU141" s="219" t="s">
        <v>82</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323</v>
      </c>
      <c r="BM141" s="219" t="s">
        <v>2344</v>
      </c>
    </row>
    <row r="142" spans="1:65" s="2" customFormat="1" ht="16.5" customHeight="1">
      <c r="A142" s="34"/>
      <c r="B142" s="35"/>
      <c r="C142" s="246" t="s">
        <v>313</v>
      </c>
      <c r="D142" s="246" t="s">
        <v>329</v>
      </c>
      <c r="E142" s="247" t="s">
        <v>2345</v>
      </c>
      <c r="F142" s="248" t="s">
        <v>2346</v>
      </c>
      <c r="G142" s="249" t="s">
        <v>260</v>
      </c>
      <c r="H142" s="250">
        <v>300</v>
      </c>
      <c r="I142" s="251"/>
      <c r="J142" s="252">
        <f>ROUND(I142*H142,2)</f>
        <v>0</v>
      </c>
      <c r="K142" s="248" t="s">
        <v>225</v>
      </c>
      <c r="L142" s="253"/>
      <c r="M142" s="254" t="s">
        <v>1</v>
      </c>
      <c r="N142" s="255" t="s">
        <v>40</v>
      </c>
      <c r="O142" s="71"/>
      <c r="P142" s="217">
        <f>O142*H142</f>
        <v>0</v>
      </c>
      <c r="Q142" s="217">
        <v>1.2E-4</v>
      </c>
      <c r="R142" s="217">
        <f>Q142*H142</f>
        <v>3.6000000000000004E-2</v>
      </c>
      <c r="S142" s="217">
        <v>0</v>
      </c>
      <c r="T142" s="218">
        <f>S142*H142</f>
        <v>0</v>
      </c>
      <c r="U142" s="34"/>
      <c r="V142" s="34"/>
      <c r="W142" s="34"/>
      <c r="X142" s="34"/>
      <c r="Y142" s="34"/>
      <c r="Z142" s="34"/>
      <c r="AA142" s="34"/>
      <c r="AB142" s="34"/>
      <c r="AC142" s="34"/>
      <c r="AD142" s="34"/>
      <c r="AE142" s="34"/>
      <c r="AR142" s="219" t="s">
        <v>269</v>
      </c>
      <c r="AT142" s="219" t="s">
        <v>329</v>
      </c>
      <c r="AU142" s="219" t="s">
        <v>82</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226</v>
      </c>
      <c r="BM142" s="219" t="s">
        <v>2347</v>
      </c>
    </row>
    <row r="143" spans="1:65" s="14" customFormat="1" ht="11.25">
      <c r="B143" s="232"/>
      <c r="C143" s="233"/>
      <c r="D143" s="223" t="s">
        <v>228</v>
      </c>
      <c r="E143" s="234" t="s">
        <v>1</v>
      </c>
      <c r="F143" s="235" t="s">
        <v>2348</v>
      </c>
      <c r="G143" s="233"/>
      <c r="H143" s="236">
        <v>300</v>
      </c>
      <c r="I143" s="237"/>
      <c r="J143" s="233"/>
      <c r="K143" s="233"/>
      <c r="L143" s="238"/>
      <c r="M143" s="239"/>
      <c r="N143" s="240"/>
      <c r="O143" s="240"/>
      <c r="P143" s="240"/>
      <c r="Q143" s="240"/>
      <c r="R143" s="240"/>
      <c r="S143" s="240"/>
      <c r="T143" s="241"/>
      <c r="AT143" s="242" t="s">
        <v>228</v>
      </c>
      <c r="AU143" s="242" t="s">
        <v>82</v>
      </c>
      <c r="AV143" s="14" t="s">
        <v>84</v>
      </c>
      <c r="AW143" s="14" t="s">
        <v>31</v>
      </c>
      <c r="AX143" s="14" t="s">
        <v>75</v>
      </c>
      <c r="AY143" s="242" t="s">
        <v>218</v>
      </c>
    </row>
    <row r="144" spans="1:65" s="2" customFormat="1" ht="16.5" customHeight="1">
      <c r="A144" s="34"/>
      <c r="B144" s="35"/>
      <c r="C144" s="246" t="s">
        <v>8</v>
      </c>
      <c r="D144" s="246" t="s">
        <v>329</v>
      </c>
      <c r="E144" s="247" t="s">
        <v>2349</v>
      </c>
      <c r="F144" s="248" t="s">
        <v>2350</v>
      </c>
      <c r="G144" s="249" t="s">
        <v>260</v>
      </c>
      <c r="H144" s="250">
        <v>252</v>
      </c>
      <c r="I144" s="251"/>
      <c r="J144" s="252">
        <f>ROUND(I144*H144,2)</f>
        <v>0</v>
      </c>
      <c r="K144" s="248" t="s">
        <v>225</v>
      </c>
      <c r="L144" s="253"/>
      <c r="M144" s="254" t="s">
        <v>1</v>
      </c>
      <c r="N144" s="255" t="s">
        <v>40</v>
      </c>
      <c r="O144" s="71"/>
      <c r="P144" s="217">
        <f>O144*H144</f>
        <v>0</v>
      </c>
      <c r="Q144" s="217">
        <v>1.7000000000000001E-4</v>
      </c>
      <c r="R144" s="217">
        <f>Q144*H144</f>
        <v>4.2840000000000003E-2</v>
      </c>
      <c r="S144" s="217">
        <v>0</v>
      </c>
      <c r="T144" s="218">
        <f>S144*H144</f>
        <v>0</v>
      </c>
      <c r="U144" s="34"/>
      <c r="V144" s="34"/>
      <c r="W144" s="34"/>
      <c r="X144" s="34"/>
      <c r="Y144" s="34"/>
      <c r="Z144" s="34"/>
      <c r="AA144" s="34"/>
      <c r="AB144" s="34"/>
      <c r="AC144" s="34"/>
      <c r="AD144" s="34"/>
      <c r="AE144" s="34"/>
      <c r="AR144" s="219" t="s">
        <v>269</v>
      </c>
      <c r="AT144" s="219" t="s">
        <v>329</v>
      </c>
      <c r="AU144" s="219" t="s">
        <v>82</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226</v>
      </c>
      <c r="BM144" s="219" t="s">
        <v>2351</v>
      </c>
    </row>
    <row r="145" spans="1:65" s="14" customFormat="1" ht="11.25">
      <c r="B145" s="232"/>
      <c r="C145" s="233"/>
      <c r="D145" s="223" t="s">
        <v>228</v>
      </c>
      <c r="E145" s="234" t="s">
        <v>1</v>
      </c>
      <c r="F145" s="235" t="s">
        <v>2352</v>
      </c>
      <c r="G145" s="233"/>
      <c r="H145" s="236">
        <v>252</v>
      </c>
      <c r="I145" s="237"/>
      <c r="J145" s="233"/>
      <c r="K145" s="233"/>
      <c r="L145" s="238"/>
      <c r="M145" s="239"/>
      <c r="N145" s="240"/>
      <c r="O145" s="240"/>
      <c r="P145" s="240"/>
      <c r="Q145" s="240"/>
      <c r="R145" s="240"/>
      <c r="S145" s="240"/>
      <c r="T145" s="241"/>
      <c r="AT145" s="242" t="s">
        <v>228</v>
      </c>
      <c r="AU145" s="242" t="s">
        <v>82</v>
      </c>
      <c r="AV145" s="14" t="s">
        <v>84</v>
      </c>
      <c r="AW145" s="14" t="s">
        <v>31</v>
      </c>
      <c r="AX145" s="14" t="s">
        <v>75</v>
      </c>
      <c r="AY145" s="242" t="s">
        <v>218</v>
      </c>
    </row>
    <row r="146" spans="1:65" s="2" customFormat="1" ht="16.5" customHeight="1">
      <c r="A146" s="34"/>
      <c r="B146" s="35"/>
      <c r="C146" s="246" t="s">
        <v>323</v>
      </c>
      <c r="D146" s="246" t="s">
        <v>329</v>
      </c>
      <c r="E146" s="247" t="s">
        <v>1575</v>
      </c>
      <c r="F146" s="248" t="s">
        <v>1576</v>
      </c>
      <c r="G146" s="249" t="s">
        <v>260</v>
      </c>
      <c r="H146" s="250">
        <v>60</v>
      </c>
      <c r="I146" s="251"/>
      <c r="J146" s="252">
        <f>ROUND(I146*H146,2)</f>
        <v>0</v>
      </c>
      <c r="K146" s="248" t="s">
        <v>1</v>
      </c>
      <c r="L146" s="253"/>
      <c r="M146" s="254" t="s">
        <v>1</v>
      </c>
      <c r="N146" s="255"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940</v>
      </c>
      <c r="AT146" s="219" t="s">
        <v>329</v>
      </c>
      <c r="AU146" s="219" t="s">
        <v>82</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940</v>
      </c>
      <c r="BM146" s="219" t="s">
        <v>2353</v>
      </c>
    </row>
    <row r="147" spans="1:65" s="14" customFormat="1" ht="11.25">
      <c r="B147" s="232"/>
      <c r="C147" s="233"/>
      <c r="D147" s="223" t="s">
        <v>228</v>
      </c>
      <c r="E147" s="234" t="s">
        <v>1</v>
      </c>
      <c r="F147" s="235" t="s">
        <v>2354</v>
      </c>
      <c r="G147" s="233"/>
      <c r="H147" s="236">
        <v>60</v>
      </c>
      <c r="I147" s="237"/>
      <c r="J147" s="233"/>
      <c r="K147" s="233"/>
      <c r="L147" s="238"/>
      <c r="M147" s="239"/>
      <c r="N147" s="240"/>
      <c r="O147" s="240"/>
      <c r="P147" s="240"/>
      <c r="Q147" s="240"/>
      <c r="R147" s="240"/>
      <c r="S147" s="240"/>
      <c r="T147" s="241"/>
      <c r="AT147" s="242" t="s">
        <v>228</v>
      </c>
      <c r="AU147" s="242" t="s">
        <v>82</v>
      </c>
      <c r="AV147" s="14" t="s">
        <v>84</v>
      </c>
      <c r="AW147" s="14" t="s">
        <v>31</v>
      </c>
      <c r="AX147" s="14" t="s">
        <v>75</v>
      </c>
      <c r="AY147" s="242" t="s">
        <v>218</v>
      </c>
    </row>
    <row r="148" spans="1:65" s="2" customFormat="1" ht="21.75" customHeight="1">
      <c r="A148" s="34"/>
      <c r="B148" s="35"/>
      <c r="C148" s="208" t="s">
        <v>328</v>
      </c>
      <c r="D148" s="208" t="s">
        <v>221</v>
      </c>
      <c r="E148" s="209" t="s">
        <v>1536</v>
      </c>
      <c r="F148" s="210" t="s">
        <v>1537</v>
      </c>
      <c r="G148" s="211" t="s">
        <v>260</v>
      </c>
      <c r="H148" s="212">
        <v>180</v>
      </c>
      <c r="I148" s="213"/>
      <c r="J148" s="214">
        <f>ROUND(I148*H148,2)</f>
        <v>0</v>
      </c>
      <c r="K148" s="210" t="s">
        <v>225</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323</v>
      </c>
      <c r="AT148" s="219" t="s">
        <v>221</v>
      </c>
      <c r="AU148" s="219" t="s">
        <v>82</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2355</v>
      </c>
    </row>
    <row r="149" spans="1:65" s="2" customFormat="1" ht="16.5" customHeight="1">
      <c r="A149" s="34"/>
      <c r="B149" s="35"/>
      <c r="C149" s="246" t="s">
        <v>334</v>
      </c>
      <c r="D149" s="246" t="s">
        <v>329</v>
      </c>
      <c r="E149" s="247" t="s">
        <v>2356</v>
      </c>
      <c r="F149" s="248" t="s">
        <v>2357</v>
      </c>
      <c r="G149" s="249" t="s">
        <v>260</v>
      </c>
      <c r="H149" s="250">
        <v>72</v>
      </c>
      <c r="I149" s="251"/>
      <c r="J149" s="252">
        <f>ROUND(I149*H149,2)</f>
        <v>0</v>
      </c>
      <c r="K149" s="248" t="s">
        <v>225</v>
      </c>
      <c r="L149" s="253"/>
      <c r="M149" s="254" t="s">
        <v>1</v>
      </c>
      <c r="N149" s="255" t="s">
        <v>40</v>
      </c>
      <c r="O149" s="71"/>
      <c r="P149" s="217">
        <f>O149*H149</f>
        <v>0</v>
      </c>
      <c r="Q149" s="217">
        <v>6.9999999999999994E-5</v>
      </c>
      <c r="R149" s="217">
        <f>Q149*H149</f>
        <v>5.0399999999999993E-3</v>
      </c>
      <c r="S149" s="217">
        <v>0</v>
      </c>
      <c r="T149" s="218">
        <f>S149*H149</f>
        <v>0</v>
      </c>
      <c r="U149" s="34"/>
      <c r="V149" s="34"/>
      <c r="W149" s="34"/>
      <c r="X149" s="34"/>
      <c r="Y149" s="34"/>
      <c r="Z149" s="34"/>
      <c r="AA149" s="34"/>
      <c r="AB149" s="34"/>
      <c r="AC149" s="34"/>
      <c r="AD149" s="34"/>
      <c r="AE149" s="34"/>
      <c r="AR149" s="219" t="s">
        <v>269</v>
      </c>
      <c r="AT149" s="219" t="s">
        <v>329</v>
      </c>
      <c r="AU149" s="219" t="s">
        <v>82</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226</v>
      </c>
      <c r="BM149" s="219" t="s">
        <v>2358</v>
      </c>
    </row>
    <row r="150" spans="1:65" s="14" customFormat="1" ht="11.25">
      <c r="B150" s="232"/>
      <c r="C150" s="233"/>
      <c r="D150" s="223" t="s">
        <v>228</v>
      </c>
      <c r="E150" s="234" t="s">
        <v>1</v>
      </c>
      <c r="F150" s="235" t="s">
        <v>2359</v>
      </c>
      <c r="G150" s="233"/>
      <c r="H150" s="236">
        <v>72</v>
      </c>
      <c r="I150" s="237"/>
      <c r="J150" s="233"/>
      <c r="K150" s="233"/>
      <c r="L150" s="238"/>
      <c r="M150" s="239"/>
      <c r="N150" s="240"/>
      <c r="O150" s="240"/>
      <c r="P150" s="240"/>
      <c r="Q150" s="240"/>
      <c r="R150" s="240"/>
      <c r="S150" s="240"/>
      <c r="T150" s="241"/>
      <c r="AT150" s="242" t="s">
        <v>228</v>
      </c>
      <c r="AU150" s="242" t="s">
        <v>82</v>
      </c>
      <c r="AV150" s="14" t="s">
        <v>84</v>
      </c>
      <c r="AW150" s="14" t="s">
        <v>31</v>
      </c>
      <c r="AX150" s="14" t="s">
        <v>75</v>
      </c>
      <c r="AY150" s="242" t="s">
        <v>218</v>
      </c>
    </row>
    <row r="151" spans="1:65" s="2" customFormat="1" ht="16.5" customHeight="1">
      <c r="A151" s="34"/>
      <c r="B151" s="35"/>
      <c r="C151" s="246" t="s">
        <v>340</v>
      </c>
      <c r="D151" s="246" t="s">
        <v>329</v>
      </c>
      <c r="E151" s="247" t="s">
        <v>1539</v>
      </c>
      <c r="F151" s="248" t="s">
        <v>1540</v>
      </c>
      <c r="G151" s="249" t="s">
        <v>260</v>
      </c>
      <c r="H151" s="250">
        <v>108</v>
      </c>
      <c r="I151" s="251"/>
      <c r="J151" s="252">
        <f>ROUND(I151*H151,2)</f>
        <v>0</v>
      </c>
      <c r="K151" s="248" t="s">
        <v>225</v>
      </c>
      <c r="L151" s="253"/>
      <c r="M151" s="254" t="s">
        <v>1</v>
      </c>
      <c r="N151" s="255" t="s">
        <v>40</v>
      </c>
      <c r="O151" s="71"/>
      <c r="P151" s="217">
        <f>O151*H151</f>
        <v>0</v>
      </c>
      <c r="Q151" s="217">
        <v>1.8000000000000001E-4</v>
      </c>
      <c r="R151" s="217">
        <f>Q151*H151</f>
        <v>1.9440000000000002E-2</v>
      </c>
      <c r="S151" s="217">
        <v>0</v>
      </c>
      <c r="T151" s="218">
        <f>S151*H151</f>
        <v>0</v>
      </c>
      <c r="U151" s="34"/>
      <c r="V151" s="34"/>
      <c r="W151" s="34"/>
      <c r="X151" s="34"/>
      <c r="Y151" s="34"/>
      <c r="Z151" s="34"/>
      <c r="AA151" s="34"/>
      <c r="AB151" s="34"/>
      <c r="AC151" s="34"/>
      <c r="AD151" s="34"/>
      <c r="AE151" s="34"/>
      <c r="AR151" s="219" t="s">
        <v>269</v>
      </c>
      <c r="AT151" s="219" t="s">
        <v>329</v>
      </c>
      <c r="AU151" s="219" t="s">
        <v>82</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2360</v>
      </c>
    </row>
    <row r="152" spans="1:65" s="14" customFormat="1" ht="11.25">
      <c r="B152" s="232"/>
      <c r="C152" s="233"/>
      <c r="D152" s="223" t="s">
        <v>228</v>
      </c>
      <c r="E152" s="234" t="s">
        <v>1</v>
      </c>
      <c r="F152" s="235" t="s">
        <v>2361</v>
      </c>
      <c r="G152" s="233"/>
      <c r="H152" s="236">
        <v>108</v>
      </c>
      <c r="I152" s="237"/>
      <c r="J152" s="233"/>
      <c r="K152" s="233"/>
      <c r="L152" s="238"/>
      <c r="M152" s="239"/>
      <c r="N152" s="240"/>
      <c r="O152" s="240"/>
      <c r="P152" s="240"/>
      <c r="Q152" s="240"/>
      <c r="R152" s="240"/>
      <c r="S152" s="240"/>
      <c r="T152" s="241"/>
      <c r="AT152" s="242" t="s">
        <v>228</v>
      </c>
      <c r="AU152" s="242" t="s">
        <v>82</v>
      </c>
      <c r="AV152" s="14" t="s">
        <v>84</v>
      </c>
      <c r="AW152" s="14" t="s">
        <v>31</v>
      </c>
      <c r="AX152" s="14" t="s">
        <v>75</v>
      </c>
      <c r="AY152" s="242" t="s">
        <v>218</v>
      </c>
    </row>
    <row r="153" spans="1:65" s="2" customFormat="1" ht="21.75" customHeight="1">
      <c r="A153" s="34"/>
      <c r="B153" s="35"/>
      <c r="C153" s="208" t="s">
        <v>347</v>
      </c>
      <c r="D153" s="208" t="s">
        <v>221</v>
      </c>
      <c r="E153" s="209" t="s">
        <v>1614</v>
      </c>
      <c r="F153" s="210" t="s">
        <v>1615</v>
      </c>
      <c r="G153" s="211" t="s">
        <v>253</v>
      </c>
      <c r="H153" s="212">
        <v>18</v>
      </c>
      <c r="I153" s="213"/>
      <c r="J153" s="214">
        <f>ROUND(I153*H153,2)</f>
        <v>0</v>
      </c>
      <c r="K153" s="210" t="s">
        <v>225</v>
      </c>
      <c r="L153" s="39"/>
      <c r="M153" s="215" t="s">
        <v>1</v>
      </c>
      <c r="N153" s="216"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323</v>
      </c>
      <c r="AT153" s="219" t="s">
        <v>221</v>
      </c>
      <c r="AU153" s="219" t="s">
        <v>82</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323</v>
      </c>
      <c r="BM153" s="219" t="s">
        <v>2362</v>
      </c>
    </row>
    <row r="154" spans="1:65" s="14" customFormat="1" ht="11.25">
      <c r="B154" s="232"/>
      <c r="C154" s="233"/>
      <c r="D154" s="223" t="s">
        <v>228</v>
      </c>
      <c r="E154" s="234" t="s">
        <v>1</v>
      </c>
      <c r="F154" s="235" t="s">
        <v>334</v>
      </c>
      <c r="G154" s="233"/>
      <c r="H154" s="236">
        <v>18</v>
      </c>
      <c r="I154" s="237"/>
      <c r="J154" s="233"/>
      <c r="K154" s="233"/>
      <c r="L154" s="238"/>
      <c r="M154" s="239"/>
      <c r="N154" s="240"/>
      <c r="O154" s="240"/>
      <c r="P154" s="240"/>
      <c r="Q154" s="240"/>
      <c r="R154" s="240"/>
      <c r="S154" s="240"/>
      <c r="T154" s="241"/>
      <c r="AT154" s="242" t="s">
        <v>228</v>
      </c>
      <c r="AU154" s="242" t="s">
        <v>82</v>
      </c>
      <c r="AV154" s="14" t="s">
        <v>84</v>
      </c>
      <c r="AW154" s="14" t="s">
        <v>31</v>
      </c>
      <c r="AX154" s="14" t="s">
        <v>75</v>
      </c>
      <c r="AY154" s="242" t="s">
        <v>218</v>
      </c>
    </row>
    <row r="155" spans="1:65" s="2" customFormat="1" ht="21.75" customHeight="1">
      <c r="A155" s="34"/>
      <c r="B155" s="35"/>
      <c r="C155" s="208" t="s">
        <v>7</v>
      </c>
      <c r="D155" s="208" t="s">
        <v>221</v>
      </c>
      <c r="E155" s="209" t="s">
        <v>1617</v>
      </c>
      <c r="F155" s="210" t="s">
        <v>1618</v>
      </c>
      <c r="G155" s="211" t="s">
        <v>253</v>
      </c>
      <c r="H155" s="212">
        <v>12</v>
      </c>
      <c r="I155" s="213"/>
      <c r="J155" s="214">
        <f>ROUND(I155*H155,2)</f>
        <v>0</v>
      </c>
      <c r="K155" s="210" t="s">
        <v>225</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323</v>
      </c>
      <c r="AT155" s="219" t="s">
        <v>221</v>
      </c>
      <c r="AU155" s="219" t="s">
        <v>82</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323</v>
      </c>
      <c r="BM155" s="219" t="s">
        <v>2363</v>
      </c>
    </row>
    <row r="156" spans="1:65" s="14" customFormat="1" ht="11.25">
      <c r="B156" s="232"/>
      <c r="C156" s="233"/>
      <c r="D156" s="223" t="s">
        <v>228</v>
      </c>
      <c r="E156" s="234" t="s">
        <v>1</v>
      </c>
      <c r="F156" s="235" t="s">
        <v>303</v>
      </c>
      <c r="G156" s="233"/>
      <c r="H156" s="236">
        <v>12</v>
      </c>
      <c r="I156" s="237"/>
      <c r="J156" s="233"/>
      <c r="K156" s="233"/>
      <c r="L156" s="238"/>
      <c r="M156" s="239"/>
      <c r="N156" s="240"/>
      <c r="O156" s="240"/>
      <c r="P156" s="240"/>
      <c r="Q156" s="240"/>
      <c r="R156" s="240"/>
      <c r="S156" s="240"/>
      <c r="T156" s="241"/>
      <c r="AT156" s="242" t="s">
        <v>228</v>
      </c>
      <c r="AU156" s="242" t="s">
        <v>82</v>
      </c>
      <c r="AV156" s="14" t="s">
        <v>84</v>
      </c>
      <c r="AW156" s="14" t="s">
        <v>31</v>
      </c>
      <c r="AX156" s="14" t="s">
        <v>75</v>
      </c>
      <c r="AY156" s="242" t="s">
        <v>218</v>
      </c>
    </row>
    <row r="157" spans="1:65" s="2" customFormat="1" ht="21.75" customHeight="1">
      <c r="A157" s="34"/>
      <c r="B157" s="35"/>
      <c r="C157" s="208" t="s">
        <v>356</v>
      </c>
      <c r="D157" s="208" t="s">
        <v>221</v>
      </c>
      <c r="E157" s="209" t="s">
        <v>1620</v>
      </c>
      <c r="F157" s="210" t="s">
        <v>1621</v>
      </c>
      <c r="G157" s="211" t="s">
        <v>253</v>
      </c>
      <c r="H157" s="212">
        <v>2</v>
      </c>
      <c r="I157" s="213"/>
      <c r="J157" s="214">
        <f>ROUND(I157*H157,2)</f>
        <v>0</v>
      </c>
      <c r="K157" s="210" t="s">
        <v>225</v>
      </c>
      <c r="L157" s="39"/>
      <c r="M157" s="215" t="s">
        <v>1</v>
      </c>
      <c r="N157" s="216" t="s">
        <v>40</v>
      </c>
      <c r="O157" s="71"/>
      <c r="P157" s="217">
        <f>O157*H157</f>
        <v>0</v>
      </c>
      <c r="Q157" s="217">
        <v>0</v>
      </c>
      <c r="R157" s="217">
        <f>Q157*H157</f>
        <v>0</v>
      </c>
      <c r="S157" s="217">
        <v>0</v>
      </c>
      <c r="T157" s="218">
        <f>S157*H157</f>
        <v>0</v>
      </c>
      <c r="U157" s="34"/>
      <c r="V157" s="34"/>
      <c r="W157" s="34"/>
      <c r="X157" s="34"/>
      <c r="Y157" s="34"/>
      <c r="Z157" s="34"/>
      <c r="AA157" s="34"/>
      <c r="AB157" s="34"/>
      <c r="AC157" s="34"/>
      <c r="AD157" s="34"/>
      <c r="AE157" s="34"/>
      <c r="AR157" s="219" t="s">
        <v>323</v>
      </c>
      <c r="AT157" s="219" t="s">
        <v>221</v>
      </c>
      <c r="AU157" s="219" t="s">
        <v>82</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323</v>
      </c>
      <c r="BM157" s="219" t="s">
        <v>2364</v>
      </c>
    </row>
    <row r="158" spans="1:65" s="14" customFormat="1" ht="11.25">
      <c r="B158" s="232"/>
      <c r="C158" s="233"/>
      <c r="D158" s="223" t="s">
        <v>228</v>
      </c>
      <c r="E158" s="234" t="s">
        <v>1</v>
      </c>
      <c r="F158" s="235" t="s">
        <v>84</v>
      </c>
      <c r="G158" s="233"/>
      <c r="H158" s="236">
        <v>2</v>
      </c>
      <c r="I158" s="237"/>
      <c r="J158" s="233"/>
      <c r="K158" s="233"/>
      <c r="L158" s="238"/>
      <c r="M158" s="239"/>
      <c r="N158" s="240"/>
      <c r="O158" s="240"/>
      <c r="P158" s="240"/>
      <c r="Q158" s="240"/>
      <c r="R158" s="240"/>
      <c r="S158" s="240"/>
      <c r="T158" s="241"/>
      <c r="AT158" s="242" t="s">
        <v>228</v>
      </c>
      <c r="AU158" s="242" t="s">
        <v>82</v>
      </c>
      <c r="AV158" s="14" t="s">
        <v>84</v>
      </c>
      <c r="AW158" s="14" t="s">
        <v>31</v>
      </c>
      <c r="AX158" s="14" t="s">
        <v>75</v>
      </c>
      <c r="AY158" s="242" t="s">
        <v>218</v>
      </c>
    </row>
    <row r="159" spans="1:65" s="2" customFormat="1" ht="21.75" customHeight="1">
      <c r="A159" s="34"/>
      <c r="B159" s="35"/>
      <c r="C159" s="208" t="s">
        <v>361</v>
      </c>
      <c r="D159" s="208" t="s">
        <v>221</v>
      </c>
      <c r="E159" s="209" t="s">
        <v>2365</v>
      </c>
      <c r="F159" s="210" t="s">
        <v>2366</v>
      </c>
      <c r="G159" s="211" t="s">
        <v>253</v>
      </c>
      <c r="H159" s="212">
        <v>4</v>
      </c>
      <c r="I159" s="213"/>
      <c r="J159" s="214">
        <f>ROUND(I159*H159,2)</f>
        <v>0</v>
      </c>
      <c r="K159" s="210" t="s">
        <v>225</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323</v>
      </c>
      <c r="AT159" s="219" t="s">
        <v>221</v>
      </c>
      <c r="AU159" s="219" t="s">
        <v>82</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323</v>
      </c>
      <c r="BM159" s="219" t="s">
        <v>2367</v>
      </c>
    </row>
    <row r="160" spans="1:65" s="2" customFormat="1" ht="16.5" customHeight="1">
      <c r="A160" s="34"/>
      <c r="B160" s="35"/>
      <c r="C160" s="246" t="s">
        <v>368</v>
      </c>
      <c r="D160" s="246" t="s">
        <v>329</v>
      </c>
      <c r="E160" s="247" t="s">
        <v>2368</v>
      </c>
      <c r="F160" s="248" t="s">
        <v>2369</v>
      </c>
      <c r="G160" s="249" t="s">
        <v>1293</v>
      </c>
      <c r="H160" s="250">
        <v>4</v>
      </c>
      <c r="I160" s="251"/>
      <c r="J160" s="252">
        <f>ROUND(I160*H160,2)</f>
        <v>0</v>
      </c>
      <c r="K160" s="248" t="s">
        <v>1</v>
      </c>
      <c r="L160" s="253"/>
      <c r="M160" s="254" t="s">
        <v>1</v>
      </c>
      <c r="N160" s="255"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940</v>
      </c>
      <c r="AT160" s="219" t="s">
        <v>329</v>
      </c>
      <c r="AU160" s="219" t="s">
        <v>82</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940</v>
      </c>
      <c r="BM160" s="219" t="s">
        <v>2370</v>
      </c>
    </row>
    <row r="161" spans="1:65" s="14" customFormat="1" ht="11.25">
      <c r="B161" s="232"/>
      <c r="C161" s="233"/>
      <c r="D161" s="223" t="s">
        <v>228</v>
      </c>
      <c r="E161" s="234" t="s">
        <v>1</v>
      </c>
      <c r="F161" s="235" t="s">
        <v>226</v>
      </c>
      <c r="G161" s="233"/>
      <c r="H161" s="236">
        <v>4</v>
      </c>
      <c r="I161" s="237"/>
      <c r="J161" s="233"/>
      <c r="K161" s="233"/>
      <c r="L161" s="238"/>
      <c r="M161" s="239"/>
      <c r="N161" s="240"/>
      <c r="O161" s="240"/>
      <c r="P161" s="240"/>
      <c r="Q161" s="240"/>
      <c r="R161" s="240"/>
      <c r="S161" s="240"/>
      <c r="T161" s="241"/>
      <c r="AT161" s="242" t="s">
        <v>228</v>
      </c>
      <c r="AU161" s="242" t="s">
        <v>82</v>
      </c>
      <c r="AV161" s="14" t="s">
        <v>84</v>
      </c>
      <c r="AW161" s="14" t="s">
        <v>31</v>
      </c>
      <c r="AX161" s="14" t="s">
        <v>75</v>
      </c>
      <c r="AY161" s="242" t="s">
        <v>218</v>
      </c>
    </row>
    <row r="162" spans="1:65" s="2" customFormat="1" ht="16.5" customHeight="1">
      <c r="A162" s="34"/>
      <c r="B162" s="35"/>
      <c r="C162" s="208" t="s">
        <v>374</v>
      </c>
      <c r="D162" s="208" t="s">
        <v>221</v>
      </c>
      <c r="E162" s="209" t="s">
        <v>2371</v>
      </c>
      <c r="F162" s="210" t="s">
        <v>2372</v>
      </c>
      <c r="G162" s="211" t="s">
        <v>253</v>
      </c>
      <c r="H162" s="212">
        <v>3</v>
      </c>
      <c r="I162" s="213"/>
      <c r="J162" s="214">
        <f>ROUND(I162*H162,2)</f>
        <v>0</v>
      </c>
      <c r="K162" s="210" t="s">
        <v>1</v>
      </c>
      <c r="L162" s="39"/>
      <c r="M162" s="215" t="s">
        <v>1</v>
      </c>
      <c r="N162" s="216" t="s">
        <v>40</v>
      </c>
      <c r="O162" s="71"/>
      <c r="P162" s="217">
        <f>O162*H162</f>
        <v>0</v>
      </c>
      <c r="Q162" s="217">
        <v>0</v>
      </c>
      <c r="R162" s="217">
        <f>Q162*H162</f>
        <v>0</v>
      </c>
      <c r="S162" s="217">
        <v>0</v>
      </c>
      <c r="T162" s="218">
        <f>S162*H162</f>
        <v>0</v>
      </c>
      <c r="U162" s="34"/>
      <c r="V162" s="34"/>
      <c r="W162" s="34"/>
      <c r="X162" s="34"/>
      <c r="Y162" s="34"/>
      <c r="Z162" s="34"/>
      <c r="AA162" s="34"/>
      <c r="AB162" s="34"/>
      <c r="AC162" s="34"/>
      <c r="AD162" s="34"/>
      <c r="AE162" s="34"/>
      <c r="AR162" s="219" t="s">
        <v>323</v>
      </c>
      <c r="AT162" s="219" t="s">
        <v>221</v>
      </c>
      <c r="AU162" s="219" t="s">
        <v>82</v>
      </c>
      <c r="AY162" s="17" t="s">
        <v>218</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323</v>
      </c>
      <c r="BM162" s="219" t="s">
        <v>2373</v>
      </c>
    </row>
    <row r="163" spans="1:65" s="2" customFormat="1" ht="16.5" customHeight="1">
      <c r="A163" s="34"/>
      <c r="B163" s="35"/>
      <c r="C163" s="246" t="s">
        <v>379</v>
      </c>
      <c r="D163" s="246" t="s">
        <v>329</v>
      </c>
      <c r="E163" s="247" t="s">
        <v>2374</v>
      </c>
      <c r="F163" s="248" t="s">
        <v>2375</v>
      </c>
      <c r="G163" s="249" t="s">
        <v>1293</v>
      </c>
      <c r="H163" s="250">
        <v>3</v>
      </c>
      <c r="I163" s="251"/>
      <c r="J163" s="252">
        <f>ROUND(I163*H163,2)</f>
        <v>0</v>
      </c>
      <c r="K163" s="248" t="s">
        <v>1</v>
      </c>
      <c r="L163" s="253"/>
      <c r="M163" s="254" t="s">
        <v>1</v>
      </c>
      <c r="N163" s="255"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415</v>
      </c>
      <c r="AT163" s="219" t="s">
        <v>329</v>
      </c>
      <c r="AU163" s="219" t="s">
        <v>82</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323</v>
      </c>
      <c r="BM163" s="219" t="s">
        <v>2376</v>
      </c>
    </row>
    <row r="164" spans="1:65" s="14" customFormat="1" ht="11.25">
      <c r="B164" s="232"/>
      <c r="C164" s="233"/>
      <c r="D164" s="223" t="s">
        <v>228</v>
      </c>
      <c r="E164" s="234" t="s">
        <v>1</v>
      </c>
      <c r="F164" s="235" t="s">
        <v>219</v>
      </c>
      <c r="G164" s="233"/>
      <c r="H164" s="236">
        <v>3</v>
      </c>
      <c r="I164" s="237"/>
      <c r="J164" s="233"/>
      <c r="K164" s="233"/>
      <c r="L164" s="238"/>
      <c r="M164" s="239"/>
      <c r="N164" s="240"/>
      <c r="O164" s="240"/>
      <c r="P164" s="240"/>
      <c r="Q164" s="240"/>
      <c r="R164" s="240"/>
      <c r="S164" s="240"/>
      <c r="T164" s="241"/>
      <c r="AT164" s="242" t="s">
        <v>228</v>
      </c>
      <c r="AU164" s="242" t="s">
        <v>82</v>
      </c>
      <c r="AV164" s="14" t="s">
        <v>84</v>
      </c>
      <c r="AW164" s="14" t="s">
        <v>31</v>
      </c>
      <c r="AX164" s="14" t="s">
        <v>75</v>
      </c>
      <c r="AY164" s="242" t="s">
        <v>218</v>
      </c>
    </row>
    <row r="165" spans="1:65" s="2" customFormat="1" ht="21.75" customHeight="1">
      <c r="A165" s="34"/>
      <c r="B165" s="35"/>
      <c r="C165" s="208" t="s">
        <v>386</v>
      </c>
      <c r="D165" s="208" t="s">
        <v>221</v>
      </c>
      <c r="E165" s="209" t="s">
        <v>1651</v>
      </c>
      <c r="F165" s="210" t="s">
        <v>1652</v>
      </c>
      <c r="G165" s="211" t="s">
        <v>253</v>
      </c>
      <c r="H165" s="212">
        <v>4</v>
      </c>
      <c r="I165" s="213"/>
      <c r="J165" s="214">
        <f>ROUND(I165*H165,2)</f>
        <v>0</v>
      </c>
      <c r="K165" s="210" t="s">
        <v>225</v>
      </c>
      <c r="L165" s="39"/>
      <c r="M165" s="215" t="s">
        <v>1</v>
      </c>
      <c r="N165" s="216" t="s">
        <v>40</v>
      </c>
      <c r="O165" s="71"/>
      <c r="P165" s="217">
        <f>O165*H165</f>
        <v>0</v>
      </c>
      <c r="Q165" s="217">
        <v>0</v>
      </c>
      <c r="R165" s="217">
        <f>Q165*H165</f>
        <v>0</v>
      </c>
      <c r="S165" s="217">
        <v>0</v>
      </c>
      <c r="T165" s="218">
        <f>S165*H165</f>
        <v>0</v>
      </c>
      <c r="U165" s="34"/>
      <c r="V165" s="34"/>
      <c r="W165" s="34"/>
      <c r="X165" s="34"/>
      <c r="Y165" s="34"/>
      <c r="Z165" s="34"/>
      <c r="AA165" s="34"/>
      <c r="AB165" s="34"/>
      <c r="AC165" s="34"/>
      <c r="AD165" s="34"/>
      <c r="AE165" s="34"/>
      <c r="AR165" s="219" t="s">
        <v>323</v>
      </c>
      <c r="AT165" s="219" t="s">
        <v>221</v>
      </c>
      <c r="AU165" s="219" t="s">
        <v>82</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323</v>
      </c>
      <c r="BM165" s="219" t="s">
        <v>2377</v>
      </c>
    </row>
    <row r="166" spans="1:65" s="2" customFormat="1" ht="21.75" customHeight="1">
      <c r="A166" s="34"/>
      <c r="B166" s="35"/>
      <c r="C166" s="246" t="s">
        <v>395</v>
      </c>
      <c r="D166" s="246" t="s">
        <v>329</v>
      </c>
      <c r="E166" s="247" t="s">
        <v>2378</v>
      </c>
      <c r="F166" s="248" t="s">
        <v>2379</v>
      </c>
      <c r="G166" s="249" t="s">
        <v>1293</v>
      </c>
      <c r="H166" s="250">
        <v>4</v>
      </c>
      <c r="I166" s="251"/>
      <c r="J166" s="252">
        <f>ROUND(I166*H166,2)</f>
        <v>0</v>
      </c>
      <c r="K166" s="248" t="s">
        <v>1</v>
      </c>
      <c r="L166" s="253"/>
      <c r="M166" s="254" t="s">
        <v>1</v>
      </c>
      <c r="N166" s="255"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415</v>
      </c>
      <c r="AT166" s="219" t="s">
        <v>329</v>
      </c>
      <c r="AU166" s="219" t="s">
        <v>82</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323</v>
      </c>
      <c r="BM166" s="219" t="s">
        <v>2380</v>
      </c>
    </row>
    <row r="167" spans="1:65" s="14" customFormat="1" ht="11.25">
      <c r="B167" s="232"/>
      <c r="C167" s="233"/>
      <c r="D167" s="223" t="s">
        <v>228</v>
      </c>
      <c r="E167" s="234" t="s">
        <v>1</v>
      </c>
      <c r="F167" s="235" t="s">
        <v>226</v>
      </c>
      <c r="G167" s="233"/>
      <c r="H167" s="236">
        <v>4</v>
      </c>
      <c r="I167" s="237"/>
      <c r="J167" s="233"/>
      <c r="K167" s="233"/>
      <c r="L167" s="238"/>
      <c r="M167" s="239"/>
      <c r="N167" s="240"/>
      <c r="O167" s="240"/>
      <c r="P167" s="240"/>
      <c r="Q167" s="240"/>
      <c r="R167" s="240"/>
      <c r="S167" s="240"/>
      <c r="T167" s="241"/>
      <c r="AT167" s="242" t="s">
        <v>228</v>
      </c>
      <c r="AU167" s="242" t="s">
        <v>82</v>
      </c>
      <c r="AV167" s="14" t="s">
        <v>84</v>
      </c>
      <c r="AW167" s="14" t="s">
        <v>31</v>
      </c>
      <c r="AX167" s="14" t="s">
        <v>75</v>
      </c>
      <c r="AY167" s="242" t="s">
        <v>218</v>
      </c>
    </row>
    <row r="168" spans="1:65" s="2" customFormat="1" ht="21.75" customHeight="1">
      <c r="A168" s="34"/>
      <c r="B168" s="35"/>
      <c r="C168" s="208" t="s">
        <v>401</v>
      </c>
      <c r="D168" s="208" t="s">
        <v>221</v>
      </c>
      <c r="E168" s="209" t="s">
        <v>1651</v>
      </c>
      <c r="F168" s="210" t="s">
        <v>1652</v>
      </c>
      <c r="G168" s="211" t="s">
        <v>253</v>
      </c>
      <c r="H168" s="212">
        <v>3</v>
      </c>
      <c r="I168" s="213"/>
      <c r="J168" s="214">
        <f>ROUND(I168*H168,2)</f>
        <v>0</v>
      </c>
      <c r="K168" s="210" t="s">
        <v>225</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323</v>
      </c>
      <c r="AT168" s="219" t="s">
        <v>221</v>
      </c>
      <c r="AU168" s="219" t="s">
        <v>82</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323</v>
      </c>
      <c r="BM168" s="219" t="s">
        <v>2381</v>
      </c>
    </row>
    <row r="169" spans="1:65" s="2" customFormat="1" ht="21.75" customHeight="1">
      <c r="A169" s="34"/>
      <c r="B169" s="35"/>
      <c r="C169" s="246" t="s">
        <v>405</v>
      </c>
      <c r="D169" s="246" t="s">
        <v>329</v>
      </c>
      <c r="E169" s="247" t="s">
        <v>2382</v>
      </c>
      <c r="F169" s="248" t="s">
        <v>2383</v>
      </c>
      <c r="G169" s="249" t="s">
        <v>1293</v>
      </c>
      <c r="H169" s="250">
        <v>3</v>
      </c>
      <c r="I169" s="251"/>
      <c r="J169" s="252">
        <f>ROUND(I169*H169,2)</f>
        <v>0</v>
      </c>
      <c r="K169" s="248" t="s">
        <v>1</v>
      </c>
      <c r="L169" s="253"/>
      <c r="M169" s="254" t="s">
        <v>1</v>
      </c>
      <c r="N169" s="255"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415</v>
      </c>
      <c r="AT169" s="219" t="s">
        <v>329</v>
      </c>
      <c r="AU169" s="219" t="s">
        <v>82</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323</v>
      </c>
      <c r="BM169" s="219" t="s">
        <v>2384</v>
      </c>
    </row>
    <row r="170" spans="1:65" s="14" customFormat="1" ht="11.25">
      <c r="B170" s="232"/>
      <c r="C170" s="233"/>
      <c r="D170" s="223" t="s">
        <v>228</v>
      </c>
      <c r="E170" s="234" t="s">
        <v>1</v>
      </c>
      <c r="F170" s="235" t="s">
        <v>219</v>
      </c>
      <c r="G170" s="233"/>
      <c r="H170" s="236">
        <v>3</v>
      </c>
      <c r="I170" s="237"/>
      <c r="J170" s="233"/>
      <c r="K170" s="233"/>
      <c r="L170" s="238"/>
      <c r="M170" s="239"/>
      <c r="N170" s="240"/>
      <c r="O170" s="240"/>
      <c r="P170" s="240"/>
      <c r="Q170" s="240"/>
      <c r="R170" s="240"/>
      <c r="S170" s="240"/>
      <c r="T170" s="241"/>
      <c r="AT170" s="242" t="s">
        <v>228</v>
      </c>
      <c r="AU170" s="242" t="s">
        <v>82</v>
      </c>
      <c r="AV170" s="14" t="s">
        <v>84</v>
      </c>
      <c r="AW170" s="14" t="s">
        <v>31</v>
      </c>
      <c r="AX170" s="14" t="s">
        <v>75</v>
      </c>
      <c r="AY170" s="242" t="s">
        <v>218</v>
      </c>
    </row>
    <row r="171" spans="1:65" s="2" customFormat="1" ht="21.75" customHeight="1">
      <c r="A171" s="34"/>
      <c r="B171" s="35"/>
      <c r="C171" s="208" t="s">
        <v>411</v>
      </c>
      <c r="D171" s="208" t="s">
        <v>221</v>
      </c>
      <c r="E171" s="209" t="s">
        <v>1660</v>
      </c>
      <c r="F171" s="210" t="s">
        <v>1661</v>
      </c>
      <c r="G171" s="211" t="s">
        <v>253</v>
      </c>
      <c r="H171" s="212">
        <v>4</v>
      </c>
      <c r="I171" s="213"/>
      <c r="J171" s="214">
        <f>ROUND(I171*H171,2)</f>
        <v>0</v>
      </c>
      <c r="K171" s="210" t="s">
        <v>225</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323</v>
      </c>
      <c r="AT171" s="219" t="s">
        <v>221</v>
      </c>
      <c r="AU171" s="219" t="s">
        <v>82</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2385</v>
      </c>
    </row>
    <row r="172" spans="1:65" s="2" customFormat="1" ht="21.75" customHeight="1">
      <c r="A172" s="34"/>
      <c r="B172" s="35"/>
      <c r="C172" s="246" t="s">
        <v>415</v>
      </c>
      <c r="D172" s="246" t="s">
        <v>329</v>
      </c>
      <c r="E172" s="247" t="s">
        <v>2386</v>
      </c>
      <c r="F172" s="248" t="s">
        <v>2387</v>
      </c>
      <c r="G172" s="249" t="s">
        <v>1293</v>
      </c>
      <c r="H172" s="250">
        <v>1</v>
      </c>
      <c r="I172" s="251"/>
      <c r="J172" s="252">
        <f>ROUND(I172*H172,2)</f>
        <v>0</v>
      </c>
      <c r="K172" s="248" t="s">
        <v>1</v>
      </c>
      <c r="L172" s="253"/>
      <c r="M172" s="254" t="s">
        <v>1</v>
      </c>
      <c r="N172" s="255"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415</v>
      </c>
      <c r="AT172" s="219" t="s">
        <v>329</v>
      </c>
      <c r="AU172" s="219" t="s">
        <v>82</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323</v>
      </c>
      <c r="BM172" s="219" t="s">
        <v>2388</v>
      </c>
    </row>
    <row r="173" spans="1:65" s="14" customFormat="1" ht="11.25">
      <c r="B173" s="232"/>
      <c r="C173" s="233"/>
      <c r="D173" s="223" t="s">
        <v>228</v>
      </c>
      <c r="E173" s="234" t="s">
        <v>1</v>
      </c>
      <c r="F173" s="235" t="s">
        <v>82</v>
      </c>
      <c r="G173" s="233"/>
      <c r="H173" s="236">
        <v>1</v>
      </c>
      <c r="I173" s="237"/>
      <c r="J173" s="233"/>
      <c r="K173" s="233"/>
      <c r="L173" s="238"/>
      <c r="M173" s="239"/>
      <c r="N173" s="240"/>
      <c r="O173" s="240"/>
      <c r="P173" s="240"/>
      <c r="Q173" s="240"/>
      <c r="R173" s="240"/>
      <c r="S173" s="240"/>
      <c r="T173" s="241"/>
      <c r="AT173" s="242" t="s">
        <v>228</v>
      </c>
      <c r="AU173" s="242" t="s">
        <v>82</v>
      </c>
      <c r="AV173" s="14" t="s">
        <v>84</v>
      </c>
      <c r="AW173" s="14" t="s">
        <v>31</v>
      </c>
      <c r="AX173" s="14" t="s">
        <v>75</v>
      </c>
      <c r="AY173" s="242" t="s">
        <v>218</v>
      </c>
    </row>
    <row r="174" spans="1:65" s="2" customFormat="1" ht="21.75" customHeight="1">
      <c r="A174" s="34"/>
      <c r="B174" s="35"/>
      <c r="C174" s="246" t="s">
        <v>421</v>
      </c>
      <c r="D174" s="246" t="s">
        <v>329</v>
      </c>
      <c r="E174" s="247" t="s">
        <v>2389</v>
      </c>
      <c r="F174" s="248" t="s">
        <v>2390</v>
      </c>
      <c r="G174" s="249" t="s">
        <v>1293</v>
      </c>
      <c r="H174" s="250">
        <v>3</v>
      </c>
      <c r="I174" s="251"/>
      <c r="J174" s="252">
        <f>ROUND(I174*H174,2)</f>
        <v>0</v>
      </c>
      <c r="K174" s="248" t="s">
        <v>1</v>
      </c>
      <c r="L174" s="253"/>
      <c r="M174" s="254" t="s">
        <v>1</v>
      </c>
      <c r="N174" s="255"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415</v>
      </c>
      <c r="AT174" s="219" t="s">
        <v>329</v>
      </c>
      <c r="AU174" s="219" t="s">
        <v>82</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323</v>
      </c>
      <c r="BM174" s="219" t="s">
        <v>2391</v>
      </c>
    </row>
    <row r="175" spans="1:65" s="14" customFormat="1" ht="11.25">
      <c r="B175" s="232"/>
      <c r="C175" s="233"/>
      <c r="D175" s="223" t="s">
        <v>228</v>
      </c>
      <c r="E175" s="234" t="s">
        <v>1</v>
      </c>
      <c r="F175" s="235" t="s">
        <v>219</v>
      </c>
      <c r="G175" s="233"/>
      <c r="H175" s="236">
        <v>3</v>
      </c>
      <c r="I175" s="237"/>
      <c r="J175" s="233"/>
      <c r="K175" s="233"/>
      <c r="L175" s="238"/>
      <c r="M175" s="239"/>
      <c r="N175" s="240"/>
      <c r="O175" s="240"/>
      <c r="P175" s="240"/>
      <c r="Q175" s="240"/>
      <c r="R175" s="240"/>
      <c r="S175" s="240"/>
      <c r="T175" s="241"/>
      <c r="AT175" s="242" t="s">
        <v>228</v>
      </c>
      <c r="AU175" s="242" t="s">
        <v>82</v>
      </c>
      <c r="AV175" s="14" t="s">
        <v>84</v>
      </c>
      <c r="AW175" s="14" t="s">
        <v>31</v>
      </c>
      <c r="AX175" s="14" t="s">
        <v>75</v>
      </c>
      <c r="AY175" s="242" t="s">
        <v>218</v>
      </c>
    </row>
    <row r="176" spans="1:65" s="2" customFormat="1" ht="16.5" customHeight="1">
      <c r="A176" s="34"/>
      <c r="B176" s="35"/>
      <c r="C176" s="208" t="s">
        <v>429</v>
      </c>
      <c r="D176" s="208" t="s">
        <v>221</v>
      </c>
      <c r="E176" s="209" t="s">
        <v>1678</v>
      </c>
      <c r="F176" s="210" t="s">
        <v>1679</v>
      </c>
      <c r="G176" s="211" t="s">
        <v>1421</v>
      </c>
      <c r="H176" s="212">
        <v>6</v>
      </c>
      <c r="I176" s="213"/>
      <c r="J176" s="214">
        <f>ROUND(I176*H176,2)</f>
        <v>0</v>
      </c>
      <c r="K176" s="210" t="s">
        <v>1</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940</v>
      </c>
      <c r="AT176" s="219" t="s">
        <v>221</v>
      </c>
      <c r="AU176" s="219" t="s">
        <v>82</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940</v>
      </c>
      <c r="BM176" s="219" t="s">
        <v>2392</v>
      </c>
    </row>
    <row r="177" spans="1:65" s="14" customFormat="1" ht="11.25">
      <c r="B177" s="232"/>
      <c r="C177" s="233"/>
      <c r="D177" s="223" t="s">
        <v>228</v>
      </c>
      <c r="E177" s="234" t="s">
        <v>1</v>
      </c>
      <c r="F177" s="235" t="s">
        <v>257</v>
      </c>
      <c r="G177" s="233"/>
      <c r="H177" s="236">
        <v>6</v>
      </c>
      <c r="I177" s="237"/>
      <c r="J177" s="233"/>
      <c r="K177" s="233"/>
      <c r="L177" s="238"/>
      <c r="M177" s="239"/>
      <c r="N177" s="240"/>
      <c r="O177" s="240"/>
      <c r="P177" s="240"/>
      <c r="Q177" s="240"/>
      <c r="R177" s="240"/>
      <c r="S177" s="240"/>
      <c r="T177" s="241"/>
      <c r="AT177" s="242" t="s">
        <v>228</v>
      </c>
      <c r="AU177" s="242" t="s">
        <v>82</v>
      </c>
      <c r="AV177" s="14" t="s">
        <v>84</v>
      </c>
      <c r="AW177" s="14" t="s">
        <v>31</v>
      </c>
      <c r="AX177" s="14" t="s">
        <v>75</v>
      </c>
      <c r="AY177" s="242" t="s">
        <v>218</v>
      </c>
    </row>
    <row r="178" spans="1:65" s="2" customFormat="1" ht="16.5" customHeight="1">
      <c r="A178" s="34"/>
      <c r="B178" s="35"/>
      <c r="C178" s="208" t="s">
        <v>434</v>
      </c>
      <c r="D178" s="208" t="s">
        <v>221</v>
      </c>
      <c r="E178" s="209" t="s">
        <v>1681</v>
      </c>
      <c r="F178" s="210" t="s">
        <v>1682</v>
      </c>
      <c r="G178" s="211" t="s">
        <v>1421</v>
      </c>
      <c r="H178" s="212">
        <v>2</v>
      </c>
      <c r="I178" s="213"/>
      <c r="J178" s="214">
        <f>ROUND(I178*H178,2)</f>
        <v>0</v>
      </c>
      <c r="K178" s="210" t="s">
        <v>1</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940</v>
      </c>
      <c r="AT178" s="219" t="s">
        <v>221</v>
      </c>
      <c r="AU178" s="219" t="s">
        <v>82</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940</v>
      </c>
      <c r="BM178" s="219" t="s">
        <v>2393</v>
      </c>
    </row>
    <row r="179" spans="1:65" s="14" customFormat="1" ht="11.25">
      <c r="B179" s="232"/>
      <c r="C179" s="233"/>
      <c r="D179" s="223" t="s">
        <v>228</v>
      </c>
      <c r="E179" s="234" t="s">
        <v>1</v>
      </c>
      <c r="F179" s="235" t="s">
        <v>84</v>
      </c>
      <c r="G179" s="233"/>
      <c r="H179" s="236">
        <v>2</v>
      </c>
      <c r="I179" s="237"/>
      <c r="J179" s="233"/>
      <c r="K179" s="233"/>
      <c r="L179" s="238"/>
      <c r="M179" s="239"/>
      <c r="N179" s="240"/>
      <c r="O179" s="240"/>
      <c r="P179" s="240"/>
      <c r="Q179" s="240"/>
      <c r="R179" s="240"/>
      <c r="S179" s="240"/>
      <c r="T179" s="241"/>
      <c r="AT179" s="242" t="s">
        <v>228</v>
      </c>
      <c r="AU179" s="242" t="s">
        <v>82</v>
      </c>
      <c r="AV179" s="14" t="s">
        <v>84</v>
      </c>
      <c r="AW179" s="14" t="s">
        <v>31</v>
      </c>
      <c r="AX179" s="14" t="s">
        <v>75</v>
      </c>
      <c r="AY179" s="242" t="s">
        <v>218</v>
      </c>
    </row>
    <row r="180" spans="1:65" s="2" customFormat="1" ht="21.75" customHeight="1">
      <c r="A180" s="34"/>
      <c r="B180" s="35"/>
      <c r="C180" s="208" t="s">
        <v>439</v>
      </c>
      <c r="D180" s="208" t="s">
        <v>221</v>
      </c>
      <c r="E180" s="209" t="s">
        <v>1684</v>
      </c>
      <c r="F180" s="210" t="s">
        <v>1685</v>
      </c>
      <c r="G180" s="211" t="s">
        <v>253</v>
      </c>
      <c r="H180" s="212">
        <v>1</v>
      </c>
      <c r="I180" s="213"/>
      <c r="J180" s="214">
        <f>ROUND(I180*H180,2)</f>
        <v>0</v>
      </c>
      <c r="K180" s="210" t="s">
        <v>225</v>
      </c>
      <c r="L180" s="39"/>
      <c r="M180" s="215" t="s">
        <v>1</v>
      </c>
      <c r="N180" s="216" t="s">
        <v>40</v>
      </c>
      <c r="O180" s="71"/>
      <c r="P180" s="217">
        <f>O180*H180</f>
        <v>0</v>
      </c>
      <c r="Q180" s="217">
        <v>0</v>
      </c>
      <c r="R180" s="217">
        <f>Q180*H180</f>
        <v>0</v>
      </c>
      <c r="S180" s="217">
        <v>0</v>
      </c>
      <c r="T180" s="218">
        <f>S180*H180</f>
        <v>0</v>
      </c>
      <c r="U180" s="34"/>
      <c r="V180" s="34"/>
      <c r="W180" s="34"/>
      <c r="X180" s="34"/>
      <c r="Y180" s="34"/>
      <c r="Z180" s="34"/>
      <c r="AA180" s="34"/>
      <c r="AB180" s="34"/>
      <c r="AC180" s="34"/>
      <c r="AD180" s="34"/>
      <c r="AE180" s="34"/>
      <c r="AR180" s="219" t="s">
        <v>323</v>
      </c>
      <c r="AT180" s="219" t="s">
        <v>221</v>
      </c>
      <c r="AU180" s="219" t="s">
        <v>82</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323</v>
      </c>
      <c r="BM180" s="219" t="s">
        <v>2394</v>
      </c>
    </row>
    <row r="181" spans="1:65" s="14" customFormat="1" ht="11.25">
      <c r="B181" s="232"/>
      <c r="C181" s="233"/>
      <c r="D181" s="223" t="s">
        <v>228</v>
      </c>
      <c r="E181" s="234" t="s">
        <v>1</v>
      </c>
      <c r="F181" s="235" t="s">
        <v>82</v>
      </c>
      <c r="G181" s="233"/>
      <c r="H181" s="236">
        <v>1</v>
      </c>
      <c r="I181" s="237"/>
      <c r="J181" s="233"/>
      <c r="K181" s="233"/>
      <c r="L181" s="238"/>
      <c r="M181" s="239"/>
      <c r="N181" s="240"/>
      <c r="O181" s="240"/>
      <c r="P181" s="240"/>
      <c r="Q181" s="240"/>
      <c r="R181" s="240"/>
      <c r="S181" s="240"/>
      <c r="T181" s="241"/>
      <c r="AT181" s="242" t="s">
        <v>228</v>
      </c>
      <c r="AU181" s="242" t="s">
        <v>82</v>
      </c>
      <c r="AV181" s="14" t="s">
        <v>84</v>
      </c>
      <c r="AW181" s="14" t="s">
        <v>31</v>
      </c>
      <c r="AX181" s="14" t="s">
        <v>75</v>
      </c>
      <c r="AY181" s="242" t="s">
        <v>218</v>
      </c>
    </row>
    <row r="182" spans="1:65" s="2" customFormat="1" ht="16.5" customHeight="1">
      <c r="A182" s="34"/>
      <c r="B182" s="35"/>
      <c r="C182" s="208" t="s">
        <v>443</v>
      </c>
      <c r="D182" s="208" t="s">
        <v>221</v>
      </c>
      <c r="E182" s="209" t="s">
        <v>1687</v>
      </c>
      <c r="F182" s="210" t="s">
        <v>1688</v>
      </c>
      <c r="G182" s="211" t="s">
        <v>1421</v>
      </c>
      <c r="H182" s="212">
        <v>2</v>
      </c>
      <c r="I182" s="213"/>
      <c r="J182" s="214">
        <f>ROUND(I182*H182,2)</f>
        <v>0</v>
      </c>
      <c r="K182" s="210" t="s">
        <v>1</v>
      </c>
      <c r="L182" s="39"/>
      <c r="M182" s="215" t="s">
        <v>1</v>
      </c>
      <c r="N182" s="216" t="s">
        <v>40</v>
      </c>
      <c r="O182" s="71"/>
      <c r="P182" s="217">
        <f>O182*H182</f>
        <v>0</v>
      </c>
      <c r="Q182" s="217">
        <v>0</v>
      </c>
      <c r="R182" s="217">
        <f>Q182*H182</f>
        <v>0</v>
      </c>
      <c r="S182" s="217">
        <v>0</v>
      </c>
      <c r="T182" s="218">
        <f>S182*H182</f>
        <v>0</v>
      </c>
      <c r="U182" s="34"/>
      <c r="V182" s="34"/>
      <c r="W182" s="34"/>
      <c r="X182" s="34"/>
      <c r="Y182" s="34"/>
      <c r="Z182" s="34"/>
      <c r="AA182" s="34"/>
      <c r="AB182" s="34"/>
      <c r="AC182" s="34"/>
      <c r="AD182" s="34"/>
      <c r="AE182" s="34"/>
      <c r="AR182" s="219" t="s">
        <v>593</v>
      </c>
      <c r="AT182" s="219" t="s">
        <v>221</v>
      </c>
      <c r="AU182" s="219" t="s">
        <v>82</v>
      </c>
      <c r="AY182" s="17" t="s">
        <v>218</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593</v>
      </c>
      <c r="BM182" s="219" t="s">
        <v>2395</v>
      </c>
    </row>
    <row r="183" spans="1:65" s="14" customFormat="1" ht="11.25">
      <c r="B183" s="232"/>
      <c r="C183" s="233"/>
      <c r="D183" s="223" t="s">
        <v>228</v>
      </c>
      <c r="E183" s="234" t="s">
        <v>1</v>
      </c>
      <c r="F183" s="235" t="s">
        <v>84</v>
      </c>
      <c r="G183" s="233"/>
      <c r="H183" s="236">
        <v>2</v>
      </c>
      <c r="I183" s="237"/>
      <c r="J183" s="233"/>
      <c r="K183" s="233"/>
      <c r="L183" s="238"/>
      <c r="M183" s="256"/>
      <c r="N183" s="257"/>
      <c r="O183" s="257"/>
      <c r="P183" s="257"/>
      <c r="Q183" s="257"/>
      <c r="R183" s="257"/>
      <c r="S183" s="257"/>
      <c r="T183" s="258"/>
      <c r="AT183" s="242" t="s">
        <v>228</v>
      </c>
      <c r="AU183" s="242" t="s">
        <v>82</v>
      </c>
      <c r="AV183" s="14" t="s">
        <v>84</v>
      </c>
      <c r="AW183" s="14" t="s">
        <v>31</v>
      </c>
      <c r="AX183" s="14" t="s">
        <v>75</v>
      </c>
      <c r="AY183" s="242" t="s">
        <v>218</v>
      </c>
    </row>
    <row r="184" spans="1:65" s="2" customFormat="1" ht="6.95" customHeight="1">
      <c r="A184" s="34"/>
      <c r="B184" s="54"/>
      <c r="C184" s="55"/>
      <c r="D184" s="55"/>
      <c r="E184" s="55"/>
      <c r="F184" s="55"/>
      <c r="G184" s="55"/>
      <c r="H184" s="55"/>
      <c r="I184" s="158"/>
      <c r="J184" s="55"/>
      <c r="K184" s="55"/>
      <c r="L184" s="39"/>
      <c r="M184" s="34"/>
      <c r="O184" s="34"/>
      <c r="P184" s="34"/>
      <c r="Q184" s="34"/>
      <c r="R184" s="34"/>
      <c r="S184" s="34"/>
      <c r="T184" s="34"/>
      <c r="U184" s="34"/>
      <c r="V184" s="34"/>
      <c r="W184" s="34"/>
      <c r="X184" s="34"/>
      <c r="Y184" s="34"/>
      <c r="Z184" s="34"/>
      <c r="AA184" s="34"/>
      <c r="AB184" s="34"/>
      <c r="AC184" s="34"/>
      <c r="AD184" s="34"/>
      <c r="AE184" s="34"/>
    </row>
  </sheetData>
  <sheetProtection algorithmName="SHA-512" hashValue="l7Mg8IW6b05SgryF5oeKXLEd5pU0sFyxavmZwDkJPwVgTTeM/Td5LLtgJ7qjvh/TX6Cl//e0JG9kZvz6xLE5rQ==" saltValue="AX1xPbYJmicgfA/pDHWnorssoLmUk1WN4MkRLpcgK5uUybBR6yCn3o52Ss5WzaH2mnBDBQJOjL42Km/jqPdPHw==" spinCount="100000" sheet="1" objects="1" scenarios="1" formatColumns="0" formatRows="0" autoFilter="0"/>
  <autoFilter ref="C120:K183"/>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0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119</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2397</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ROUND(J153,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ROUND((SUM(BE153:BE1002)),  2)</f>
        <v>0</v>
      </c>
      <c r="G35" s="34"/>
      <c r="H35" s="34"/>
      <c r="I35" s="137">
        <v>0.21</v>
      </c>
      <c r="J35" s="136">
        <f>ROUND(((SUM(BE153:BE1002))*I35),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ROUND((SUM(BF153:BF1002)),  2)</f>
        <v>0</v>
      </c>
      <c r="G36" s="34"/>
      <c r="H36" s="34"/>
      <c r="I36" s="137">
        <v>0.15</v>
      </c>
      <c r="J36" s="136">
        <f>ROUND(((SUM(BF153:BF1002))*I36),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ROUND((SUM(BG153:BG1002)),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ROUND((SUM(BH153:BH1002)),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ROUND((SUM(BI153:BI1002)),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D1_13_1-D13 - Stavební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J153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173</v>
      </c>
      <c r="E99" s="170"/>
      <c r="F99" s="170"/>
      <c r="G99" s="170"/>
      <c r="H99" s="170"/>
      <c r="I99" s="171"/>
      <c r="J99" s="172">
        <f>J154</f>
        <v>0</v>
      </c>
      <c r="K99" s="168"/>
      <c r="L99" s="173"/>
    </row>
    <row r="100" spans="1:47" s="10" customFormat="1" ht="19.899999999999999" customHeight="1">
      <c r="B100" s="174"/>
      <c r="C100" s="104"/>
      <c r="D100" s="175" t="s">
        <v>1780</v>
      </c>
      <c r="E100" s="176"/>
      <c r="F100" s="176"/>
      <c r="G100" s="176"/>
      <c r="H100" s="176"/>
      <c r="I100" s="177"/>
      <c r="J100" s="178">
        <f>J155</f>
        <v>0</v>
      </c>
      <c r="K100" s="104"/>
      <c r="L100" s="179"/>
    </row>
    <row r="101" spans="1:47" s="10" customFormat="1" ht="19.899999999999999" customHeight="1">
      <c r="B101" s="174"/>
      <c r="C101" s="104"/>
      <c r="D101" s="175" t="s">
        <v>1782</v>
      </c>
      <c r="E101" s="176"/>
      <c r="F101" s="176"/>
      <c r="G101" s="176"/>
      <c r="H101" s="176"/>
      <c r="I101" s="177"/>
      <c r="J101" s="178">
        <f>J203</f>
        <v>0</v>
      </c>
      <c r="K101" s="104"/>
      <c r="L101" s="179"/>
    </row>
    <row r="102" spans="1:47" s="10" customFormat="1" ht="19.899999999999999" customHeight="1">
      <c r="B102" s="174"/>
      <c r="C102" s="104"/>
      <c r="D102" s="175" t="s">
        <v>174</v>
      </c>
      <c r="E102" s="176"/>
      <c r="F102" s="176"/>
      <c r="G102" s="176"/>
      <c r="H102" s="176"/>
      <c r="I102" s="177"/>
      <c r="J102" s="178">
        <f>J241</f>
        <v>0</v>
      </c>
      <c r="K102" s="104"/>
      <c r="L102" s="179"/>
    </row>
    <row r="103" spans="1:47" s="10" customFormat="1" ht="19.899999999999999" customHeight="1">
      <c r="B103" s="174"/>
      <c r="C103" s="104"/>
      <c r="D103" s="175" t="s">
        <v>175</v>
      </c>
      <c r="E103" s="176"/>
      <c r="F103" s="176"/>
      <c r="G103" s="176"/>
      <c r="H103" s="176"/>
      <c r="I103" s="177"/>
      <c r="J103" s="178">
        <f>J281</f>
        <v>0</v>
      </c>
      <c r="K103" s="104"/>
      <c r="L103" s="179"/>
    </row>
    <row r="104" spans="1:47" s="10" customFormat="1" ht="19.899999999999999" customHeight="1">
      <c r="B104" s="174"/>
      <c r="C104" s="104"/>
      <c r="D104" s="175" t="s">
        <v>176</v>
      </c>
      <c r="E104" s="176"/>
      <c r="F104" s="176"/>
      <c r="G104" s="176"/>
      <c r="H104" s="176"/>
      <c r="I104" s="177"/>
      <c r="J104" s="178">
        <f>J307</f>
        <v>0</v>
      </c>
      <c r="K104" s="104"/>
      <c r="L104" s="179"/>
    </row>
    <row r="105" spans="1:47" s="10" customFormat="1" ht="14.85" customHeight="1">
      <c r="B105" s="174"/>
      <c r="C105" s="104"/>
      <c r="D105" s="175" t="s">
        <v>177</v>
      </c>
      <c r="E105" s="176"/>
      <c r="F105" s="176"/>
      <c r="G105" s="176"/>
      <c r="H105" s="176"/>
      <c r="I105" s="177"/>
      <c r="J105" s="178">
        <f>J308</f>
        <v>0</v>
      </c>
      <c r="K105" s="104"/>
      <c r="L105" s="179"/>
    </row>
    <row r="106" spans="1:47" s="10" customFormat="1" ht="14.85" customHeight="1">
      <c r="B106" s="174"/>
      <c r="C106" s="104"/>
      <c r="D106" s="175" t="s">
        <v>178</v>
      </c>
      <c r="E106" s="176"/>
      <c r="F106" s="176"/>
      <c r="G106" s="176"/>
      <c r="H106" s="176"/>
      <c r="I106" s="177"/>
      <c r="J106" s="178">
        <f>J344</f>
        <v>0</v>
      </c>
      <c r="K106" s="104"/>
      <c r="L106" s="179"/>
    </row>
    <row r="107" spans="1:47" s="10" customFormat="1" ht="14.85" customHeight="1">
      <c r="B107" s="174"/>
      <c r="C107" s="104"/>
      <c r="D107" s="175" t="s">
        <v>179</v>
      </c>
      <c r="E107" s="176"/>
      <c r="F107" s="176"/>
      <c r="G107" s="176"/>
      <c r="H107" s="176"/>
      <c r="I107" s="177"/>
      <c r="J107" s="178">
        <f>J349</f>
        <v>0</v>
      </c>
      <c r="K107" s="104"/>
      <c r="L107" s="179"/>
    </row>
    <row r="108" spans="1:47" s="10" customFormat="1" ht="19.899999999999999" customHeight="1">
      <c r="B108" s="174"/>
      <c r="C108" s="104"/>
      <c r="D108" s="175" t="s">
        <v>180</v>
      </c>
      <c r="E108" s="176"/>
      <c r="F108" s="176"/>
      <c r="G108" s="176"/>
      <c r="H108" s="176"/>
      <c r="I108" s="177"/>
      <c r="J108" s="178">
        <f>J395</f>
        <v>0</v>
      </c>
      <c r="K108" s="104"/>
      <c r="L108" s="179"/>
    </row>
    <row r="109" spans="1:47" s="10" customFormat="1" ht="14.85" customHeight="1">
      <c r="B109" s="174"/>
      <c r="C109" s="104"/>
      <c r="D109" s="175" t="s">
        <v>181</v>
      </c>
      <c r="E109" s="176"/>
      <c r="F109" s="176"/>
      <c r="G109" s="176"/>
      <c r="H109" s="176"/>
      <c r="I109" s="177"/>
      <c r="J109" s="178">
        <f>J396</f>
        <v>0</v>
      </c>
      <c r="K109" s="104"/>
      <c r="L109" s="179"/>
    </row>
    <row r="110" spans="1:47" s="10" customFormat="1" ht="14.85" customHeight="1">
      <c r="B110" s="174"/>
      <c r="C110" s="104"/>
      <c r="D110" s="175" t="s">
        <v>182</v>
      </c>
      <c r="E110" s="176"/>
      <c r="F110" s="176"/>
      <c r="G110" s="176"/>
      <c r="H110" s="176"/>
      <c r="I110" s="177"/>
      <c r="J110" s="178">
        <f>J412</f>
        <v>0</v>
      </c>
      <c r="K110" s="104"/>
      <c r="L110" s="179"/>
    </row>
    <row r="111" spans="1:47" s="10" customFormat="1" ht="14.85" customHeight="1">
      <c r="B111" s="174"/>
      <c r="C111" s="104"/>
      <c r="D111" s="175" t="s">
        <v>183</v>
      </c>
      <c r="E111" s="176"/>
      <c r="F111" s="176"/>
      <c r="G111" s="176"/>
      <c r="H111" s="176"/>
      <c r="I111" s="177"/>
      <c r="J111" s="178">
        <f>J429</f>
        <v>0</v>
      </c>
      <c r="K111" s="104"/>
      <c r="L111" s="179"/>
    </row>
    <row r="112" spans="1:47" s="10" customFormat="1" ht="14.85" customHeight="1">
      <c r="B112" s="174"/>
      <c r="C112" s="104"/>
      <c r="D112" s="175" t="s">
        <v>2398</v>
      </c>
      <c r="E112" s="176"/>
      <c r="F112" s="176"/>
      <c r="G112" s="176"/>
      <c r="H112" s="176"/>
      <c r="I112" s="177"/>
      <c r="J112" s="178">
        <f>J541</f>
        <v>0</v>
      </c>
      <c r="K112" s="104"/>
      <c r="L112" s="179"/>
    </row>
    <row r="113" spans="2:12" s="10" customFormat="1" ht="14.85" customHeight="1">
      <c r="B113" s="174"/>
      <c r="C113" s="104"/>
      <c r="D113" s="175" t="s">
        <v>1787</v>
      </c>
      <c r="E113" s="176"/>
      <c r="F113" s="176"/>
      <c r="G113" s="176"/>
      <c r="H113" s="176"/>
      <c r="I113" s="177"/>
      <c r="J113" s="178">
        <f>J580</f>
        <v>0</v>
      </c>
      <c r="K113" s="104"/>
      <c r="L113" s="179"/>
    </row>
    <row r="114" spans="2:12" s="9" customFormat="1" ht="24.95" customHeight="1">
      <c r="B114" s="167"/>
      <c r="C114" s="168"/>
      <c r="D114" s="169" t="s">
        <v>185</v>
      </c>
      <c r="E114" s="170"/>
      <c r="F114" s="170"/>
      <c r="G114" s="170"/>
      <c r="H114" s="170"/>
      <c r="I114" s="171"/>
      <c r="J114" s="172">
        <f>J621</f>
        <v>0</v>
      </c>
      <c r="K114" s="168"/>
      <c r="L114" s="173"/>
    </row>
    <row r="115" spans="2:12" s="10" customFormat="1" ht="19.899999999999999" customHeight="1">
      <c r="B115" s="174"/>
      <c r="C115" s="104"/>
      <c r="D115" s="175" t="s">
        <v>1788</v>
      </c>
      <c r="E115" s="176"/>
      <c r="F115" s="176"/>
      <c r="G115" s="176"/>
      <c r="H115" s="176"/>
      <c r="I115" s="177"/>
      <c r="J115" s="178">
        <f>J622</f>
        <v>0</v>
      </c>
      <c r="K115" s="104"/>
      <c r="L115" s="179"/>
    </row>
    <row r="116" spans="2:12" s="10" customFormat="1" ht="19.899999999999999" customHeight="1">
      <c r="B116" s="174"/>
      <c r="C116" s="104"/>
      <c r="D116" s="175" t="s">
        <v>186</v>
      </c>
      <c r="E116" s="176"/>
      <c r="F116" s="176"/>
      <c r="G116" s="176"/>
      <c r="H116" s="176"/>
      <c r="I116" s="177"/>
      <c r="J116" s="178">
        <f>J692</f>
        <v>0</v>
      </c>
      <c r="K116" s="104"/>
      <c r="L116" s="179"/>
    </row>
    <row r="117" spans="2:12" s="10" customFormat="1" ht="19.899999999999999" customHeight="1">
      <c r="B117" s="174"/>
      <c r="C117" s="104"/>
      <c r="D117" s="175" t="s">
        <v>187</v>
      </c>
      <c r="E117" s="176"/>
      <c r="F117" s="176"/>
      <c r="G117" s="176"/>
      <c r="H117" s="176"/>
      <c r="I117" s="177"/>
      <c r="J117" s="178">
        <f>J726</f>
        <v>0</v>
      </c>
      <c r="K117" s="104"/>
      <c r="L117" s="179"/>
    </row>
    <row r="118" spans="2:12" s="10" customFormat="1" ht="19.899999999999999" customHeight="1">
      <c r="B118" s="174"/>
      <c r="C118" s="104"/>
      <c r="D118" s="175" t="s">
        <v>189</v>
      </c>
      <c r="E118" s="176"/>
      <c r="F118" s="176"/>
      <c r="G118" s="176"/>
      <c r="H118" s="176"/>
      <c r="I118" s="177"/>
      <c r="J118" s="178">
        <f>J776</f>
        <v>0</v>
      </c>
      <c r="K118" s="104"/>
      <c r="L118" s="179"/>
    </row>
    <row r="119" spans="2:12" s="10" customFormat="1" ht="19.899999999999999" customHeight="1">
      <c r="B119" s="174"/>
      <c r="C119" s="104"/>
      <c r="D119" s="175" t="s">
        <v>191</v>
      </c>
      <c r="E119" s="176"/>
      <c r="F119" s="176"/>
      <c r="G119" s="176"/>
      <c r="H119" s="176"/>
      <c r="I119" s="177"/>
      <c r="J119" s="178">
        <f>J805</f>
        <v>0</v>
      </c>
      <c r="K119" s="104"/>
      <c r="L119" s="179"/>
    </row>
    <row r="120" spans="2:12" s="10" customFormat="1" ht="19.899999999999999" customHeight="1">
      <c r="B120" s="174"/>
      <c r="C120" s="104"/>
      <c r="D120" s="175" t="s">
        <v>192</v>
      </c>
      <c r="E120" s="176"/>
      <c r="F120" s="176"/>
      <c r="G120" s="176"/>
      <c r="H120" s="176"/>
      <c r="I120" s="177"/>
      <c r="J120" s="178">
        <f>J840</f>
        <v>0</v>
      </c>
      <c r="K120" s="104"/>
      <c r="L120" s="179"/>
    </row>
    <row r="121" spans="2:12" s="10" customFormat="1" ht="14.85" customHeight="1">
      <c r="B121" s="174"/>
      <c r="C121" s="104"/>
      <c r="D121" s="175" t="s">
        <v>2399</v>
      </c>
      <c r="E121" s="176"/>
      <c r="F121" s="176"/>
      <c r="G121" s="176"/>
      <c r="H121" s="176"/>
      <c r="I121" s="177"/>
      <c r="J121" s="178">
        <f>J843</f>
        <v>0</v>
      </c>
      <c r="K121" s="104"/>
      <c r="L121" s="179"/>
    </row>
    <row r="122" spans="2:12" s="10" customFormat="1" ht="19.899999999999999" customHeight="1">
      <c r="B122" s="174"/>
      <c r="C122" s="104"/>
      <c r="D122" s="175" t="s">
        <v>194</v>
      </c>
      <c r="E122" s="176"/>
      <c r="F122" s="176"/>
      <c r="G122" s="176"/>
      <c r="H122" s="176"/>
      <c r="I122" s="177"/>
      <c r="J122" s="178">
        <f>J848</f>
        <v>0</v>
      </c>
      <c r="K122" s="104"/>
      <c r="L122" s="179"/>
    </row>
    <row r="123" spans="2:12" s="10" customFormat="1" ht="14.85" customHeight="1">
      <c r="B123" s="174"/>
      <c r="C123" s="104"/>
      <c r="D123" s="175" t="s">
        <v>2400</v>
      </c>
      <c r="E123" s="176"/>
      <c r="F123" s="176"/>
      <c r="G123" s="176"/>
      <c r="H123" s="176"/>
      <c r="I123" s="177"/>
      <c r="J123" s="178">
        <f>J850</f>
        <v>0</v>
      </c>
      <c r="K123" s="104"/>
      <c r="L123" s="179"/>
    </row>
    <row r="124" spans="2:12" s="10" customFormat="1" ht="14.85" customHeight="1">
      <c r="B124" s="174"/>
      <c r="C124" s="104"/>
      <c r="D124" s="175" t="s">
        <v>2401</v>
      </c>
      <c r="E124" s="176"/>
      <c r="F124" s="176"/>
      <c r="G124" s="176"/>
      <c r="H124" s="176"/>
      <c r="I124" s="177"/>
      <c r="J124" s="178">
        <f>J871</f>
        <v>0</v>
      </c>
      <c r="K124" s="104"/>
      <c r="L124" s="179"/>
    </row>
    <row r="125" spans="2:12" s="10" customFormat="1" ht="14.85" customHeight="1">
      <c r="B125" s="174"/>
      <c r="C125" s="104"/>
      <c r="D125" s="175" t="s">
        <v>195</v>
      </c>
      <c r="E125" s="176"/>
      <c r="F125" s="176"/>
      <c r="G125" s="176"/>
      <c r="H125" s="176"/>
      <c r="I125" s="177"/>
      <c r="J125" s="178">
        <f>J885</f>
        <v>0</v>
      </c>
      <c r="K125" s="104"/>
      <c r="L125" s="179"/>
    </row>
    <row r="126" spans="2:12" s="10" customFormat="1" ht="14.85" customHeight="1">
      <c r="B126" s="174"/>
      <c r="C126" s="104"/>
      <c r="D126" s="175" t="s">
        <v>196</v>
      </c>
      <c r="E126" s="176"/>
      <c r="F126" s="176"/>
      <c r="G126" s="176"/>
      <c r="H126" s="176"/>
      <c r="I126" s="177"/>
      <c r="J126" s="178">
        <f>J891</f>
        <v>0</v>
      </c>
      <c r="K126" s="104"/>
      <c r="L126" s="179"/>
    </row>
    <row r="127" spans="2:12" s="10" customFormat="1" ht="14.85" customHeight="1">
      <c r="B127" s="174"/>
      <c r="C127" s="104"/>
      <c r="D127" s="175" t="s">
        <v>197</v>
      </c>
      <c r="E127" s="176"/>
      <c r="F127" s="176"/>
      <c r="G127" s="176"/>
      <c r="H127" s="176"/>
      <c r="I127" s="177"/>
      <c r="J127" s="178">
        <f>J938</f>
        <v>0</v>
      </c>
      <c r="K127" s="104"/>
      <c r="L127" s="179"/>
    </row>
    <row r="128" spans="2:12" s="10" customFormat="1" ht="19.899999999999999" customHeight="1">
      <c r="B128" s="174"/>
      <c r="C128" s="104"/>
      <c r="D128" s="175" t="s">
        <v>2402</v>
      </c>
      <c r="E128" s="176"/>
      <c r="F128" s="176"/>
      <c r="G128" s="176"/>
      <c r="H128" s="176"/>
      <c r="I128" s="177"/>
      <c r="J128" s="178">
        <f>J944</f>
        <v>0</v>
      </c>
      <c r="K128" s="104"/>
      <c r="L128" s="179"/>
    </row>
    <row r="129" spans="1:31" s="10" customFormat="1" ht="19.899999999999999" customHeight="1">
      <c r="B129" s="174"/>
      <c r="C129" s="104"/>
      <c r="D129" s="175" t="s">
        <v>201</v>
      </c>
      <c r="E129" s="176"/>
      <c r="F129" s="176"/>
      <c r="G129" s="176"/>
      <c r="H129" s="176"/>
      <c r="I129" s="177"/>
      <c r="J129" s="178">
        <f>J962</f>
        <v>0</v>
      </c>
      <c r="K129" s="104"/>
      <c r="L129" s="179"/>
    </row>
    <row r="130" spans="1:31" s="10" customFormat="1" ht="19.899999999999999" customHeight="1">
      <c r="B130" s="174"/>
      <c r="C130" s="104"/>
      <c r="D130" s="175" t="s">
        <v>1322</v>
      </c>
      <c r="E130" s="176"/>
      <c r="F130" s="176"/>
      <c r="G130" s="176"/>
      <c r="H130" s="176"/>
      <c r="I130" s="177"/>
      <c r="J130" s="178">
        <f>J976</f>
        <v>0</v>
      </c>
      <c r="K130" s="104"/>
      <c r="L130" s="179"/>
    </row>
    <row r="131" spans="1:31" s="10" customFormat="1" ht="19.899999999999999" customHeight="1">
      <c r="B131" s="174"/>
      <c r="C131" s="104"/>
      <c r="D131" s="175" t="s">
        <v>202</v>
      </c>
      <c r="E131" s="176"/>
      <c r="F131" s="176"/>
      <c r="G131" s="176"/>
      <c r="H131" s="176"/>
      <c r="I131" s="177"/>
      <c r="J131" s="178">
        <f>J986</f>
        <v>0</v>
      </c>
      <c r="K131" s="104"/>
      <c r="L131" s="179"/>
    </row>
    <row r="132" spans="1:31" s="2" customFormat="1" ht="21.75" customHeight="1">
      <c r="A132" s="34"/>
      <c r="B132" s="35"/>
      <c r="C132" s="36"/>
      <c r="D132" s="36"/>
      <c r="E132" s="36"/>
      <c r="F132" s="36"/>
      <c r="G132" s="36"/>
      <c r="H132" s="36"/>
      <c r="I132" s="122"/>
      <c r="J132" s="36"/>
      <c r="K132" s="36"/>
      <c r="L132" s="51"/>
      <c r="S132" s="34"/>
      <c r="T132" s="34"/>
      <c r="U132" s="34"/>
      <c r="V132" s="34"/>
      <c r="W132" s="34"/>
      <c r="X132" s="34"/>
      <c r="Y132" s="34"/>
      <c r="Z132" s="34"/>
      <c r="AA132" s="34"/>
      <c r="AB132" s="34"/>
      <c r="AC132" s="34"/>
      <c r="AD132" s="34"/>
      <c r="AE132" s="34"/>
    </row>
    <row r="133" spans="1:31" s="2" customFormat="1" ht="6.95" customHeight="1">
      <c r="A133" s="34"/>
      <c r="B133" s="54"/>
      <c r="C133" s="55"/>
      <c r="D133" s="55"/>
      <c r="E133" s="55"/>
      <c r="F133" s="55"/>
      <c r="G133" s="55"/>
      <c r="H133" s="55"/>
      <c r="I133" s="158"/>
      <c r="J133" s="55"/>
      <c r="K133" s="55"/>
      <c r="L133" s="51"/>
      <c r="S133" s="34"/>
      <c r="T133" s="34"/>
      <c r="U133" s="34"/>
      <c r="V133" s="34"/>
      <c r="W133" s="34"/>
      <c r="X133" s="34"/>
      <c r="Y133" s="34"/>
      <c r="Z133" s="34"/>
      <c r="AA133" s="34"/>
      <c r="AB133" s="34"/>
      <c r="AC133" s="34"/>
      <c r="AD133" s="34"/>
      <c r="AE133" s="34"/>
    </row>
    <row r="137" spans="1:31" s="2" customFormat="1" ht="6.95" customHeight="1">
      <c r="A137" s="34"/>
      <c r="B137" s="56"/>
      <c r="C137" s="57"/>
      <c r="D137" s="57"/>
      <c r="E137" s="57"/>
      <c r="F137" s="57"/>
      <c r="G137" s="57"/>
      <c r="H137" s="57"/>
      <c r="I137" s="161"/>
      <c r="J137" s="57"/>
      <c r="K137" s="57"/>
      <c r="L137" s="51"/>
      <c r="S137" s="34"/>
      <c r="T137" s="34"/>
      <c r="U137" s="34"/>
      <c r="V137" s="34"/>
      <c r="W137" s="34"/>
      <c r="X137" s="34"/>
      <c r="Y137" s="34"/>
      <c r="Z137" s="34"/>
      <c r="AA137" s="34"/>
      <c r="AB137" s="34"/>
      <c r="AC137" s="34"/>
      <c r="AD137" s="34"/>
      <c r="AE137" s="34"/>
    </row>
    <row r="138" spans="1:31" s="2" customFormat="1" ht="24.95" customHeight="1">
      <c r="A138" s="34"/>
      <c r="B138" s="35"/>
      <c r="C138" s="23" t="s">
        <v>203</v>
      </c>
      <c r="D138" s="36"/>
      <c r="E138" s="36"/>
      <c r="F138" s="36"/>
      <c r="G138" s="36"/>
      <c r="H138" s="36"/>
      <c r="I138" s="122"/>
      <c r="J138" s="36"/>
      <c r="K138" s="36"/>
      <c r="L138" s="51"/>
      <c r="S138" s="34"/>
      <c r="T138" s="34"/>
      <c r="U138" s="34"/>
      <c r="V138" s="34"/>
      <c r="W138" s="34"/>
      <c r="X138" s="34"/>
      <c r="Y138" s="34"/>
      <c r="Z138" s="34"/>
      <c r="AA138" s="34"/>
      <c r="AB138" s="34"/>
      <c r="AC138" s="34"/>
      <c r="AD138" s="34"/>
      <c r="AE138" s="34"/>
    </row>
    <row r="139" spans="1:31" s="2" customFormat="1" ht="6.95" customHeight="1">
      <c r="A139" s="34"/>
      <c r="B139" s="35"/>
      <c r="C139" s="36"/>
      <c r="D139" s="36"/>
      <c r="E139" s="36"/>
      <c r="F139" s="36"/>
      <c r="G139" s="36"/>
      <c r="H139" s="36"/>
      <c r="I139" s="122"/>
      <c r="J139" s="36"/>
      <c r="K139" s="36"/>
      <c r="L139" s="51"/>
      <c r="S139" s="34"/>
      <c r="T139" s="34"/>
      <c r="U139" s="34"/>
      <c r="V139" s="34"/>
      <c r="W139" s="34"/>
      <c r="X139" s="34"/>
      <c r="Y139" s="34"/>
      <c r="Z139" s="34"/>
      <c r="AA139" s="34"/>
      <c r="AB139" s="34"/>
      <c r="AC139" s="34"/>
      <c r="AD139" s="34"/>
      <c r="AE139" s="34"/>
    </row>
    <row r="140" spans="1:31" s="2" customFormat="1" ht="12" customHeight="1">
      <c r="A140" s="34"/>
      <c r="B140" s="35"/>
      <c r="C140" s="29" t="s">
        <v>16</v>
      </c>
      <c r="D140" s="36"/>
      <c r="E140" s="36"/>
      <c r="F140" s="36"/>
      <c r="G140" s="36"/>
      <c r="H140" s="36"/>
      <c r="I140" s="122"/>
      <c r="J140" s="36"/>
      <c r="K140" s="36"/>
      <c r="L140" s="51"/>
      <c r="S140" s="34"/>
      <c r="T140" s="34"/>
      <c r="U140" s="34"/>
      <c r="V140" s="34"/>
      <c r="W140" s="34"/>
      <c r="X140" s="34"/>
      <c r="Y140" s="34"/>
      <c r="Z140" s="34"/>
      <c r="AA140" s="34"/>
      <c r="AB140" s="34"/>
      <c r="AC140" s="34"/>
      <c r="AD140" s="34"/>
      <c r="AE140" s="34"/>
    </row>
    <row r="141" spans="1:31" s="2" customFormat="1" ht="23.25" customHeight="1">
      <c r="A141" s="34"/>
      <c r="B141" s="35"/>
      <c r="C141" s="36"/>
      <c r="D141" s="36"/>
      <c r="E141" s="332" t="str">
        <f>E7</f>
        <v>NPK a.s., Pardubická nemocnice, Výstavba pavilonu CUP s centralizací akutních provozů - Fáze I. - Etapa 2</v>
      </c>
      <c r="F141" s="333"/>
      <c r="G141" s="333"/>
      <c r="H141" s="333"/>
      <c r="I141" s="122"/>
      <c r="J141" s="36"/>
      <c r="K141" s="36"/>
      <c r="L141" s="51"/>
      <c r="S141" s="34"/>
      <c r="T141" s="34"/>
      <c r="U141" s="34"/>
      <c r="V141" s="34"/>
      <c r="W141" s="34"/>
      <c r="X141" s="34"/>
      <c r="Y141" s="34"/>
      <c r="Z141" s="34"/>
      <c r="AA141" s="34"/>
      <c r="AB141" s="34"/>
      <c r="AC141" s="34"/>
      <c r="AD141" s="34"/>
      <c r="AE141" s="34"/>
    </row>
    <row r="142" spans="1:31" s="1" customFormat="1" ht="12" customHeight="1">
      <c r="B142" s="21"/>
      <c r="C142" s="29" t="s">
        <v>164</v>
      </c>
      <c r="D142" s="22"/>
      <c r="E142" s="22"/>
      <c r="F142" s="22"/>
      <c r="G142" s="22"/>
      <c r="H142" s="22"/>
      <c r="I142" s="115"/>
      <c r="J142" s="22"/>
      <c r="K142" s="22"/>
      <c r="L142" s="20"/>
    </row>
    <row r="143" spans="1:31" s="2" customFormat="1" ht="16.5" customHeight="1">
      <c r="A143" s="34"/>
      <c r="B143" s="35"/>
      <c r="C143" s="36"/>
      <c r="D143" s="36"/>
      <c r="E143" s="332" t="s">
        <v>2396</v>
      </c>
      <c r="F143" s="334"/>
      <c r="G143" s="334"/>
      <c r="H143" s="334"/>
      <c r="I143" s="122"/>
      <c r="J143" s="36"/>
      <c r="K143" s="36"/>
      <c r="L143" s="51"/>
      <c r="S143" s="34"/>
      <c r="T143" s="34"/>
      <c r="U143" s="34"/>
      <c r="V143" s="34"/>
      <c r="W143" s="34"/>
      <c r="X143" s="34"/>
      <c r="Y143" s="34"/>
      <c r="Z143" s="34"/>
      <c r="AA143" s="34"/>
      <c r="AB143" s="34"/>
      <c r="AC143" s="34"/>
      <c r="AD143" s="34"/>
      <c r="AE143" s="34"/>
    </row>
    <row r="144" spans="1:31" s="2" customFormat="1" ht="12" customHeight="1">
      <c r="A144" s="34"/>
      <c r="B144" s="35"/>
      <c r="C144" s="29" t="s">
        <v>166</v>
      </c>
      <c r="D144" s="36"/>
      <c r="E144" s="36"/>
      <c r="F144" s="36"/>
      <c r="G144" s="36"/>
      <c r="H144" s="36"/>
      <c r="I144" s="122"/>
      <c r="J144" s="36"/>
      <c r="K144" s="36"/>
      <c r="L144" s="51"/>
      <c r="S144" s="34"/>
      <c r="T144" s="34"/>
      <c r="U144" s="34"/>
      <c r="V144" s="34"/>
      <c r="W144" s="34"/>
      <c r="X144" s="34"/>
      <c r="Y144" s="34"/>
      <c r="Z144" s="34"/>
      <c r="AA144" s="34"/>
      <c r="AB144" s="34"/>
      <c r="AC144" s="34"/>
      <c r="AD144" s="34"/>
      <c r="AE144" s="34"/>
    </row>
    <row r="145" spans="1:65" s="2" customFormat="1" ht="16.5" customHeight="1">
      <c r="A145" s="34"/>
      <c r="B145" s="35"/>
      <c r="C145" s="36"/>
      <c r="D145" s="36"/>
      <c r="E145" s="287" t="str">
        <f>E11</f>
        <v>D1_13_1-D13 - Stavební - Dotazy 2020_11_03</v>
      </c>
      <c r="F145" s="334"/>
      <c r="G145" s="334"/>
      <c r="H145" s="334"/>
      <c r="I145" s="122"/>
      <c r="J145" s="36"/>
      <c r="K145" s="36"/>
      <c r="L145" s="51"/>
      <c r="S145" s="34"/>
      <c r="T145" s="34"/>
      <c r="U145" s="34"/>
      <c r="V145" s="34"/>
      <c r="W145" s="34"/>
      <c r="X145" s="34"/>
      <c r="Y145" s="34"/>
      <c r="Z145" s="34"/>
      <c r="AA145" s="34"/>
      <c r="AB145" s="34"/>
      <c r="AC145" s="34"/>
      <c r="AD145" s="34"/>
      <c r="AE145" s="34"/>
    </row>
    <row r="146" spans="1:65" s="2" customFormat="1" ht="6.95" customHeight="1">
      <c r="A146" s="34"/>
      <c r="B146" s="35"/>
      <c r="C146" s="36"/>
      <c r="D146" s="36"/>
      <c r="E146" s="36"/>
      <c r="F146" s="36"/>
      <c r="G146" s="36"/>
      <c r="H146" s="36"/>
      <c r="I146" s="122"/>
      <c r="J146" s="36"/>
      <c r="K146" s="36"/>
      <c r="L146" s="51"/>
      <c r="S146" s="34"/>
      <c r="T146" s="34"/>
      <c r="U146" s="34"/>
      <c r="V146" s="34"/>
      <c r="W146" s="34"/>
      <c r="X146" s="34"/>
      <c r="Y146" s="34"/>
      <c r="Z146" s="34"/>
      <c r="AA146" s="34"/>
      <c r="AB146" s="34"/>
      <c r="AC146" s="34"/>
      <c r="AD146" s="34"/>
      <c r="AE146" s="34"/>
    </row>
    <row r="147" spans="1:65" s="2" customFormat="1" ht="12" customHeight="1">
      <c r="A147" s="34"/>
      <c r="B147" s="35"/>
      <c r="C147" s="29" t="s">
        <v>20</v>
      </c>
      <c r="D147" s="36"/>
      <c r="E147" s="36"/>
      <c r="F147" s="27" t="str">
        <f>F14</f>
        <v>Pardubice</v>
      </c>
      <c r="G147" s="36"/>
      <c r="H147" s="36"/>
      <c r="I147" s="123" t="s">
        <v>22</v>
      </c>
      <c r="J147" s="66">
        <f>IF(J14="","",J14)</f>
        <v>44166</v>
      </c>
      <c r="K147" s="36"/>
      <c r="L147" s="51"/>
      <c r="S147" s="34"/>
      <c r="T147" s="34"/>
      <c r="U147" s="34"/>
      <c r="V147" s="34"/>
      <c r="W147" s="34"/>
      <c r="X147" s="34"/>
      <c r="Y147" s="34"/>
      <c r="Z147" s="34"/>
      <c r="AA147" s="34"/>
      <c r="AB147" s="34"/>
      <c r="AC147" s="34"/>
      <c r="AD147" s="34"/>
      <c r="AE147" s="34"/>
    </row>
    <row r="148" spans="1:65" s="2" customFormat="1" ht="6.95" customHeight="1">
      <c r="A148" s="34"/>
      <c r="B148" s="35"/>
      <c r="C148" s="36"/>
      <c r="D148" s="36"/>
      <c r="E148" s="36"/>
      <c r="F148" s="36"/>
      <c r="G148" s="36"/>
      <c r="H148" s="36"/>
      <c r="I148" s="122"/>
      <c r="J148" s="36"/>
      <c r="K148" s="36"/>
      <c r="L148" s="51"/>
      <c r="S148" s="34"/>
      <c r="T148" s="34"/>
      <c r="U148" s="34"/>
      <c r="V148" s="34"/>
      <c r="W148" s="34"/>
      <c r="X148" s="34"/>
      <c r="Y148" s="34"/>
      <c r="Z148" s="34"/>
      <c r="AA148" s="34"/>
      <c r="AB148" s="34"/>
      <c r="AC148" s="34"/>
      <c r="AD148" s="34"/>
      <c r="AE148" s="34"/>
    </row>
    <row r="149" spans="1:65" s="2" customFormat="1" ht="40.15" customHeight="1">
      <c r="A149" s="34"/>
      <c r="B149" s="35"/>
      <c r="C149" s="29" t="s">
        <v>23</v>
      </c>
      <c r="D149" s="36"/>
      <c r="E149" s="36"/>
      <c r="F149" s="27" t="str">
        <f>E17</f>
        <v>Pardubický kraj</v>
      </c>
      <c r="G149" s="36"/>
      <c r="H149" s="36"/>
      <c r="I149" s="123" t="s">
        <v>29</v>
      </c>
      <c r="J149" s="32" t="str">
        <f>E23</f>
        <v>Atelier Penta v.o.s., Mrštíkova 12, Jihlava</v>
      </c>
      <c r="K149" s="36"/>
      <c r="L149" s="51"/>
      <c r="S149" s="34"/>
      <c r="T149" s="34"/>
      <c r="U149" s="34"/>
      <c r="V149" s="34"/>
      <c r="W149" s="34"/>
      <c r="X149" s="34"/>
      <c r="Y149" s="34"/>
      <c r="Z149" s="34"/>
      <c r="AA149" s="34"/>
      <c r="AB149" s="34"/>
      <c r="AC149" s="34"/>
      <c r="AD149" s="34"/>
      <c r="AE149" s="34"/>
    </row>
    <row r="150" spans="1:65" s="2" customFormat="1" ht="15.2" customHeight="1">
      <c r="A150" s="34"/>
      <c r="B150" s="35"/>
      <c r="C150" s="29" t="s">
        <v>27</v>
      </c>
      <c r="D150" s="36"/>
      <c r="E150" s="36"/>
      <c r="F150" s="27" t="str">
        <f>IF(E20="","",E20)</f>
        <v>Vyplň údaj</v>
      </c>
      <c r="G150" s="36"/>
      <c r="H150" s="36"/>
      <c r="I150" s="123" t="s">
        <v>32</v>
      </c>
      <c r="J150" s="32" t="str">
        <f>E26</f>
        <v>Ing. Avuk</v>
      </c>
      <c r="K150" s="36"/>
      <c r="L150" s="51"/>
      <c r="S150" s="34"/>
      <c r="T150" s="34"/>
      <c r="U150" s="34"/>
      <c r="V150" s="34"/>
      <c r="W150" s="34"/>
      <c r="X150" s="34"/>
      <c r="Y150" s="34"/>
      <c r="Z150" s="34"/>
      <c r="AA150" s="34"/>
      <c r="AB150" s="34"/>
      <c r="AC150" s="34"/>
      <c r="AD150" s="34"/>
      <c r="AE150" s="34"/>
    </row>
    <row r="151" spans="1:65" s="2" customFormat="1" ht="10.35" customHeight="1">
      <c r="A151" s="34"/>
      <c r="B151" s="35"/>
      <c r="C151" s="36"/>
      <c r="D151" s="36"/>
      <c r="E151" s="36"/>
      <c r="F151" s="36"/>
      <c r="G151" s="36"/>
      <c r="H151" s="36"/>
      <c r="I151" s="122"/>
      <c r="J151" s="36"/>
      <c r="K151" s="36"/>
      <c r="L151" s="51"/>
      <c r="S151" s="34"/>
      <c r="T151" s="34"/>
      <c r="U151" s="34"/>
      <c r="V151" s="34"/>
      <c r="W151" s="34"/>
      <c r="X151" s="34"/>
      <c r="Y151" s="34"/>
      <c r="Z151" s="34"/>
      <c r="AA151" s="34"/>
      <c r="AB151" s="34"/>
      <c r="AC151" s="34"/>
      <c r="AD151" s="34"/>
      <c r="AE151" s="34"/>
    </row>
    <row r="152" spans="1:65" s="11" customFormat="1" ht="29.25" customHeight="1">
      <c r="A152" s="180"/>
      <c r="B152" s="181"/>
      <c r="C152" s="182" t="s">
        <v>204</v>
      </c>
      <c r="D152" s="183" t="s">
        <v>60</v>
      </c>
      <c r="E152" s="183" t="s">
        <v>56</v>
      </c>
      <c r="F152" s="183" t="s">
        <v>57</v>
      </c>
      <c r="G152" s="183" t="s">
        <v>205</v>
      </c>
      <c r="H152" s="183" t="s">
        <v>206</v>
      </c>
      <c r="I152" s="184" t="s">
        <v>207</v>
      </c>
      <c r="J152" s="183" t="s">
        <v>170</v>
      </c>
      <c r="K152" s="185" t="s">
        <v>208</v>
      </c>
      <c r="L152" s="186"/>
      <c r="M152" s="75" t="s">
        <v>1</v>
      </c>
      <c r="N152" s="76" t="s">
        <v>39</v>
      </c>
      <c r="O152" s="76" t="s">
        <v>209</v>
      </c>
      <c r="P152" s="76" t="s">
        <v>210</v>
      </c>
      <c r="Q152" s="76" t="s">
        <v>211</v>
      </c>
      <c r="R152" s="76" t="s">
        <v>212</v>
      </c>
      <c r="S152" s="76" t="s">
        <v>213</v>
      </c>
      <c r="T152" s="77" t="s">
        <v>214</v>
      </c>
      <c r="U152" s="180"/>
      <c r="V152" s="180"/>
      <c r="W152" s="180"/>
      <c r="X152" s="180"/>
      <c r="Y152" s="180"/>
      <c r="Z152" s="180"/>
      <c r="AA152" s="180"/>
      <c r="AB152" s="180"/>
      <c r="AC152" s="180"/>
      <c r="AD152" s="180"/>
      <c r="AE152" s="180"/>
    </row>
    <row r="153" spans="1:65" s="2" customFormat="1" ht="22.9" customHeight="1">
      <c r="A153" s="34"/>
      <c r="B153" s="35"/>
      <c r="C153" s="82" t="s">
        <v>215</v>
      </c>
      <c r="D153" s="36"/>
      <c r="E153" s="36"/>
      <c r="F153" s="36"/>
      <c r="G153" s="36"/>
      <c r="H153" s="36"/>
      <c r="I153" s="122"/>
      <c r="J153" s="187">
        <f>BK153</f>
        <v>0</v>
      </c>
      <c r="K153" s="36"/>
      <c r="L153" s="39"/>
      <c r="M153" s="78"/>
      <c r="N153" s="188"/>
      <c r="O153" s="79"/>
      <c r="P153" s="189">
        <f>P154+P621</f>
        <v>0</v>
      </c>
      <c r="Q153" s="79"/>
      <c r="R153" s="189">
        <f>R154+R621</f>
        <v>337.41229221000003</v>
      </c>
      <c r="S153" s="79"/>
      <c r="T153" s="190">
        <f>T154+T621</f>
        <v>5199.3206740000005</v>
      </c>
      <c r="U153" s="34"/>
      <c r="V153" s="34"/>
      <c r="W153" s="34"/>
      <c r="X153" s="34"/>
      <c r="Y153" s="34"/>
      <c r="Z153" s="34"/>
      <c r="AA153" s="34"/>
      <c r="AB153" s="34"/>
      <c r="AC153" s="34"/>
      <c r="AD153" s="34"/>
      <c r="AE153" s="34"/>
      <c r="AT153" s="17" t="s">
        <v>74</v>
      </c>
      <c r="AU153" s="17" t="s">
        <v>172</v>
      </c>
      <c r="BK153" s="191">
        <f>BK154+BK621</f>
        <v>0</v>
      </c>
    </row>
    <row r="154" spans="1:65" s="12" customFormat="1" ht="25.9" customHeight="1">
      <c r="B154" s="192"/>
      <c r="C154" s="193"/>
      <c r="D154" s="194" t="s">
        <v>74</v>
      </c>
      <c r="E154" s="195" t="s">
        <v>216</v>
      </c>
      <c r="F154" s="195" t="s">
        <v>217</v>
      </c>
      <c r="G154" s="193"/>
      <c r="H154" s="193"/>
      <c r="I154" s="196"/>
      <c r="J154" s="197">
        <f>BK154</f>
        <v>0</v>
      </c>
      <c r="K154" s="193"/>
      <c r="L154" s="198"/>
      <c r="M154" s="199"/>
      <c r="N154" s="200"/>
      <c r="O154" s="200"/>
      <c r="P154" s="201">
        <f>P155+P203+P241+P281+P307+P395</f>
        <v>0</v>
      </c>
      <c r="Q154" s="200"/>
      <c r="R154" s="201">
        <f>R155+R203+R241+R281+R307+R395</f>
        <v>327.48256186000003</v>
      </c>
      <c r="S154" s="200"/>
      <c r="T154" s="202">
        <f>T155+T203+T241+T281+T307+T395</f>
        <v>5199.3206740000005</v>
      </c>
      <c r="AR154" s="203" t="s">
        <v>82</v>
      </c>
      <c r="AT154" s="204" t="s">
        <v>74</v>
      </c>
      <c r="AU154" s="204" t="s">
        <v>75</v>
      </c>
      <c r="AY154" s="203" t="s">
        <v>218</v>
      </c>
      <c r="BK154" s="205">
        <f>BK155+BK203+BK241+BK281+BK307+BK395</f>
        <v>0</v>
      </c>
    </row>
    <row r="155" spans="1:65" s="12" customFormat="1" ht="22.9" customHeight="1">
      <c r="B155" s="192"/>
      <c r="C155" s="193"/>
      <c r="D155" s="194" t="s">
        <v>74</v>
      </c>
      <c r="E155" s="206" t="s">
        <v>82</v>
      </c>
      <c r="F155" s="206" t="s">
        <v>1789</v>
      </c>
      <c r="G155" s="193"/>
      <c r="H155" s="193"/>
      <c r="I155" s="196"/>
      <c r="J155" s="207">
        <f>BK155</f>
        <v>0</v>
      </c>
      <c r="K155" s="193"/>
      <c r="L155" s="198"/>
      <c r="M155" s="199"/>
      <c r="N155" s="200"/>
      <c r="O155" s="200"/>
      <c r="P155" s="201">
        <f>SUM(P156:P202)</f>
        <v>0</v>
      </c>
      <c r="Q155" s="200"/>
      <c r="R155" s="201">
        <f>SUM(R156:R202)</f>
        <v>0</v>
      </c>
      <c r="S155" s="200"/>
      <c r="T155" s="202">
        <f>SUM(T156:T202)</f>
        <v>0</v>
      </c>
      <c r="AR155" s="203" t="s">
        <v>82</v>
      </c>
      <c r="AT155" s="204" t="s">
        <v>74</v>
      </c>
      <c r="AU155" s="204" t="s">
        <v>82</v>
      </c>
      <c r="AY155" s="203" t="s">
        <v>218</v>
      </c>
      <c r="BK155" s="205">
        <f>SUM(BK156:BK202)</f>
        <v>0</v>
      </c>
    </row>
    <row r="156" spans="1:65" s="2" customFormat="1" ht="16.5" customHeight="1">
      <c r="A156" s="34"/>
      <c r="B156" s="35"/>
      <c r="C156" s="208" t="s">
        <v>82</v>
      </c>
      <c r="D156" s="208" t="s">
        <v>221</v>
      </c>
      <c r="E156" s="209" t="s">
        <v>2403</v>
      </c>
      <c r="F156" s="210" t="s">
        <v>2404</v>
      </c>
      <c r="G156" s="211" t="s">
        <v>253</v>
      </c>
      <c r="H156" s="212">
        <v>1</v>
      </c>
      <c r="I156" s="213"/>
      <c r="J156" s="214">
        <f>ROUND(I156*H156,2)</f>
        <v>0</v>
      </c>
      <c r="K156" s="210" t="s">
        <v>1</v>
      </c>
      <c r="L156" s="39"/>
      <c r="M156" s="215" t="s">
        <v>1</v>
      </c>
      <c r="N156" s="216"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226</v>
      </c>
      <c r="AT156" s="219" t="s">
        <v>221</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226</v>
      </c>
      <c r="BM156" s="219" t="s">
        <v>2405</v>
      </c>
    </row>
    <row r="157" spans="1:65" s="14" customFormat="1" ht="11.25">
      <c r="B157" s="232"/>
      <c r="C157" s="233"/>
      <c r="D157" s="223" t="s">
        <v>228</v>
      </c>
      <c r="E157" s="234" t="s">
        <v>1</v>
      </c>
      <c r="F157" s="235" t="s">
        <v>82</v>
      </c>
      <c r="G157" s="233"/>
      <c r="H157" s="236">
        <v>1</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2" customFormat="1" ht="16.5" customHeight="1">
      <c r="A158" s="34"/>
      <c r="B158" s="35"/>
      <c r="C158" s="208" t="s">
        <v>84</v>
      </c>
      <c r="D158" s="208" t="s">
        <v>221</v>
      </c>
      <c r="E158" s="209" t="s">
        <v>2406</v>
      </c>
      <c r="F158" s="210" t="s">
        <v>2407</v>
      </c>
      <c r="G158" s="211" t="s">
        <v>253</v>
      </c>
      <c r="H158" s="212">
        <v>1</v>
      </c>
      <c r="I158" s="213"/>
      <c r="J158" s="214">
        <f>ROUND(I158*H158,2)</f>
        <v>0</v>
      </c>
      <c r="K158" s="210" t="s">
        <v>1</v>
      </c>
      <c r="L158" s="39"/>
      <c r="M158" s="215" t="s">
        <v>1</v>
      </c>
      <c r="N158" s="216"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226</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226</v>
      </c>
      <c r="BM158" s="219" t="s">
        <v>2408</v>
      </c>
    </row>
    <row r="159" spans="1:65" s="14" customFormat="1" ht="11.25">
      <c r="B159" s="232"/>
      <c r="C159" s="233"/>
      <c r="D159" s="223" t="s">
        <v>228</v>
      </c>
      <c r="E159" s="234" t="s">
        <v>1</v>
      </c>
      <c r="F159" s="235" t="s">
        <v>82</v>
      </c>
      <c r="G159" s="233"/>
      <c r="H159" s="236">
        <v>1</v>
      </c>
      <c r="I159" s="237"/>
      <c r="J159" s="233"/>
      <c r="K159" s="233"/>
      <c r="L159" s="238"/>
      <c r="M159" s="239"/>
      <c r="N159" s="240"/>
      <c r="O159" s="240"/>
      <c r="P159" s="240"/>
      <c r="Q159" s="240"/>
      <c r="R159" s="240"/>
      <c r="S159" s="240"/>
      <c r="T159" s="241"/>
      <c r="AT159" s="242" t="s">
        <v>228</v>
      </c>
      <c r="AU159" s="242" t="s">
        <v>84</v>
      </c>
      <c r="AV159" s="14" t="s">
        <v>84</v>
      </c>
      <c r="AW159" s="14" t="s">
        <v>31</v>
      </c>
      <c r="AX159" s="14" t="s">
        <v>75</v>
      </c>
      <c r="AY159" s="242" t="s">
        <v>218</v>
      </c>
    </row>
    <row r="160" spans="1:65" s="2" customFormat="1" ht="16.5" customHeight="1">
      <c r="A160" s="34"/>
      <c r="B160" s="35"/>
      <c r="C160" s="208" t="s">
        <v>219</v>
      </c>
      <c r="D160" s="208" t="s">
        <v>221</v>
      </c>
      <c r="E160" s="209" t="s">
        <v>2409</v>
      </c>
      <c r="F160" s="210" t="s">
        <v>2410</v>
      </c>
      <c r="G160" s="211" t="s">
        <v>253</v>
      </c>
      <c r="H160" s="212">
        <v>1</v>
      </c>
      <c r="I160" s="213"/>
      <c r="J160" s="214">
        <f>ROUND(I160*H160,2)</f>
        <v>0</v>
      </c>
      <c r="K160" s="210" t="s">
        <v>1</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226</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226</v>
      </c>
      <c r="BM160" s="219" t="s">
        <v>2411</v>
      </c>
    </row>
    <row r="161" spans="1:65" s="14" customFormat="1" ht="11.25">
      <c r="B161" s="232"/>
      <c r="C161" s="233"/>
      <c r="D161" s="223" t="s">
        <v>228</v>
      </c>
      <c r="E161" s="234" t="s">
        <v>1</v>
      </c>
      <c r="F161" s="235" t="s">
        <v>82</v>
      </c>
      <c r="G161" s="233"/>
      <c r="H161" s="236">
        <v>1</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2" customFormat="1" ht="16.5" customHeight="1">
      <c r="A162" s="34"/>
      <c r="B162" s="35"/>
      <c r="C162" s="208" t="s">
        <v>226</v>
      </c>
      <c r="D162" s="208" t="s">
        <v>221</v>
      </c>
      <c r="E162" s="209" t="s">
        <v>2412</v>
      </c>
      <c r="F162" s="210" t="s">
        <v>2413</v>
      </c>
      <c r="G162" s="211" t="s">
        <v>253</v>
      </c>
      <c r="H162" s="212">
        <v>1</v>
      </c>
      <c r="I162" s="213"/>
      <c r="J162" s="214">
        <f>ROUND(I162*H162,2)</f>
        <v>0</v>
      </c>
      <c r="K162" s="210" t="s">
        <v>1</v>
      </c>
      <c r="L162" s="39"/>
      <c r="M162" s="215" t="s">
        <v>1</v>
      </c>
      <c r="N162" s="216" t="s">
        <v>40</v>
      </c>
      <c r="O162" s="71"/>
      <c r="P162" s="217">
        <f>O162*H162</f>
        <v>0</v>
      </c>
      <c r="Q162" s="217">
        <v>0</v>
      </c>
      <c r="R162" s="217">
        <f>Q162*H162</f>
        <v>0</v>
      </c>
      <c r="S162" s="217">
        <v>0</v>
      </c>
      <c r="T162" s="218">
        <f>S162*H162</f>
        <v>0</v>
      </c>
      <c r="U162" s="34"/>
      <c r="V162" s="34"/>
      <c r="W162" s="34"/>
      <c r="X162" s="34"/>
      <c r="Y162" s="34"/>
      <c r="Z162" s="34"/>
      <c r="AA162" s="34"/>
      <c r="AB162" s="34"/>
      <c r="AC162" s="34"/>
      <c r="AD162" s="34"/>
      <c r="AE162" s="34"/>
      <c r="AR162" s="219" t="s">
        <v>226</v>
      </c>
      <c r="AT162" s="219" t="s">
        <v>221</v>
      </c>
      <c r="AU162" s="219" t="s">
        <v>84</v>
      </c>
      <c r="AY162" s="17" t="s">
        <v>218</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226</v>
      </c>
      <c r="BM162" s="219" t="s">
        <v>2414</v>
      </c>
    </row>
    <row r="163" spans="1:65" s="14" customFormat="1" ht="11.25">
      <c r="B163" s="232"/>
      <c r="C163" s="233"/>
      <c r="D163" s="223" t="s">
        <v>228</v>
      </c>
      <c r="E163" s="234" t="s">
        <v>1</v>
      </c>
      <c r="F163" s="235" t="s">
        <v>82</v>
      </c>
      <c r="G163" s="233"/>
      <c r="H163" s="236">
        <v>1</v>
      </c>
      <c r="I163" s="237"/>
      <c r="J163" s="233"/>
      <c r="K163" s="233"/>
      <c r="L163" s="238"/>
      <c r="M163" s="239"/>
      <c r="N163" s="240"/>
      <c r="O163" s="240"/>
      <c r="P163" s="240"/>
      <c r="Q163" s="240"/>
      <c r="R163" s="240"/>
      <c r="S163" s="240"/>
      <c r="T163" s="241"/>
      <c r="AT163" s="242" t="s">
        <v>228</v>
      </c>
      <c r="AU163" s="242" t="s">
        <v>84</v>
      </c>
      <c r="AV163" s="14" t="s">
        <v>84</v>
      </c>
      <c r="AW163" s="14" t="s">
        <v>31</v>
      </c>
      <c r="AX163" s="14" t="s">
        <v>75</v>
      </c>
      <c r="AY163" s="242" t="s">
        <v>218</v>
      </c>
    </row>
    <row r="164" spans="1:65" s="2" customFormat="1" ht="16.5" customHeight="1">
      <c r="A164" s="34"/>
      <c r="B164" s="35"/>
      <c r="C164" s="208" t="s">
        <v>250</v>
      </c>
      <c r="D164" s="208" t="s">
        <v>221</v>
      </c>
      <c r="E164" s="209" t="s">
        <v>2415</v>
      </c>
      <c r="F164" s="210" t="s">
        <v>2416</v>
      </c>
      <c r="G164" s="211" t="s">
        <v>253</v>
      </c>
      <c r="H164" s="212">
        <v>1</v>
      </c>
      <c r="I164" s="213"/>
      <c r="J164" s="214">
        <f>ROUND(I164*H164,2)</f>
        <v>0</v>
      </c>
      <c r="K164" s="210" t="s">
        <v>1</v>
      </c>
      <c r="L164" s="39"/>
      <c r="M164" s="215" t="s">
        <v>1</v>
      </c>
      <c r="N164" s="216" t="s">
        <v>40</v>
      </c>
      <c r="O164" s="71"/>
      <c r="P164" s="217">
        <f>O164*H164</f>
        <v>0</v>
      </c>
      <c r="Q164" s="217">
        <v>0</v>
      </c>
      <c r="R164" s="217">
        <f>Q164*H164</f>
        <v>0</v>
      </c>
      <c r="S164" s="217">
        <v>0</v>
      </c>
      <c r="T164" s="218">
        <f>S164*H164</f>
        <v>0</v>
      </c>
      <c r="U164" s="34"/>
      <c r="V164" s="34"/>
      <c r="W164" s="34"/>
      <c r="X164" s="34"/>
      <c r="Y164" s="34"/>
      <c r="Z164" s="34"/>
      <c r="AA164" s="34"/>
      <c r="AB164" s="34"/>
      <c r="AC164" s="34"/>
      <c r="AD164" s="34"/>
      <c r="AE164" s="34"/>
      <c r="AR164" s="219" t="s">
        <v>226</v>
      </c>
      <c r="AT164" s="219" t="s">
        <v>221</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226</v>
      </c>
      <c r="BM164" s="219" t="s">
        <v>2417</v>
      </c>
    </row>
    <row r="165" spans="1:65" s="14" customFormat="1" ht="11.25">
      <c r="B165" s="232"/>
      <c r="C165" s="233"/>
      <c r="D165" s="223" t="s">
        <v>228</v>
      </c>
      <c r="E165" s="234" t="s">
        <v>1</v>
      </c>
      <c r="F165" s="235" t="s">
        <v>82</v>
      </c>
      <c r="G165" s="233"/>
      <c r="H165" s="236">
        <v>1</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2" customFormat="1" ht="16.5" customHeight="1">
      <c r="A166" s="34"/>
      <c r="B166" s="35"/>
      <c r="C166" s="208" t="s">
        <v>257</v>
      </c>
      <c r="D166" s="208" t="s">
        <v>221</v>
      </c>
      <c r="E166" s="209" t="s">
        <v>2418</v>
      </c>
      <c r="F166" s="210" t="s">
        <v>2419</v>
      </c>
      <c r="G166" s="211" t="s">
        <v>253</v>
      </c>
      <c r="H166" s="212">
        <v>1</v>
      </c>
      <c r="I166" s="213"/>
      <c r="J166" s="214">
        <f>ROUND(I166*H166,2)</f>
        <v>0</v>
      </c>
      <c r="K166" s="210" t="s">
        <v>1</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226</v>
      </c>
      <c r="AT166" s="219" t="s">
        <v>221</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226</v>
      </c>
      <c r="BM166" s="219" t="s">
        <v>2420</v>
      </c>
    </row>
    <row r="167" spans="1:65" s="14" customFormat="1" ht="11.25">
      <c r="B167" s="232"/>
      <c r="C167" s="233"/>
      <c r="D167" s="223" t="s">
        <v>228</v>
      </c>
      <c r="E167" s="234" t="s">
        <v>1</v>
      </c>
      <c r="F167" s="235" t="s">
        <v>82</v>
      </c>
      <c r="G167" s="233"/>
      <c r="H167" s="236">
        <v>1</v>
      </c>
      <c r="I167" s="237"/>
      <c r="J167" s="233"/>
      <c r="K167" s="233"/>
      <c r="L167" s="238"/>
      <c r="M167" s="239"/>
      <c r="N167" s="240"/>
      <c r="O167" s="240"/>
      <c r="P167" s="240"/>
      <c r="Q167" s="240"/>
      <c r="R167" s="240"/>
      <c r="S167" s="240"/>
      <c r="T167" s="241"/>
      <c r="AT167" s="242" t="s">
        <v>228</v>
      </c>
      <c r="AU167" s="242" t="s">
        <v>84</v>
      </c>
      <c r="AV167" s="14" t="s">
        <v>84</v>
      </c>
      <c r="AW167" s="14" t="s">
        <v>31</v>
      </c>
      <c r="AX167" s="14" t="s">
        <v>75</v>
      </c>
      <c r="AY167" s="242" t="s">
        <v>218</v>
      </c>
    </row>
    <row r="168" spans="1:65" s="2" customFormat="1" ht="21.75" customHeight="1">
      <c r="A168" s="34"/>
      <c r="B168" s="35"/>
      <c r="C168" s="208" t="s">
        <v>275</v>
      </c>
      <c r="D168" s="208" t="s">
        <v>221</v>
      </c>
      <c r="E168" s="209" t="s">
        <v>2421</v>
      </c>
      <c r="F168" s="210" t="s">
        <v>2422</v>
      </c>
      <c r="G168" s="211" t="s">
        <v>253</v>
      </c>
      <c r="H168" s="212">
        <v>1</v>
      </c>
      <c r="I168" s="213"/>
      <c r="J168" s="214">
        <f>ROUND(I168*H168,2)</f>
        <v>0</v>
      </c>
      <c r="K168" s="210" t="s">
        <v>1</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226</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226</v>
      </c>
      <c r="BM168" s="219" t="s">
        <v>2423</v>
      </c>
    </row>
    <row r="169" spans="1:65" s="14" customFormat="1" ht="11.25">
      <c r="B169" s="232"/>
      <c r="C169" s="233"/>
      <c r="D169" s="223" t="s">
        <v>228</v>
      </c>
      <c r="E169" s="234" t="s">
        <v>1</v>
      </c>
      <c r="F169" s="235" t="s">
        <v>82</v>
      </c>
      <c r="G169" s="233"/>
      <c r="H169" s="236">
        <v>1</v>
      </c>
      <c r="I169" s="237"/>
      <c r="J169" s="233"/>
      <c r="K169" s="233"/>
      <c r="L169" s="238"/>
      <c r="M169" s="239"/>
      <c r="N169" s="240"/>
      <c r="O169" s="240"/>
      <c r="P169" s="240"/>
      <c r="Q169" s="240"/>
      <c r="R169" s="240"/>
      <c r="S169" s="240"/>
      <c r="T169" s="241"/>
      <c r="AT169" s="242" t="s">
        <v>228</v>
      </c>
      <c r="AU169" s="242" t="s">
        <v>84</v>
      </c>
      <c r="AV169" s="14" t="s">
        <v>84</v>
      </c>
      <c r="AW169" s="14" t="s">
        <v>31</v>
      </c>
      <c r="AX169" s="14" t="s">
        <v>75</v>
      </c>
      <c r="AY169" s="242" t="s">
        <v>218</v>
      </c>
    </row>
    <row r="170" spans="1:65" s="2" customFormat="1" ht="21.75" customHeight="1">
      <c r="A170" s="34"/>
      <c r="B170" s="35"/>
      <c r="C170" s="208" t="s">
        <v>288</v>
      </c>
      <c r="D170" s="208" t="s">
        <v>221</v>
      </c>
      <c r="E170" s="209" t="s">
        <v>2424</v>
      </c>
      <c r="F170" s="210" t="s">
        <v>2425</v>
      </c>
      <c r="G170" s="211" t="s">
        <v>253</v>
      </c>
      <c r="H170" s="212">
        <v>1</v>
      </c>
      <c r="I170" s="213"/>
      <c r="J170" s="214">
        <f>ROUND(I170*H170,2)</f>
        <v>0</v>
      </c>
      <c r="K170" s="210" t="s">
        <v>1</v>
      </c>
      <c r="L170" s="39"/>
      <c r="M170" s="215" t="s">
        <v>1</v>
      </c>
      <c r="N170" s="216"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226</v>
      </c>
      <c r="AT170" s="219" t="s">
        <v>221</v>
      </c>
      <c r="AU170" s="219" t="s">
        <v>84</v>
      </c>
      <c r="AY170" s="17" t="s">
        <v>218</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226</v>
      </c>
      <c r="BM170" s="219" t="s">
        <v>2426</v>
      </c>
    </row>
    <row r="171" spans="1:65" s="14" customFormat="1" ht="11.25">
      <c r="B171" s="232"/>
      <c r="C171" s="233"/>
      <c r="D171" s="223" t="s">
        <v>228</v>
      </c>
      <c r="E171" s="234" t="s">
        <v>1</v>
      </c>
      <c r="F171" s="235" t="s">
        <v>82</v>
      </c>
      <c r="G171" s="233"/>
      <c r="H171" s="236">
        <v>1</v>
      </c>
      <c r="I171" s="237"/>
      <c r="J171" s="233"/>
      <c r="K171" s="233"/>
      <c r="L171" s="238"/>
      <c r="M171" s="239"/>
      <c r="N171" s="240"/>
      <c r="O171" s="240"/>
      <c r="P171" s="240"/>
      <c r="Q171" s="240"/>
      <c r="R171" s="240"/>
      <c r="S171" s="240"/>
      <c r="T171" s="241"/>
      <c r="AT171" s="242" t="s">
        <v>228</v>
      </c>
      <c r="AU171" s="242" t="s">
        <v>84</v>
      </c>
      <c r="AV171" s="14" t="s">
        <v>84</v>
      </c>
      <c r="AW171" s="14" t="s">
        <v>31</v>
      </c>
      <c r="AX171" s="14" t="s">
        <v>75</v>
      </c>
      <c r="AY171" s="242" t="s">
        <v>218</v>
      </c>
    </row>
    <row r="172" spans="1:65" s="2" customFormat="1" ht="16.5" customHeight="1">
      <c r="A172" s="34"/>
      <c r="B172" s="35"/>
      <c r="C172" s="208" t="s">
        <v>295</v>
      </c>
      <c r="D172" s="208" t="s">
        <v>221</v>
      </c>
      <c r="E172" s="209" t="s">
        <v>2427</v>
      </c>
      <c r="F172" s="210" t="s">
        <v>2428</v>
      </c>
      <c r="G172" s="211" t="s">
        <v>253</v>
      </c>
      <c r="H172" s="212">
        <v>1</v>
      </c>
      <c r="I172" s="213"/>
      <c r="J172" s="214">
        <f>ROUND(I172*H172,2)</f>
        <v>0</v>
      </c>
      <c r="K172" s="210" t="s">
        <v>1</v>
      </c>
      <c r="L172" s="39"/>
      <c r="M172" s="215" t="s">
        <v>1</v>
      </c>
      <c r="N172" s="216"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226</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226</v>
      </c>
      <c r="BM172" s="219" t="s">
        <v>2429</v>
      </c>
    </row>
    <row r="173" spans="1:65" s="14" customFormat="1" ht="11.25">
      <c r="B173" s="232"/>
      <c r="C173" s="233"/>
      <c r="D173" s="223" t="s">
        <v>228</v>
      </c>
      <c r="E173" s="234" t="s">
        <v>1</v>
      </c>
      <c r="F173" s="235" t="s">
        <v>82</v>
      </c>
      <c r="G173" s="233"/>
      <c r="H173" s="236">
        <v>1</v>
      </c>
      <c r="I173" s="237"/>
      <c r="J173" s="233"/>
      <c r="K173" s="233"/>
      <c r="L173" s="238"/>
      <c r="M173" s="239"/>
      <c r="N173" s="240"/>
      <c r="O173" s="240"/>
      <c r="P173" s="240"/>
      <c r="Q173" s="240"/>
      <c r="R173" s="240"/>
      <c r="S173" s="240"/>
      <c r="T173" s="241"/>
      <c r="AT173" s="242" t="s">
        <v>228</v>
      </c>
      <c r="AU173" s="242" t="s">
        <v>84</v>
      </c>
      <c r="AV173" s="14" t="s">
        <v>84</v>
      </c>
      <c r="AW173" s="14" t="s">
        <v>31</v>
      </c>
      <c r="AX173" s="14" t="s">
        <v>75</v>
      </c>
      <c r="AY173" s="242" t="s">
        <v>218</v>
      </c>
    </row>
    <row r="174" spans="1:65" s="2" customFormat="1" ht="16.5" customHeight="1">
      <c r="A174" s="34"/>
      <c r="B174" s="35"/>
      <c r="C174" s="208" t="s">
        <v>307</v>
      </c>
      <c r="D174" s="208" t="s">
        <v>221</v>
      </c>
      <c r="E174" s="209" t="s">
        <v>2430</v>
      </c>
      <c r="F174" s="210" t="s">
        <v>2431</v>
      </c>
      <c r="G174" s="211" t="s">
        <v>253</v>
      </c>
      <c r="H174" s="212">
        <v>1</v>
      </c>
      <c r="I174" s="213"/>
      <c r="J174" s="214">
        <f>ROUND(I174*H174,2)</f>
        <v>0</v>
      </c>
      <c r="K174" s="210" t="s">
        <v>1</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226</v>
      </c>
      <c r="AT174" s="219" t="s">
        <v>221</v>
      </c>
      <c r="AU174" s="219" t="s">
        <v>84</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226</v>
      </c>
      <c r="BM174" s="219" t="s">
        <v>2432</v>
      </c>
    </row>
    <row r="175" spans="1:65" s="14" customFormat="1" ht="11.25">
      <c r="B175" s="232"/>
      <c r="C175" s="233"/>
      <c r="D175" s="223" t="s">
        <v>228</v>
      </c>
      <c r="E175" s="234" t="s">
        <v>1</v>
      </c>
      <c r="F175" s="235" t="s">
        <v>82</v>
      </c>
      <c r="G175" s="233"/>
      <c r="H175" s="236">
        <v>1</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2" customFormat="1" ht="21.75" customHeight="1">
      <c r="A176" s="34"/>
      <c r="B176" s="35"/>
      <c r="C176" s="208" t="s">
        <v>313</v>
      </c>
      <c r="D176" s="208" t="s">
        <v>221</v>
      </c>
      <c r="E176" s="209" t="s">
        <v>2433</v>
      </c>
      <c r="F176" s="210" t="s">
        <v>2434</v>
      </c>
      <c r="G176" s="211" t="s">
        <v>224</v>
      </c>
      <c r="H176" s="212">
        <v>13.954000000000001</v>
      </c>
      <c r="I176" s="213"/>
      <c r="J176" s="214">
        <f>ROUND(I176*H176,2)</f>
        <v>0</v>
      </c>
      <c r="K176" s="210" t="s">
        <v>225</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226</v>
      </c>
      <c r="AT176" s="219" t="s">
        <v>221</v>
      </c>
      <c r="AU176" s="219" t="s">
        <v>84</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226</v>
      </c>
      <c r="BM176" s="219" t="s">
        <v>2435</v>
      </c>
    </row>
    <row r="177" spans="1:65" s="2" customFormat="1" ht="39">
      <c r="A177" s="34"/>
      <c r="B177" s="35"/>
      <c r="C177" s="36"/>
      <c r="D177" s="223" t="s">
        <v>247</v>
      </c>
      <c r="E177" s="36"/>
      <c r="F177" s="243" t="s">
        <v>2436</v>
      </c>
      <c r="G177" s="36"/>
      <c r="H177" s="36"/>
      <c r="I177" s="122"/>
      <c r="J177" s="36"/>
      <c r="K177" s="36"/>
      <c r="L177" s="39"/>
      <c r="M177" s="244"/>
      <c r="N177" s="245"/>
      <c r="O177" s="71"/>
      <c r="P177" s="71"/>
      <c r="Q177" s="71"/>
      <c r="R177" s="71"/>
      <c r="S177" s="71"/>
      <c r="T177" s="72"/>
      <c r="U177" s="34"/>
      <c r="V177" s="34"/>
      <c r="W177" s="34"/>
      <c r="X177" s="34"/>
      <c r="Y177" s="34"/>
      <c r="Z177" s="34"/>
      <c r="AA177" s="34"/>
      <c r="AB177" s="34"/>
      <c r="AC177" s="34"/>
      <c r="AD177" s="34"/>
      <c r="AE177" s="34"/>
      <c r="AT177" s="17" t="s">
        <v>247</v>
      </c>
      <c r="AU177" s="17" t="s">
        <v>84</v>
      </c>
    </row>
    <row r="178" spans="1:65" s="13" customFormat="1" ht="22.5">
      <c r="B178" s="221"/>
      <c r="C178" s="222"/>
      <c r="D178" s="223" t="s">
        <v>228</v>
      </c>
      <c r="E178" s="224" t="s">
        <v>1</v>
      </c>
      <c r="F178" s="225" t="s">
        <v>2437</v>
      </c>
      <c r="G178" s="222"/>
      <c r="H178" s="224" t="s">
        <v>1</v>
      </c>
      <c r="I178" s="226"/>
      <c r="J178" s="222"/>
      <c r="K178" s="222"/>
      <c r="L178" s="227"/>
      <c r="M178" s="228"/>
      <c r="N178" s="229"/>
      <c r="O178" s="229"/>
      <c r="P178" s="229"/>
      <c r="Q178" s="229"/>
      <c r="R178" s="229"/>
      <c r="S178" s="229"/>
      <c r="T178" s="230"/>
      <c r="AT178" s="231" t="s">
        <v>228</v>
      </c>
      <c r="AU178" s="231" t="s">
        <v>84</v>
      </c>
      <c r="AV178" s="13" t="s">
        <v>82</v>
      </c>
      <c r="AW178" s="13" t="s">
        <v>31</v>
      </c>
      <c r="AX178" s="13" t="s">
        <v>75</v>
      </c>
      <c r="AY178" s="231" t="s">
        <v>218</v>
      </c>
    </row>
    <row r="179" spans="1:65" s="13" customFormat="1" ht="11.25">
      <c r="B179" s="221"/>
      <c r="C179" s="222"/>
      <c r="D179" s="223" t="s">
        <v>228</v>
      </c>
      <c r="E179" s="224" t="s">
        <v>1</v>
      </c>
      <c r="F179" s="225" t="s">
        <v>1849</v>
      </c>
      <c r="G179" s="222"/>
      <c r="H179" s="224" t="s">
        <v>1</v>
      </c>
      <c r="I179" s="226"/>
      <c r="J179" s="222"/>
      <c r="K179" s="222"/>
      <c r="L179" s="227"/>
      <c r="M179" s="228"/>
      <c r="N179" s="229"/>
      <c r="O179" s="229"/>
      <c r="P179" s="229"/>
      <c r="Q179" s="229"/>
      <c r="R179" s="229"/>
      <c r="S179" s="229"/>
      <c r="T179" s="230"/>
      <c r="AT179" s="231" t="s">
        <v>228</v>
      </c>
      <c r="AU179" s="231" t="s">
        <v>84</v>
      </c>
      <c r="AV179" s="13" t="s">
        <v>82</v>
      </c>
      <c r="AW179" s="13" t="s">
        <v>31</v>
      </c>
      <c r="AX179" s="13" t="s">
        <v>75</v>
      </c>
      <c r="AY179" s="231" t="s">
        <v>218</v>
      </c>
    </row>
    <row r="180" spans="1:65" s="13" customFormat="1" ht="11.25">
      <c r="B180" s="221"/>
      <c r="C180" s="222"/>
      <c r="D180" s="223" t="s">
        <v>228</v>
      </c>
      <c r="E180" s="224" t="s">
        <v>1</v>
      </c>
      <c r="F180" s="225" t="s">
        <v>230</v>
      </c>
      <c r="G180" s="222"/>
      <c r="H180" s="224" t="s">
        <v>1</v>
      </c>
      <c r="I180" s="226"/>
      <c r="J180" s="222"/>
      <c r="K180" s="222"/>
      <c r="L180" s="227"/>
      <c r="M180" s="228"/>
      <c r="N180" s="229"/>
      <c r="O180" s="229"/>
      <c r="P180" s="229"/>
      <c r="Q180" s="229"/>
      <c r="R180" s="229"/>
      <c r="S180" s="229"/>
      <c r="T180" s="230"/>
      <c r="AT180" s="231" t="s">
        <v>228</v>
      </c>
      <c r="AU180" s="231" t="s">
        <v>84</v>
      </c>
      <c r="AV180" s="13" t="s">
        <v>82</v>
      </c>
      <c r="AW180" s="13" t="s">
        <v>31</v>
      </c>
      <c r="AX180" s="13" t="s">
        <v>75</v>
      </c>
      <c r="AY180" s="231" t="s">
        <v>218</v>
      </c>
    </row>
    <row r="181" spans="1:65" s="14" customFormat="1" ht="11.25">
      <c r="B181" s="232"/>
      <c r="C181" s="233"/>
      <c r="D181" s="223" t="s">
        <v>228</v>
      </c>
      <c r="E181" s="234" t="s">
        <v>1</v>
      </c>
      <c r="F181" s="235" t="s">
        <v>2438</v>
      </c>
      <c r="G181" s="233"/>
      <c r="H181" s="236">
        <v>13.954000000000001</v>
      </c>
      <c r="I181" s="237"/>
      <c r="J181" s="233"/>
      <c r="K181" s="233"/>
      <c r="L181" s="238"/>
      <c r="M181" s="239"/>
      <c r="N181" s="240"/>
      <c r="O181" s="240"/>
      <c r="P181" s="240"/>
      <c r="Q181" s="240"/>
      <c r="R181" s="240"/>
      <c r="S181" s="240"/>
      <c r="T181" s="241"/>
      <c r="AT181" s="242" t="s">
        <v>228</v>
      </c>
      <c r="AU181" s="242" t="s">
        <v>84</v>
      </c>
      <c r="AV181" s="14" t="s">
        <v>84</v>
      </c>
      <c r="AW181" s="14" t="s">
        <v>31</v>
      </c>
      <c r="AX181" s="14" t="s">
        <v>75</v>
      </c>
      <c r="AY181" s="242" t="s">
        <v>218</v>
      </c>
    </row>
    <row r="182" spans="1:65" s="2" customFormat="1" ht="21.75" customHeight="1">
      <c r="A182" s="34"/>
      <c r="B182" s="35"/>
      <c r="C182" s="208" t="s">
        <v>8</v>
      </c>
      <c r="D182" s="208" t="s">
        <v>221</v>
      </c>
      <c r="E182" s="209" t="s">
        <v>1810</v>
      </c>
      <c r="F182" s="210" t="s">
        <v>1811</v>
      </c>
      <c r="G182" s="211" t="s">
        <v>224</v>
      </c>
      <c r="H182" s="212">
        <v>1213.954</v>
      </c>
      <c r="I182" s="213"/>
      <c r="J182" s="214">
        <f>ROUND(I182*H182,2)</f>
        <v>0</v>
      </c>
      <c r="K182" s="210" t="s">
        <v>225</v>
      </c>
      <c r="L182" s="39"/>
      <c r="M182" s="215" t="s">
        <v>1</v>
      </c>
      <c r="N182" s="216" t="s">
        <v>40</v>
      </c>
      <c r="O182" s="71"/>
      <c r="P182" s="217">
        <f>O182*H182</f>
        <v>0</v>
      </c>
      <c r="Q182" s="217">
        <v>0</v>
      </c>
      <c r="R182" s="217">
        <f>Q182*H182</f>
        <v>0</v>
      </c>
      <c r="S182" s="217">
        <v>0</v>
      </c>
      <c r="T182" s="218">
        <f>S182*H182</f>
        <v>0</v>
      </c>
      <c r="U182" s="34"/>
      <c r="V182" s="34"/>
      <c r="W182" s="34"/>
      <c r="X182" s="34"/>
      <c r="Y182" s="34"/>
      <c r="Z182" s="34"/>
      <c r="AA182" s="34"/>
      <c r="AB182" s="34"/>
      <c r="AC182" s="34"/>
      <c r="AD182" s="34"/>
      <c r="AE182" s="34"/>
      <c r="AR182" s="219" t="s">
        <v>226</v>
      </c>
      <c r="AT182" s="219" t="s">
        <v>221</v>
      </c>
      <c r="AU182" s="219" t="s">
        <v>84</v>
      </c>
      <c r="AY182" s="17" t="s">
        <v>218</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226</v>
      </c>
      <c r="BM182" s="219" t="s">
        <v>2439</v>
      </c>
    </row>
    <row r="183" spans="1:65" s="2" customFormat="1" ht="68.25">
      <c r="A183" s="34"/>
      <c r="B183" s="35"/>
      <c r="C183" s="36"/>
      <c r="D183" s="223" t="s">
        <v>247</v>
      </c>
      <c r="E183" s="36"/>
      <c r="F183" s="243" t="s">
        <v>1808</v>
      </c>
      <c r="G183" s="36"/>
      <c r="H183" s="36"/>
      <c r="I183" s="122"/>
      <c r="J183" s="36"/>
      <c r="K183" s="36"/>
      <c r="L183" s="39"/>
      <c r="M183" s="244"/>
      <c r="N183" s="245"/>
      <c r="O183" s="71"/>
      <c r="P183" s="71"/>
      <c r="Q183" s="71"/>
      <c r="R183" s="71"/>
      <c r="S183" s="71"/>
      <c r="T183" s="72"/>
      <c r="U183" s="34"/>
      <c r="V183" s="34"/>
      <c r="W183" s="34"/>
      <c r="X183" s="34"/>
      <c r="Y183" s="34"/>
      <c r="Z183" s="34"/>
      <c r="AA183" s="34"/>
      <c r="AB183" s="34"/>
      <c r="AC183" s="34"/>
      <c r="AD183" s="34"/>
      <c r="AE183" s="34"/>
      <c r="AT183" s="17" t="s">
        <v>247</v>
      </c>
      <c r="AU183" s="17" t="s">
        <v>84</v>
      </c>
    </row>
    <row r="184" spans="1:65" s="13" customFormat="1" ht="11.25">
      <c r="B184" s="221"/>
      <c r="C184" s="222"/>
      <c r="D184" s="223" t="s">
        <v>228</v>
      </c>
      <c r="E184" s="224" t="s">
        <v>1</v>
      </c>
      <c r="F184" s="225" t="s">
        <v>2440</v>
      </c>
      <c r="G184" s="222"/>
      <c r="H184" s="224" t="s">
        <v>1</v>
      </c>
      <c r="I184" s="226"/>
      <c r="J184" s="222"/>
      <c r="K184" s="222"/>
      <c r="L184" s="227"/>
      <c r="M184" s="228"/>
      <c r="N184" s="229"/>
      <c r="O184" s="229"/>
      <c r="P184" s="229"/>
      <c r="Q184" s="229"/>
      <c r="R184" s="229"/>
      <c r="S184" s="229"/>
      <c r="T184" s="230"/>
      <c r="AT184" s="231" t="s">
        <v>228</v>
      </c>
      <c r="AU184" s="231" t="s">
        <v>84</v>
      </c>
      <c r="AV184" s="13" t="s">
        <v>82</v>
      </c>
      <c r="AW184" s="13" t="s">
        <v>31</v>
      </c>
      <c r="AX184" s="13" t="s">
        <v>75</v>
      </c>
      <c r="AY184" s="231" t="s">
        <v>218</v>
      </c>
    </row>
    <row r="185" spans="1:65" s="14" customFormat="1" ht="11.25">
      <c r="B185" s="232"/>
      <c r="C185" s="233"/>
      <c r="D185" s="223" t="s">
        <v>228</v>
      </c>
      <c r="E185" s="234" t="s">
        <v>1</v>
      </c>
      <c r="F185" s="235" t="s">
        <v>2441</v>
      </c>
      <c r="G185" s="233"/>
      <c r="H185" s="236">
        <v>1200</v>
      </c>
      <c r="I185" s="237"/>
      <c r="J185" s="233"/>
      <c r="K185" s="233"/>
      <c r="L185" s="238"/>
      <c r="M185" s="239"/>
      <c r="N185" s="240"/>
      <c r="O185" s="240"/>
      <c r="P185" s="240"/>
      <c r="Q185" s="240"/>
      <c r="R185" s="240"/>
      <c r="S185" s="240"/>
      <c r="T185" s="241"/>
      <c r="AT185" s="242" t="s">
        <v>228</v>
      </c>
      <c r="AU185" s="242" t="s">
        <v>84</v>
      </c>
      <c r="AV185" s="14" t="s">
        <v>84</v>
      </c>
      <c r="AW185" s="14" t="s">
        <v>31</v>
      </c>
      <c r="AX185" s="14" t="s">
        <v>75</v>
      </c>
      <c r="AY185" s="242" t="s">
        <v>218</v>
      </c>
    </row>
    <row r="186" spans="1:65" s="13" customFormat="1" ht="11.25">
      <c r="B186" s="221"/>
      <c r="C186" s="222"/>
      <c r="D186" s="223" t="s">
        <v>228</v>
      </c>
      <c r="E186" s="224" t="s">
        <v>1</v>
      </c>
      <c r="F186" s="225" t="s">
        <v>230</v>
      </c>
      <c r="G186" s="222"/>
      <c r="H186" s="224" t="s">
        <v>1</v>
      </c>
      <c r="I186" s="226"/>
      <c r="J186" s="222"/>
      <c r="K186" s="222"/>
      <c r="L186" s="227"/>
      <c r="M186" s="228"/>
      <c r="N186" s="229"/>
      <c r="O186" s="229"/>
      <c r="P186" s="229"/>
      <c r="Q186" s="229"/>
      <c r="R186" s="229"/>
      <c r="S186" s="229"/>
      <c r="T186" s="230"/>
      <c r="AT186" s="231" t="s">
        <v>228</v>
      </c>
      <c r="AU186" s="231" t="s">
        <v>84</v>
      </c>
      <c r="AV186" s="13" t="s">
        <v>82</v>
      </c>
      <c r="AW186" s="13" t="s">
        <v>31</v>
      </c>
      <c r="AX186" s="13" t="s">
        <v>75</v>
      </c>
      <c r="AY186" s="231" t="s">
        <v>218</v>
      </c>
    </row>
    <row r="187" spans="1:65" s="13" customFormat="1" ht="11.25">
      <c r="B187" s="221"/>
      <c r="C187" s="222"/>
      <c r="D187" s="223" t="s">
        <v>228</v>
      </c>
      <c r="E187" s="224" t="s">
        <v>1</v>
      </c>
      <c r="F187" s="225" t="s">
        <v>2442</v>
      </c>
      <c r="G187" s="222"/>
      <c r="H187" s="224" t="s">
        <v>1</v>
      </c>
      <c r="I187" s="226"/>
      <c r="J187" s="222"/>
      <c r="K187" s="222"/>
      <c r="L187" s="227"/>
      <c r="M187" s="228"/>
      <c r="N187" s="229"/>
      <c r="O187" s="229"/>
      <c r="P187" s="229"/>
      <c r="Q187" s="229"/>
      <c r="R187" s="229"/>
      <c r="S187" s="229"/>
      <c r="T187" s="230"/>
      <c r="AT187" s="231" t="s">
        <v>228</v>
      </c>
      <c r="AU187" s="231" t="s">
        <v>84</v>
      </c>
      <c r="AV187" s="13" t="s">
        <v>82</v>
      </c>
      <c r="AW187" s="13" t="s">
        <v>31</v>
      </c>
      <c r="AX187" s="13" t="s">
        <v>75</v>
      </c>
      <c r="AY187" s="231" t="s">
        <v>218</v>
      </c>
    </row>
    <row r="188" spans="1:65" s="14" customFormat="1" ht="11.25">
      <c r="B188" s="232"/>
      <c r="C188" s="233"/>
      <c r="D188" s="223" t="s">
        <v>228</v>
      </c>
      <c r="E188" s="234" t="s">
        <v>1</v>
      </c>
      <c r="F188" s="235" t="s">
        <v>2443</v>
      </c>
      <c r="G188" s="233"/>
      <c r="H188" s="236">
        <v>13.954000000000001</v>
      </c>
      <c r="I188" s="237"/>
      <c r="J188" s="233"/>
      <c r="K188" s="233"/>
      <c r="L188" s="238"/>
      <c r="M188" s="239"/>
      <c r="N188" s="240"/>
      <c r="O188" s="240"/>
      <c r="P188" s="240"/>
      <c r="Q188" s="240"/>
      <c r="R188" s="240"/>
      <c r="S188" s="240"/>
      <c r="T188" s="241"/>
      <c r="AT188" s="242" t="s">
        <v>228</v>
      </c>
      <c r="AU188" s="242" t="s">
        <v>84</v>
      </c>
      <c r="AV188" s="14" t="s">
        <v>84</v>
      </c>
      <c r="AW188" s="14" t="s">
        <v>31</v>
      </c>
      <c r="AX188" s="14" t="s">
        <v>75</v>
      </c>
      <c r="AY188" s="242" t="s">
        <v>218</v>
      </c>
    </row>
    <row r="189" spans="1:65" s="2" customFormat="1" ht="21.75" customHeight="1">
      <c r="A189" s="34"/>
      <c r="B189" s="35"/>
      <c r="C189" s="208" t="s">
        <v>323</v>
      </c>
      <c r="D189" s="208" t="s">
        <v>221</v>
      </c>
      <c r="E189" s="209" t="s">
        <v>1962</v>
      </c>
      <c r="F189" s="210" t="s">
        <v>1963</v>
      </c>
      <c r="G189" s="211" t="s">
        <v>224</v>
      </c>
      <c r="H189" s="212">
        <v>1200</v>
      </c>
      <c r="I189" s="213"/>
      <c r="J189" s="214">
        <f>ROUND(I189*H189,2)</f>
        <v>0</v>
      </c>
      <c r="K189" s="210" t="s">
        <v>225</v>
      </c>
      <c r="L189" s="39"/>
      <c r="M189" s="215" t="s">
        <v>1</v>
      </c>
      <c r="N189" s="216" t="s">
        <v>40</v>
      </c>
      <c r="O189" s="71"/>
      <c r="P189" s="217">
        <f>O189*H189</f>
        <v>0</v>
      </c>
      <c r="Q189" s="217">
        <v>0</v>
      </c>
      <c r="R189" s="217">
        <f>Q189*H189</f>
        <v>0</v>
      </c>
      <c r="S189" s="217">
        <v>0</v>
      </c>
      <c r="T189" s="218">
        <f>S189*H189</f>
        <v>0</v>
      </c>
      <c r="U189" s="34"/>
      <c r="V189" s="34"/>
      <c r="W189" s="34"/>
      <c r="X189" s="34"/>
      <c r="Y189" s="34"/>
      <c r="Z189" s="34"/>
      <c r="AA189" s="34"/>
      <c r="AB189" s="34"/>
      <c r="AC189" s="34"/>
      <c r="AD189" s="34"/>
      <c r="AE189" s="34"/>
      <c r="AR189" s="219" t="s">
        <v>226</v>
      </c>
      <c r="AT189" s="219" t="s">
        <v>221</v>
      </c>
      <c r="AU189" s="219" t="s">
        <v>84</v>
      </c>
      <c r="AY189" s="17" t="s">
        <v>218</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226</v>
      </c>
      <c r="BM189" s="219" t="s">
        <v>2444</v>
      </c>
    </row>
    <row r="190" spans="1:65" s="2" customFormat="1" ht="117">
      <c r="A190" s="34"/>
      <c r="B190" s="35"/>
      <c r="C190" s="36"/>
      <c r="D190" s="223" t="s">
        <v>247</v>
      </c>
      <c r="E190" s="36"/>
      <c r="F190" s="243" t="s">
        <v>1959</v>
      </c>
      <c r="G190" s="36"/>
      <c r="H190" s="36"/>
      <c r="I190" s="122"/>
      <c r="J190" s="36"/>
      <c r="K190" s="36"/>
      <c r="L190" s="39"/>
      <c r="M190" s="244"/>
      <c r="N190" s="245"/>
      <c r="O190" s="71"/>
      <c r="P190" s="71"/>
      <c r="Q190" s="71"/>
      <c r="R190" s="71"/>
      <c r="S190" s="71"/>
      <c r="T190" s="72"/>
      <c r="U190" s="34"/>
      <c r="V190" s="34"/>
      <c r="W190" s="34"/>
      <c r="X190" s="34"/>
      <c r="Y190" s="34"/>
      <c r="Z190" s="34"/>
      <c r="AA190" s="34"/>
      <c r="AB190" s="34"/>
      <c r="AC190" s="34"/>
      <c r="AD190" s="34"/>
      <c r="AE190" s="34"/>
      <c r="AT190" s="17" t="s">
        <v>247</v>
      </c>
      <c r="AU190" s="17" t="s">
        <v>84</v>
      </c>
    </row>
    <row r="191" spans="1:65" s="13" customFormat="1" ht="11.25">
      <c r="B191" s="221"/>
      <c r="C191" s="222"/>
      <c r="D191" s="223" t="s">
        <v>228</v>
      </c>
      <c r="E191" s="224" t="s">
        <v>1</v>
      </c>
      <c r="F191" s="225" t="s">
        <v>2440</v>
      </c>
      <c r="G191" s="222"/>
      <c r="H191" s="224" t="s">
        <v>1</v>
      </c>
      <c r="I191" s="226"/>
      <c r="J191" s="222"/>
      <c r="K191" s="222"/>
      <c r="L191" s="227"/>
      <c r="M191" s="228"/>
      <c r="N191" s="229"/>
      <c r="O191" s="229"/>
      <c r="P191" s="229"/>
      <c r="Q191" s="229"/>
      <c r="R191" s="229"/>
      <c r="S191" s="229"/>
      <c r="T191" s="230"/>
      <c r="AT191" s="231" t="s">
        <v>228</v>
      </c>
      <c r="AU191" s="231" t="s">
        <v>84</v>
      </c>
      <c r="AV191" s="13" t="s">
        <v>82</v>
      </c>
      <c r="AW191" s="13" t="s">
        <v>31</v>
      </c>
      <c r="AX191" s="13" t="s">
        <v>75</v>
      </c>
      <c r="AY191" s="231" t="s">
        <v>218</v>
      </c>
    </row>
    <row r="192" spans="1:65" s="14" customFormat="1" ht="11.25">
      <c r="B192" s="232"/>
      <c r="C192" s="233"/>
      <c r="D192" s="223" t="s">
        <v>228</v>
      </c>
      <c r="E192" s="234" t="s">
        <v>1</v>
      </c>
      <c r="F192" s="235" t="s">
        <v>2441</v>
      </c>
      <c r="G192" s="233"/>
      <c r="H192" s="236">
        <v>1200</v>
      </c>
      <c r="I192" s="237"/>
      <c r="J192" s="233"/>
      <c r="K192" s="233"/>
      <c r="L192" s="238"/>
      <c r="M192" s="239"/>
      <c r="N192" s="240"/>
      <c r="O192" s="240"/>
      <c r="P192" s="240"/>
      <c r="Q192" s="240"/>
      <c r="R192" s="240"/>
      <c r="S192" s="240"/>
      <c r="T192" s="241"/>
      <c r="AT192" s="242" t="s">
        <v>228</v>
      </c>
      <c r="AU192" s="242" t="s">
        <v>84</v>
      </c>
      <c r="AV192" s="14" t="s">
        <v>84</v>
      </c>
      <c r="AW192" s="14" t="s">
        <v>31</v>
      </c>
      <c r="AX192" s="14" t="s">
        <v>75</v>
      </c>
      <c r="AY192" s="242" t="s">
        <v>218</v>
      </c>
    </row>
    <row r="193" spans="1:65" s="2" customFormat="1" ht="21.75" customHeight="1">
      <c r="A193" s="34"/>
      <c r="B193" s="35"/>
      <c r="C193" s="208" t="s">
        <v>328</v>
      </c>
      <c r="D193" s="208" t="s">
        <v>221</v>
      </c>
      <c r="E193" s="209" t="s">
        <v>2445</v>
      </c>
      <c r="F193" s="210" t="s">
        <v>2446</v>
      </c>
      <c r="G193" s="211" t="s">
        <v>238</v>
      </c>
      <c r="H193" s="212">
        <v>27.908000000000001</v>
      </c>
      <c r="I193" s="213"/>
      <c r="J193" s="214">
        <f>ROUND(I193*H193,2)</f>
        <v>0</v>
      </c>
      <c r="K193" s="210" t="s">
        <v>1</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226</v>
      </c>
      <c r="AT193" s="219" t="s">
        <v>221</v>
      </c>
      <c r="AU193" s="219" t="s">
        <v>84</v>
      </c>
      <c r="AY193" s="17" t="s">
        <v>218</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226</v>
      </c>
      <c r="BM193" s="219" t="s">
        <v>2447</v>
      </c>
    </row>
    <row r="194" spans="1:65" s="14" customFormat="1" ht="11.25">
      <c r="B194" s="232"/>
      <c r="C194" s="233"/>
      <c r="D194" s="223" t="s">
        <v>228</v>
      </c>
      <c r="E194" s="234" t="s">
        <v>1</v>
      </c>
      <c r="F194" s="235" t="s">
        <v>2448</v>
      </c>
      <c r="G194" s="233"/>
      <c r="H194" s="236">
        <v>27.908000000000001</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21.75" customHeight="1">
      <c r="A195" s="34"/>
      <c r="B195" s="35"/>
      <c r="C195" s="208" t="s">
        <v>334</v>
      </c>
      <c r="D195" s="208" t="s">
        <v>221</v>
      </c>
      <c r="E195" s="209" t="s">
        <v>2449</v>
      </c>
      <c r="F195" s="210" t="s">
        <v>1819</v>
      </c>
      <c r="G195" s="211" t="s">
        <v>224</v>
      </c>
      <c r="H195" s="212">
        <v>1200.96</v>
      </c>
      <c r="I195" s="213"/>
      <c r="J195" s="214">
        <f>ROUND(I195*H195,2)</f>
        <v>0</v>
      </c>
      <c r="K195" s="210" t="s">
        <v>225</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2450</v>
      </c>
    </row>
    <row r="196" spans="1:65" s="2" customFormat="1" ht="204.75">
      <c r="A196" s="34"/>
      <c r="B196" s="35"/>
      <c r="C196" s="36"/>
      <c r="D196" s="223" t="s">
        <v>247</v>
      </c>
      <c r="E196" s="36"/>
      <c r="F196" s="243" t="s">
        <v>2451</v>
      </c>
      <c r="G196" s="36"/>
      <c r="H196" s="36"/>
      <c r="I196" s="122"/>
      <c r="J196" s="36"/>
      <c r="K196" s="36"/>
      <c r="L196" s="39"/>
      <c r="M196" s="244"/>
      <c r="N196" s="245"/>
      <c r="O196" s="71"/>
      <c r="P196" s="71"/>
      <c r="Q196" s="71"/>
      <c r="R196" s="71"/>
      <c r="S196" s="71"/>
      <c r="T196" s="72"/>
      <c r="U196" s="34"/>
      <c r="V196" s="34"/>
      <c r="W196" s="34"/>
      <c r="X196" s="34"/>
      <c r="Y196" s="34"/>
      <c r="Z196" s="34"/>
      <c r="AA196" s="34"/>
      <c r="AB196" s="34"/>
      <c r="AC196" s="34"/>
      <c r="AD196" s="34"/>
      <c r="AE196" s="34"/>
      <c r="AT196" s="17" t="s">
        <v>247</v>
      </c>
      <c r="AU196" s="17" t="s">
        <v>84</v>
      </c>
    </row>
    <row r="197" spans="1:65" s="13" customFormat="1" ht="11.25">
      <c r="B197" s="221"/>
      <c r="C197" s="222"/>
      <c r="D197" s="223" t="s">
        <v>228</v>
      </c>
      <c r="E197" s="224" t="s">
        <v>1</v>
      </c>
      <c r="F197" s="225" t="s">
        <v>2440</v>
      </c>
      <c r="G197" s="222"/>
      <c r="H197" s="224" t="s">
        <v>1</v>
      </c>
      <c r="I197" s="226"/>
      <c r="J197" s="222"/>
      <c r="K197" s="222"/>
      <c r="L197" s="227"/>
      <c r="M197" s="228"/>
      <c r="N197" s="229"/>
      <c r="O197" s="229"/>
      <c r="P197" s="229"/>
      <c r="Q197" s="229"/>
      <c r="R197" s="229"/>
      <c r="S197" s="229"/>
      <c r="T197" s="230"/>
      <c r="AT197" s="231" t="s">
        <v>228</v>
      </c>
      <c r="AU197" s="231" t="s">
        <v>84</v>
      </c>
      <c r="AV197" s="13" t="s">
        <v>82</v>
      </c>
      <c r="AW197" s="13" t="s">
        <v>31</v>
      </c>
      <c r="AX197" s="13" t="s">
        <v>75</v>
      </c>
      <c r="AY197" s="231" t="s">
        <v>218</v>
      </c>
    </row>
    <row r="198" spans="1:65" s="14" customFormat="1" ht="11.25">
      <c r="B198" s="232"/>
      <c r="C198" s="233"/>
      <c r="D198" s="223" t="s">
        <v>228</v>
      </c>
      <c r="E198" s="234" t="s">
        <v>1</v>
      </c>
      <c r="F198" s="235" t="s">
        <v>2441</v>
      </c>
      <c r="G198" s="233"/>
      <c r="H198" s="236">
        <v>1200</v>
      </c>
      <c r="I198" s="237"/>
      <c r="J198" s="233"/>
      <c r="K198" s="233"/>
      <c r="L198" s="238"/>
      <c r="M198" s="239"/>
      <c r="N198" s="240"/>
      <c r="O198" s="240"/>
      <c r="P198" s="240"/>
      <c r="Q198" s="240"/>
      <c r="R198" s="240"/>
      <c r="S198" s="240"/>
      <c r="T198" s="241"/>
      <c r="AT198" s="242" t="s">
        <v>228</v>
      </c>
      <c r="AU198" s="242" t="s">
        <v>84</v>
      </c>
      <c r="AV198" s="14" t="s">
        <v>84</v>
      </c>
      <c r="AW198" s="14" t="s">
        <v>31</v>
      </c>
      <c r="AX198" s="14" t="s">
        <v>75</v>
      </c>
      <c r="AY198" s="242" t="s">
        <v>218</v>
      </c>
    </row>
    <row r="199" spans="1:65" s="13" customFormat="1" ht="11.25">
      <c r="B199" s="221"/>
      <c r="C199" s="222"/>
      <c r="D199" s="223" t="s">
        <v>228</v>
      </c>
      <c r="E199" s="224" t="s">
        <v>1</v>
      </c>
      <c r="F199" s="225" t="s">
        <v>2452</v>
      </c>
      <c r="G199" s="222"/>
      <c r="H199" s="224" t="s">
        <v>1</v>
      </c>
      <c r="I199" s="226"/>
      <c r="J199" s="222"/>
      <c r="K199" s="222"/>
      <c r="L199" s="227"/>
      <c r="M199" s="228"/>
      <c r="N199" s="229"/>
      <c r="O199" s="229"/>
      <c r="P199" s="229"/>
      <c r="Q199" s="229"/>
      <c r="R199" s="229"/>
      <c r="S199" s="229"/>
      <c r="T199" s="230"/>
      <c r="AT199" s="231" t="s">
        <v>228</v>
      </c>
      <c r="AU199" s="231" t="s">
        <v>84</v>
      </c>
      <c r="AV199" s="13" t="s">
        <v>82</v>
      </c>
      <c r="AW199" s="13" t="s">
        <v>31</v>
      </c>
      <c r="AX199" s="13" t="s">
        <v>75</v>
      </c>
      <c r="AY199" s="231" t="s">
        <v>218</v>
      </c>
    </row>
    <row r="200" spans="1:65" s="14" customFormat="1" ht="11.25">
      <c r="B200" s="232"/>
      <c r="C200" s="233"/>
      <c r="D200" s="223" t="s">
        <v>228</v>
      </c>
      <c r="E200" s="234" t="s">
        <v>1</v>
      </c>
      <c r="F200" s="235" t="s">
        <v>2453</v>
      </c>
      <c r="G200" s="233"/>
      <c r="H200" s="236">
        <v>0.96</v>
      </c>
      <c r="I200" s="237"/>
      <c r="J200" s="233"/>
      <c r="K200" s="233"/>
      <c r="L200" s="238"/>
      <c r="M200" s="239"/>
      <c r="N200" s="240"/>
      <c r="O200" s="240"/>
      <c r="P200" s="240"/>
      <c r="Q200" s="240"/>
      <c r="R200" s="240"/>
      <c r="S200" s="240"/>
      <c r="T200" s="241"/>
      <c r="AT200" s="242" t="s">
        <v>228</v>
      </c>
      <c r="AU200" s="242" t="s">
        <v>84</v>
      </c>
      <c r="AV200" s="14" t="s">
        <v>84</v>
      </c>
      <c r="AW200" s="14" t="s">
        <v>31</v>
      </c>
      <c r="AX200" s="14" t="s">
        <v>75</v>
      </c>
      <c r="AY200" s="242" t="s">
        <v>218</v>
      </c>
    </row>
    <row r="201" spans="1:65" s="2" customFormat="1" ht="16.5" customHeight="1">
      <c r="A201" s="34"/>
      <c r="B201" s="35"/>
      <c r="C201" s="246" t="s">
        <v>340</v>
      </c>
      <c r="D201" s="246" t="s">
        <v>329</v>
      </c>
      <c r="E201" s="247" t="s">
        <v>2454</v>
      </c>
      <c r="F201" s="248" t="s">
        <v>2455</v>
      </c>
      <c r="G201" s="249" t="s">
        <v>238</v>
      </c>
      <c r="H201" s="250">
        <v>1681.3440000000001</v>
      </c>
      <c r="I201" s="251"/>
      <c r="J201" s="252">
        <f>ROUND(I201*H201,2)</f>
        <v>0</v>
      </c>
      <c r="K201" s="248" t="s">
        <v>225</v>
      </c>
      <c r="L201" s="253"/>
      <c r="M201" s="254" t="s">
        <v>1</v>
      </c>
      <c r="N201" s="255"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269</v>
      </c>
      <c r="AT201" s="219" t="s">
        <v>329</v>
      </c>
      <c r="AU201" s="219" t="s">
        <v>84</v>
      </c>
      <c r="AY201" s="17" t="s">
        <v>218</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226</v>
      </c>
      <c r="BM201" s="219" t="s">
        <v>2456</v>
      </c>
    </row>
    <row r="202" spans="1:65" s="14" customFormat="1" ht="11.25">
      <c r="B202" s="232"/>
      <c r="C202" s="233"/>
      <c r="D202" s="223" t="s">
        <v>228</v>
      </c>
      <c r="E202" s="233"/>
      <c r="F202" s="235" t="s">
        <v>2457</v>
      </c>
      <c r="G202" s="233"/>
      <c r="H202" s="236">
        <v>1681.3440000000001</v>
      </c>
      <c r="I202" s="237"/>
      <c r="J202" s="233"/>
      <c r="K202" s="233"/>
      <c r="L202" s="238"/>
      <c r="M202" s="239"/>
      <c r="N202" s="240"/>
      <c r="O202" s="240"/>
      <c r="P202" s="240"/>
      <c r="Q202" s="240"/>
      <c r="R202" s="240"/>
      <c r="S202" s="240"/>
      <c r="T202" s="241"/>
      <c r="AT202" s="242" t="s">
        <v>228</v>
      </c>
      <c r="AU202" s="242" t="s">
        <v>84</v>
      </c>
      <c r="AV202" s="14" t="s">
        <v>84</v>
      </c>
      <c r="AW202" s="14" t="s">
        <v>4</v>
      </c>
      <c r="AX202" s="14" t="s">
        <v>82</v>
      </c>
      <c r="AY202" s="242" t="s">
        <v>218</v>
      </c>
    </row>
    <row r="203" spans="1:65" s="12" customFormat="1" ht="22.9" customHeight="1">
      <c r="B203" s="192"/>
      <c r="C203" s="193"/>
      <c r="D203" s="194" t="s">
        <v>74</v>
      </c>
      <c r="E203" s="206" t="s">
        <v>386</v>
      </c>
      <c r="F203" s="206" t="s">
        <v>1845</v>
      </c>
      <c r="G203" s="193"/>
      <c r="H203" s="193"/>
      <c r="I203" s="196"/>
      <c r="J203" s="207">
        <f>BK203</f>
        <v>0</v>
      </c>
      <c r="K203" s="193"/>
      <c r="L203" s="198"/>
      <c r="M203" s="199"/>
      <c r="N203" s="200"/>
      <c r="O203" s="200"/>
      <c r="P203" s="201">
        <f>SUM(P204:P240)</f>
        <v>0</v>
      </c>
      <c r="Q203" s="200"/>
      <c r="R203" s="201">
        <f>SUM(R204:R240)</f>
        <v>167.95311194000004</v>
      </c>
      <c r="S203" s="200"/>
      <c r="T203" s="202">
        <f>SUM(T204:T240)</f>
        <v>0</v>
      </c>
      <c r="AR203" s="203" t="s">
        <v>82</v>
      </c>
      <c r="AT203" s="204" t="s">
        <v>74</v>
      </c>
      <c r="AU203" s="204" t="s">
        <v>82</v>
      </c>
      <c r="AY203" s="203" t="s">
        <v>218</v>
      </c>
      <c r="BK203" s="205">
        <f>SUM(BK204:BK240)</f>
        <v>0</v>
      </c>
    </row>
    <row r="204" spans="1:65" s="2" customFormat="1" ht="21.75" customHeight="1">
      <c r="A204" s="34"/>
      <c r="B204" s="35"/>
      <c r="C204" s="208" t="s">
        <v>347</v>
      </c>
      <c r="D204" s="208" t="s">
        <v>221</v>
      </c>
      <c r="E204" s="209" t="s">
        <v>2458</v>
      </c>
      <c r="F204" s="210" t="s">
        <v>2459</v>
      </c>
      <c r="G204" s="211" t="s">
        <v>224</v>
      </c>
      <c r="H204" s="212">
        <v>18.605</v>
      </c>
      <c r="I204" s="213"/>
      <c r="J204" s="214">
        <f>ROUND(I204*H204,2)</f>
        <v>0</v>
      </c>
      <c r="K204" s="210" t="s">
        <v>1</v>
      </c>
      <c r="L204" s="39"/>
      <c r="M204" s="215" t="s">
        <v>1</v>
      </c>
      <c r="N204" s="216" t="s">
        <v>40</v>
      </c>
      <c r="O204" s="71"/>
      <c r="P204" s="217">
        <f>O204*H204</f>
        <v>0</v>
      </c>
      <c r="Q204" s="217">
        <v>0</v>
      </c>
      <c r="R204" s="217">
        <f>Q204*H204</f>
        <v>0</v>
      </c>
      <c r="S204" s="217">
        <v>0</v>
      </c>
      <c r="T204" s="218">
        <f>S204*H204</f>
        <v>0</v>
      </c>
      <c r="U204" s="34"/>
      <c r="V204" s="34"/>
      <c r="W204" s="34"/>
      <c r="X204" s="34"/>
      <c r="Y204" s="34"/>
      <c r="Z204" s="34"/>
      <c r="AA204" s="34"/>
      <c r="AB204" s="34"/>
      <c r="AC204" s="34"/>
      <c r="AD204" s="34"/>
      <c r="AE204" s="34"/>
      <c r="AR204" s="219" t="s">
        <v>226</v>
      </c>
      <c r="AT204" s="219" t="s">
        <v>221</v>
      </c>
      <c r="AU204" s="219" t="s">
        <v>84</v>
      </c>
      <c r="AY204" s="17" t="s">
        <v>218</v>
      </c>
      <c r="BE204" s="220">
        <f>IF(N204="základní",J204,0)</f>
        <v>0</v>
      </c>
      <c r="BF204" s="220">
        <f>IF(N204="snížená",J204,0)</f>
        <v>0</v>
      </c>
      <c r="BG204" s="220">
        <f>IF(N204="zákl. přenesená",J204,0)</f>
        <v>0</v>
      </c>
      <c r="BH204" s="220">
        <f>IF(N204="sníž. přenesená",J204,0)</f>
        <v>0</v>
      </c>
      <c r="BI204" s="220">
        <f>IF(N204="nulová",J204,0)</f>
        <v>0</v>
      </c>
      <c r="BJ204" s="17" t="s">
        <v>82</v>
      </c>
      <c r="BK204" s="220">
        <f>ROUND(I204*H204,2)</f>
        <v>0</v>
      </c>
      <c r="BL204" s="17" t="s">
        <v>226</v>
      </c>
      <c r="BM204" s="219" t="s">
        <v>2460</v>
      </c>
    </row>
    <row r="205" spans="1:65" s="13" customFormat="1" ht="22.5">
      <c r="B205" s="221"/>
      <c r="C205" s="222"/>
      <c r="D205" s="223" t="s">
        <v>228</v>
      </c>
      <c r="E205" s="224" t="s">
        <v>1</v>
      </c>
      <c r="F205" s="225" t="s">
        <v>2437</v>
      </c>
      <c r="G205" s="222"/>
      <c r="H205" s="224" t="s">
        <v>1</v>
      </c>
      <c r="I205" s="226"/>
      <c r="J205" s="222"/>
      <c r="K205" s="222"/>
      <c r="L205" s="227"/>
      <c r="M205" s="228"/>
      <c r="N205" s="229"/>
      <c r="O205" s="229"/>
      <c r="P205" s="229"/>
      <c r="Q205" s="229"/>
      <c r="R205" s="229"/>
      <c r="S205" s="229"/>
      <c r="T205" s="230"/>
      <c r="AT205" s="231" t="s">
        <v>228</v>
      </c>
      <c r="AU205" s="231" t="s">
        <v>84</v>
      </c>
      <c r="AV205" s="13" t="s">
        <v>82</v>
      </c>
      <c r="AW205" s="13" t="s">
        <v>31</v>
      </c>
      <c r="AX205" s="13" t="s">
        <v>75</v>
      </c>
      <c r="AY205" s="231" t="s">
        <v>218</v>
      </c>
    </row>
    <row r="206" spans="1:65" s="13" customFormat="1" ht="11.25">
      <c r="B206" s="221"/>
      <c r="C206" s="222"/>
      <c r="D206" s="223" t="s">
        <v>228</v>
      </c>
      <c r="E206" s="224" t="s">
        <v>1</v>
      </c>
      <c r="F206" s="225" t="s">
        <v>230</v>
      </c>
      <c r="G206" s="222"/>
      <c r="H206" s="224" t="s">
        <v>1</v>
      </c>
      <c r="I206" s="226"/>
      <c r="J206" s="222"/>
      <c r="K206" s="222"/>
      <c r="L206" s="227"/>
      <c r="M206" s="228"/>
      <c r="N206" s="229"/>
      <c r="O206" s="229"/>
      <c r="P206" s="229"/>
      <c r="Q206" s="229"/>
      <c r="R206" s="229"/>
      <c r="S206" s="229"/>
      <c r="T206" s="230"/>
      <c r="AT206" s="231" t="s">
        <v>228</v>
      </c>
      <c r="AU206" s="231" t="s">
        <v>84</v>
      </c>
      <c r="AV206" s="13" t="s">
        <v>82</v>
      </c>
      <c r="AW206" s="13" t="s">
        <v>31</v>
      </c>
      <c r="AX206" s="13" t="s">
        <v>75</v>
      </c>
      <c r="AY206" s="231" t="s">
        <v>218</v>
      </c>
    </row>
    <row r="207" spans="1:65" s="14" customFormat="1" ht="11.25">
      <c r="B207" s="232"/>
      <c r="C207" s="233"/>
      <c r="D207" s="223" t="s">
        <v>228</v>
      </c>
      <c r="E207" s="234" t="s">
        <v>1</v>
      </c>
      <c r="F207" s="235" t="s">
        <v>2461</v>
      </c>
      <c r="G207" s="233"/>
      <c r="H207" s="236">
        <v>18.605</v>
      </c>
      <c r="I207" s="237"/>
      <c r="J207" s="233"/>
      <c r="K207" s="233"/>
      <c r="L207" s="238"/>
      <c r="M207" s="239"/>
      <c r="N207" s="240"/>
      <c r="O207" s="240"/>
      <c r="P207" s="240"/>
      <c r="Q207" s="240"/>
      <c r="R207" s="240"/>
      <c r="S207" s="240"/>
      <c r="T207" s="241"/>
      <c r="AT207" s="242" t="s">
        <v>228</v>
      </c>
      <c r="AU207" s="242" t="s">
        <v>84</v>
      </c>
      <c r="AV207" s="14" t="s">
        <v>84</v>
      </c>
      <c r="AW207" s="14" t="s">
        <v>31</v>
      </c>
      <c r="AX207" s="14" t="s">
        <v>75</v>
      </c>
      <c r="AY207" s="242" t="s">
        <v>218</v>
      </c>
    </row>
    <row r="208" spans="1:65" s="2" customFormat="1" ht="21.75" customHeight="1">
      <c r="A208" s="34"/>
      <c r="B208" s="35"/>
      <c r="C208" s="208" t="s">
        <v>7</v>
      </c>
      <c r="D208" s="208" t="s">
        <v>221</v>
      </c>
      <c r="E208" s="209" t="s">
        <v>1855</v>
      </c>
      <c r="F208" s="210" t="s">
        <v>1856</v>
      </c>
      <c r="G208" s="211" t="s">
        <v>224</v>
      </c>
      <c r="H208" s="212">
        <v>22.093</v>
      </c>
      <c r="I208" s="213"/>
      <c r="J208" s="214">
        <f>ROUND(I208*H208,2)</f>
        <v>0</v>
      </c>
      <c r="K208" s="210" t="s">
        <v>225</v>
      </c>
      <c r="L208" s="39"/>
      <c r="M208" s="215" t="s">
        <v>1</v>
      </c>
      <c r="N208" s="216" t="s">
        <v>40</v>
      </c>
      <c r="O208" s="71"/>
      <c r="P208" s="217">
        <f>O208*H208</f>
        <v>0</v>
      </c>
      <c r="Q208" s="217">
        <v>2.45329</v>
      </c>
      <c r="R208" s="217">
        <f>Q208*H208</f>
        <v>54.200535969999997</v>
      </c>
      <c r="S208" s="217">
        <v>0</v>
      </c>
      <c r="T208" s="218">
        <f>S208*H208</f>
        <v>0</v>
      </c>
      <c r="U208" s="34"/>
      <c r="V208" s="34"/>
      <c r="W208" s="34"/>
      <c r="X208" s="34"/>
      <c r="Y208" s="34"/>
      <c r="Z208" s="34"/>
      <c r="AA208" s="34"/>
      <c r="AB208" s="34"/>
      <c r="AC208" s="34"/>
      <c r="AD208" s="34"/>
      <c r="AE208" s="34"/>
      <c r="AR208" s="219" t="s">
        <v>226</v>
      </c>
      <c r="AT208" s="219" t="s">
        <v>221</v>
      </c>
      <c r="AU208" s="219" t="s">
        <v>84</v>
      </c>
      <c r="AY208" s="17" t="s">
        <v>218</v>
      </c>
      <c r="BE208" s="220">
        <f>IF(N208="základní",J208,0)</f>
        <v>0</v>
      </c>
      <c r="BF208" s="220">
        <f>IF(N208="snížená",J208,0)</f>
        <v>0</v>
      </c>
      <c r="BG208" s="220">
        <f>IF(N208="zákl. přenesená",J208,0)</f>
        <v>0</v>
      </c>
      <c r="BH208" s="220">
        <f>IF(N208="sníž. přenesená",J208,0)</f>
        <v>0</v>
      </c>
      <c r="BI208" s="220">
        <f>IF(N208="nulová",J208,0)</f>
        <v>0</v>
      </c>
      <c r="BJ208" s="17" t="s">
        <v>82</v>
      </c>
      <c r="BK208" s="220">
        <f>ROUND(I208*H208,2)</f>
        <v>0</v>
      </c>
      <c r="BL208" s="17" t="s">
        <v>226</v>
      </c>
      <c r="BM208" s="219" t="s">
        <v>2462</v>
      </c>
    </row>
    <row r="209" spans="1:65" s="2" customFormat="1" ht="126.75">
      <c r="A209" s="34"/>
      <c r="B209" s="35"/>
      <c r="C209" s="36"/>
      <c r="D209" s="223" t="s">
        <v>247</v>
      </c>
      <c r="E209" s="36"/>
      <c r="F209" s="243" t="s">
        <v>1858</v>
      </c>
      <c r="G209" s="36"/>
      <c r="H209" s="36"/>
      <c r="I209" s="122"/>
      <c r="J209" s="36"/>
      <c r="K209" s="36"/>
      <c r="L209" s="39"/>
      <c r="M209" s="244"/>
      <c r="N209" s="245"/>
      <c r="O209" s="71"/>
      <c r="P209" s="71"/>
      <c r="Q209" s="71"/>
      <c r="R209" s="71"/>
      <c r="S209" s="71"/>
      <c r="T209" s="72"/>
      <c r="U209" s="34"/>
      <c r="V209" s="34"/>
      <c r="W209" s="34"/>
      <c r="X209" s="34"/>
      <c r="Y209" s="34"/>
      <c r="Z209" s="34"/>
      <c r="AA209" s="34"/>
      <c r="AB209" s="34"/>
      <c r="AC209" s="34"/>
      <c r="AD209" s="34"/>
      <c r="AE209" s="34"/>
      <c r="AT209" s="17" t="s">
        <v>247</v>
      </c>
      <c r="AU209" s="17" t="s">
        <v>84</v>
      </c>
    </row>
    <row r="210" spans="1:65" s="13" customFormat="1" ht="11.25">
      <c r="B210" s="221"/>
      <c r="C210" s="222"/>
      <c r="D210" s="223" t="s">
        <v>228</v>
      </c>
      <c r="E210" s="224" t="s">
        <v>1</v>
      </c>
      <c r="F210" s="225" t="s">
        <v>1859</v>
      </c>
      <c r="G210" s="222"/>
      <c r="H210" s="224" t="s">
        <v>1</v>
      </c>
      <c r="I210" s="226"/>
      <c r="J210" s="222"/>
      <c r="K210" s="222"/>
      <c r="L210" s="227"/>
      <c r="M210" s="228"/>
      <c r="N210" s="229"/>
      <c r="O210" s="229"/>
      <c r="P210" s="229"/>
      <c r="Q210" s="229"/>
      <c r="R210" s="229"/>
      <c r="S210" s="229"/>
      <c r="T210" s="230"/>
      <c r="AT210" s="231" t="s">
        <v>228</v>
      </c>
      <c r="AU210" s="231" t="s">
        <v>84</v>
      </c>
      <c r="AV210" s="13" t="s">
        <v>82</v>
      </c>
      <c r="AW210" s="13" t="s">
        <v>31</v>
      </c>
      <c r="AX210" s="13" t="s">
        <v>75</v>
      </c>
      <c r="AY210" s="231" t="s">
        <v>218</v>
      </c>
    </row>
    <row r="211" spans="1:65" s="13" customFormat="1" ht="11.25">
      <c r="B211" s="221"/>
      <c r="C211" s="222"/>
      <c r="D211" s="223" t="s">
        <v>228</v>
      </c>
      <c r="E211" s="224" t="s">
        <v>1</v>
      </c>
      <c r="F211" s="225" t="s">
        <v>230</v>
      </c>
      <c r="G211" s="222"/>
      <c r="H211" s="224" t="s">
        <v>1</v>
      </c>
      <c r="I211" s="226"/>
      <c r="J211" s="222"/>
      <c r="K211" s="222"/>
      <c r="L211" s="227"/>
      <c r="M211" s="228"/>
      <c r="N211" s="229"/>
      <c r="O211" s="229"/>
      <c r="P211" s="229"/>
      <c r="Q211" s="229"/>
      <c r="R211" s="229"/>
      <c r="S211" s="229"/>
      <c r="T211" s="230"/>
      <c r="AT211" s="231" t="s">
        <v>228</v>
      </c>
      <c r="AU211" s="231" t="s">
        <v>84</v>
      </c>
      <c r="AV211" s="13" t="s">
        <v>82</v>
      </c>
      <c r="AW211" s="13" t="s">
        <v>31</v>
      </c>
      <c r="AX211" s="13" t="s">
        <v>75</v>
      </c>
      <c r="AY211" s="231" t="s">
        <v>218</v>
      </c>
    </row>
    <row r="212" spans="1:65" s="13" customFormat="1" ht="22.5">
      <c r="B212" s="221"/>
      <c r="C212" s="222"/>
      <c r="D212" s="223" t="s">
        <v>228</v>
      </c>
      <c r="E212" s="224" t="s">
        <v>1</v>
      </c>
      <c r="F212" s="225" t="s">
        <v>2437</v>
      </c>
      <c r="G212" s="222"/>
      <c r="H212" s="224" t="s">
        <v>1</v>
      </c>
      <c r="I212" s="226"/>
      <c r="J212" s="222"/>
      <c r="K212" s="222"/>
      <c r="L212" s="227"/>
      <c r="M212" s="228"/>
      <c r="N212" s="229"/>
      <c r="O212" s="229"/>
      <c r="P212" s="229"/>
      <c r="Q212" s="229"/>
      <c r="R212" s="229"/>
      <c r="S212" s="229"/>
      <c r="T212" s="230"/>
      <c r="AT212" s="231" t="s">
        <v>228</v>
      </c>
      <c r="AU212" s="231" t="s">
        <v>84</v>
      </c>
      <c r="AV212" s="13" t="s">
        <v>82</v>
      </c>
      <c r="AW212" s="13" t="s">
        <v>31</v>
      </c>
      <c r="AX212" s="13" t="s">
        <v>75</v>
      </c>
      <c r="AY212" s="231" t="s">
        <v>218</v>
      </c>
    </row>
    <row r="213" spans="1:65" s="13" customFormat="1" ht="11.25">
      <c r="B213" s="221"/>
      <c r="C213" s="222"/>
      <c r="D213" s="223" t="s">
        <v>228</v>
      </c>
      <c r="E213" s="224" t="s">
        <v>1</v>
      </c>
      <c r="F213" s="225" t="s">
        <v>1849</v>
      </c>
      <c r="G213" s="222"/>
      <c r="H213" s="224" t="s">
        <v>1</v>
      </c>
      <c r="I213" s="226"/>
      <c r="J213" s="222"/>
      <c r="K213" s="222"/>
      <c r="L213" s="227"/>
      <c r="M213" s="228"/>
      <c r="N213" s="229"/>
      <c r="O213" s="229"/>
      <c r="P213" s="229"/>
      <c r="Q213" s="229"/>
      <c r="R213" s="229"/>
      <c r="S213" s="229"/>
      <c r="T213" s="230"/>
      <c r="AT213" s="231" t="s">
        <v>228</v>
      </c>
      <c r="AU213" s="231" t="s">
        <v>84</v>
      </c>
      <c r="AV213" s="13" t="s">
        <v>82</v>
      </c>
      <c r="AW213" s="13" t="s">
        <v>31</v>
      </c>
      <c r="AX213" s="13" t="s">
        <v>75</v>
      </c>
      <c r="AY213" s="231" t="s">
        <v>218</v>
      </c>
    </row>
    <row r="214" spans="1:65" s="13" customFormat="1" ht="11.25">
      <c r="B214" s="221"/>
      <c r="C214" s="222"/>
      <c r="D214" s="223" t="s">
        <v>228</v>
      </c>
      <c r="E214" s="224" t="s">
        <v>1</v>
      </c>
      <c r="F214" s="225" t="s">
        <v>230</v>
      </c>
      <c r="G214" s="222"/>
      <c r="H214" s="224" t="s">
        <v>1</v>
      </c>
      <c r="I214" s="226"/>
      <c r="J214" s="222"/>
      <c r="K214" s="222"/>
      <c r="L214" s="227"/>
      <c r="M214" s="228"/>
      <c r="N214" s="229"/>
      <c r="O214" s="229"/>
      <c r="P214" s="229"/>
      <c r="Q214" s="229"/>
      <c r="R214" s="229"/>
      <c r="S214" s="229"/>
      <c r="T214" s="230"/>
      <c r="AT214" s="231" t="s">
        <v>228</v>
      </c>
      <c r="AU214" s="231" t="s">
        <v>84</v>
      </c>
      <c r="AV214" s="13" t="s">
        <v>82</v>
      </c>
      <c r="AW214" s="13" t="s">
        <v>31</v>
      </c>
      <c r="AX214" s="13" t="s">
        <v>75</v>
      </c>
      <c r="AY214" s="231" t="s">
        <v>218</v>
      </c>
    </row>
    <row r="215" spans="1:65" s="14" customFormat="1" ht="11.25">
      <c r="B215" s="232"/>
      <c r="C215" s="233"/>
      <c r="D215" s="223" t="s">
        <v>228</v>
      </c>
      <c r="E215" s="234" t="s">
        <v>1</v>
      </c>
      <c r="F215" s="235" t="s">
        <v>2463</v>
      </c>
      <c r="G215" s="233"/>
      <c r="H215" s="236">
        <v>22.093</v>
      </c>
      <c r="I215" s="237"/>
      <c r="J215" s="233"/>
      <c r="K215" s="233"/>
      <c r="L215" s="238"/>
      <c r="M215" s="239"/>
      <c r="N215" s="240"/>
      <c r="O215" s="240"/>
      <c r="P215" s="240"/>
      <c r="Q215" s="240"/>
      <c r="R215" s="240"/>
      <c r="S215" s="240"/>
      <c r="T215" s="241"/>
      <c r="AT215" s="242" t="s">
        <v>228</v>
      </c>
      <c r="AU215" s="242" t="s">
        <v>84</v>
      </c>
      <c r="AV215" s="14" t="s">
        <v>84</v>
      </c>
      <c r="AW215" s="14" t="s">
        <v>31</v>
      </c>
      <c r="AX215" s="14" t="s">
        <v>75</v>
      </c>
      <c r="AY215" s="242" t="s">
        <v>218</v>
      </c>
    </row>
    <row r="216" spans="1:65" s="2" customFormat="1" ht="16.5" customHeight="1">
      <c r="A216" s="34"/>
      <c r="B216" s="35"/>
      <c r="C216" s="208" t="s">
        <v>356</v>
      </c>
      <c r="D216" s="208" t="s">
        <v>221</v>
      </c>
      <c r="E216" s="209" t="s">
        <v>1861</v>
      </c>
      <c r="F216" s="210" t="s">
        <v>1862</v>
      </c>
      <c r="G216" s="211" t="s">
        <v>245</v>
      </c>
      <c r="H216" s="212">
        <v>11.628</v>
      </c>
      <c r="I216" s="213"/>
      <c r="J216" s="214">
        <f>ROUND(I216*H216,2)</f>
        <v>0</v>
      </c>
      <c r="K216" s="210" t="s">
        <v>225</v>
      </c>
      <c r="L216" s="39"/>
      <c r="M216" s="215" t="s">
        <v>1</v>
      </c>
      <c r="N216" s="216" t="s">
        <v>40</v>
      </c>
      <c r="O216" s="71"/>
      <c r="P216" s="217">
        <f>O216*H216</f>
        <v>0</v>
      </c>
      <c r="Q216" s="217">
        <v>2.47E-3</v>
      </c>
      <c r="R216" s="217">
        <f>Q216*H216</f>
        <v>2.8721159999999999E-2</v>
      </c>
      <c r="S216" s="217">
        <v>0</v>
      </c>
      <c r="T216" s="218">
        <f>S216*H216</f>
        <v>0</v>
      </c>
      <c r="U216" s="34"/>
      <c r="V216" s="34"/>
      <c r="W216" s="34"/>
      <c r="X216" s="34"/>
      <c r="Y216" s="34"/>
      <c r="Z216" s="34"/>
      <c r="AA216" s="34"/>
      <c r="AB216" s="34"/>
      <c r="AC216" s="34"/>
      <c r="AD216" s="34"/>
      <c r="AE216" s="34"/>
      <c r="AR216" s="219" t="s">
        <v>226</v>
      </c>
      <c r="AT216" s="219" t="s">
        <v>221</v>
      </c>
      <c r="AU216" s="219" t="s">
        <v>84</v>
      </c>
      <c r="AY216" s="17" t="s">
        <v>218</v>
      </c>
      <c r="BE216" s="220">
        <f>IF(N216="základní",J216,0)</f>
        <v>0</v>
      </c>
      <c r="BF216" s="220">
        <f>IF(N216="snížená",J216,0)</f>
        <v>0</v>
      </c>
      <c r="BG216" s="220">
        <f>IF(N216="zákl. přenesená",J216,0)</f>
        <v>0</v>
      </c>
      <c r="BH216" s="220">
        <f>IF(N216="sníž. přenesená",J216,0)</f>
        <v>0</v>
      </c>
      <c r="BI216" s="220">
        <f>IF(N216="nulová",J216,0)</f>
        <v>0</v>
      </c>
      <c r="BJ216" s="17" t="s">
        <v>82</v>
      </c>
      <c r="BK216" s="220">
        <f>ROUND(I216*H216,2)</f>
        <v>0</v>
      </c>
      <c r="BL216" s="17" t="s">
        <v>226</v>
      </c>
      <c r="BM216" s="219" t="s">
        <v>2464</v>
      </c>
    </row>
    <row r="217" spans="1:65" s="13" customFormat="1" ht="22.5">
      <c r="B217" s="221"/>
      <c r="C217" s="222"/>
      <c r="D217" s="223" t="s">
        <v>228</v>
      </c>
      <c r="E217" s="224" t="s">
        <v>1</v>
      </c>
      <c r="F217" s="225" t="s">
        <v>2437</v>
      </c>
      <c r="G217" s="222"/>
      <c r="H217" s="224" t="s">
        <v>1</v>
      </c>
      <c r="I217" s="226"/>
      <c r="J217" s="222"/>
      <c r="K217" s="222"/>
      <c r="L217" s="227"/>
      <c r="M217" s="228"/>
      <c r="N217" s="229"/>
      <c r="O217" s="229"/>
      <c r="P217" s="229"/>
      <c r="Q217" s="229"/>
      <c r="R217" s="229"/>
      <c r="S217" s="229"/>
      <c r="T217" s="230"/>
      <c r="AT217" s="231" t="s">
        <v>228</v>
      </c>
      <c r="AU217" s="231" t="s">
        <v>84</v>
      </c>
      <c r="AV217" s="13" t="s">
        <v>82</v>
      </c>
      <c r="AW217" s="13" t="s">
        <v>31</v>
      </c>
      <c r="AX217" s="13" t="s">
        <v>75</v>
      </c>
      <c r="AY217" s="231" t="s">
        <v>218</v>
      </c>
    </row>
    <row r="218" spans="1:65" s="13" customFormat="1" ht="11.25">
      <c r="B218" s="221"/>
      <c r="C218" s="222"/>
      <c r="D218" s="223" t="s">
        <v>228</v>
      </c>
      <c r="E218" s="224" t="s">
        <v>1</v>
      </c>
      <c r="F218" s="225" t="s">
        <v>1849</v>
      </c>
      <c r="G218" s="222"/>
      <c r="H218" s="224" t="s">
        <v>1</v>
      </c>
      <c r="I218" s="226"/>
      <c r="J218" s="222"/>
      <c r="K218" s="222"/>
      <c r="L218" s="227"/>
      <c r="M218" s="228"/>
      <c r="N218" s="229"/>
      <c r="O218" s="229"/>
      <c r="P218" s="229"/>
      <c r="Q218" s="229"/>
      <c r="R218" s="229"/>
      <c r="S218" s="229"/>
      <c r="T218" s="230"/>
      <c r="AT218" s="231" t="s">
        <v>228</v>
      </c>
      <c r="AU218" s="231" t="s">
        <v>84</v>
      </c>
      <c r="AV218" s="13" t="s">
        <v>82</v>
      </c>
      <c r="AW218" s="13" t="s">
        <v>31</v>
      </c>
      <c r="AX218" s="13" t="s">
        <v>75</v>
      </c>
      <c r="AY218" s="231" t="s">
        <v>218</v>
      </c>
    </row>
    <row r="219" spans="1:65" s="13" customFormat="1" ht="11.25">
      <c r="B219" s="221"/>
      <c r="C219" s="222"/>
      <c r="D219" s="223" t="s">
        <v>228</v>
      </c>
      <c r="E219" s="224" t="s">
        <v>1</v>
      </c>
      <c r="F219" s="225" t="s">
        <v>230</v>
      </c>
      <c r="G219" s="222"/>
      <c r="H219" s="224" t="s">
        <v>1</v>
      </c>
      <c r="I219" s="226"/>
      <c r="J219" s="222"/>
      <c r="K219" s="222"/>
      <c r="L219" s="227"/>
      <c r="M219" s="228"/>
      <c r="N219" s="229"/>
      <c r="O219" s="229"/>
      <c r="P219" s="229"/>
      <c r="Q219" s="229"/>
      <c r="R219" s="229"/>
      <c r="S219" s="229"/>
      <c r="T219" s="230"/>
      <c r="AT219" s="231" t="s">
        <v>228</v>
      </c>
      <c r="AU219" s="231" t="s">
        <v>84</v>
      </c>
      <c r="AV219" s="13" t="s">
        <v>82</v>
      </c>
      <c r="AW219" s="13" t="s">
        <v>31</v>
      </c>
      <c r="AX219" s="13" t="s">
        <v>75</v>
      </c>
      <c r="AY219" s="231" t="s">
        <v>218</v>
      </c>
    </row>
    <row r="220" spans="1:65" s="14" customFormat="1" ht="11.25">
      <c r="B220" s="232"/>
      <c r="C220" s="233"/>
      <c r="D220" s="223" t="s">
        <v>228</v>
      </c>
      <c r="E220" s="234" t="s">
        <v>1</v>
      </c>
      <c r="F220" s="235" t="s">
        <v>2465</v>
      </c>
      <c r="G220" s="233"/>
      <c r="H220" s="236">
        <v>11.628</v>
      </c>
      <c r="I220" s="237"/>
      <c r="J220" s="233"/>
      <c r="K220" s="233"/>
      <c r="L220" s="238"/>
      <c r="M220" s="239"/>
      <c r="N220" s="240"/>
      <c r="O220" s="240"/>
      <c r="P220" s="240"/>
      <c r="Q220" s="240"/>
      <c r="R220" s="240"/>
      <c r="S220" s="240"/>
      <c r="T220" s="241"/>
      <c r="AT220" s="242" t="s">
        <v>228</v>
      </c>
      <c r="AU220" s="242" t="s">
        <v>84</v>
      </c>
      <c r="AV220" s="14" t="s">
        <v>84</v>
      </c>
      <c r="AW220" s="14" t="s">
        <v>31</v>
      </c>
      <c r="AX220" s="14" t="s">
        <v>75</v>
      </c>
      <c r="AY220" s="242" t="s">
        <v>218</v>
      </c>
    </row>
    <row r="221" spans="1:65" s="2" customFormat="1" ht="16.5" customHeight="1">
      <c r="A221" s="34"/>
      <c r="B221" s="35"/>
      <c r="C221" s="208" t="s">
        <v>361</v>
      </c>
      <c r="D221" s="208" t="s">
        <v>221</v>
      </c>
      <c r="E221" s="209" t="s">
        <v>1866</v>
      </c>
      <c r="F221" s="210" t="s">
        <v>1867</v>
      </c>
      <c r="G221" s="211" t="s">
        <v>245</v>
      </c>
      <c r="H221" s="212">
        <v>11.628</v>
      </c>
      <c r="I221" s="213"/>
      <c r="J221" s="214">
        <f>ROUND(I221*H221,2)</f>
        <v>0</v>
      </c>
      <c r="K221" s="210" t="s">
        <v>225</v>
      </c>
      <c r="L221" s="39"/>
      <c r="M221" s="215" t="s">
        <v>1</v>
      </c>
      <c r="N221" s="216" t="s">
        <v>40</v>
      </c>
      <c r="O221" s="71"/>
      <c r="P221" s="217">
        <f>O221*H221</f>
        <v>0</v>
      </c>
      <c r="Q221" s="217">
        <v>0</v>
      </c>
      <c r="R221" s="217">
        <f>Q221*H221</f>
        <v>0</v>
      </c>
      <c r="S221" s="217">
        <v>0</v>
      </c>
      <c r="T221" s="218">
        <f>S221*H221</f>
        <v>0</v>
      </c>
      <c r="U221" s="34"/>
      <c r="V221" s="34"/>
      <c r="W221" s="34"/>
      <c r="X221" s="34"/>
      <c r="Y221" s="34"/>
      <c r="Z221" s="34"/>
      <c r="AA221" s="34"/>
      <c r="AB221" s="34"/>
      <c r="AC221" s="34"/>
      <c r="AD221" s="34"/>
      <c r="AE221" s="34"/>
      <c r="AR221" s="219" t="s">
        <v>226</v>
      </c>
      <c r="AT221" s="219" t="s">
        <v>221</v>
      </c>
      <c r="AU221" s="219" t="s">
        <v>84</v>
      </c>
      <c r="AY221" s="17" t="s">
        <v>218</v>
      </c>
      <c r="BE221" s="220">
        <f>IF(N221="základní",J221,0)</f>
        <v>0</v>
      </c>
      <c r="BF221" s="220">
        <f>IF(N221="snížená",J221,0)</f>
        <v>0</v>
      </c>
      <c r="BG221" s="220">
        <f>IF(N221="zákl. přenesená",J221,0)</f>
        <v>0</v>
      </c>
      <c r="BH221" s="220">
        <f>IF(N221="sníž. přenesená",J221,0)</f>
        <v>0</v>
      </c>
      <c r="BI221" s="220">
        <f>IF(N221="nulová",J221,0)</f>
        <v>0</v>
      </c>
      <c r="BJ221" s="17" t="s">
        <v>82</v>
      </c>
      <c r="BK221" s="220">
        <f>ROUND(I221*H221,2)</f>
        <v>0</v>
      </c>
      <c r="BL221" s="17" t="s">
        <v>226</v>
      </c>
      <c r="BM221" s="219" t="s">
        <v>2466</v>
      </c>
    </row>
    <row r="222" spans="1:65" s="2" customFormat="1" ht="16.5" customHeight="1">
      <c r="A222" s="34"/>
      <c r="B222" s="35"/>
      <c r="C222" s="208" t="s">
        <v>368</v>
      </c>
      <c r="D222" s="208" t="s">
        <v>221</v>
      </c>
      <c r="E222" s="209" t="s">
        <v>1874</v>
      </c>
      <c r="F222" s="210" t="s">
        <v>1875</v>
      </c>
      <c r="G222" s="211" t="s">
        <v>238</v>
      </c>
      <c r="H222" s="212">
        <v>5.0810000000000004</v>
      </c>
      <c r="I222" s="213"/>
      <c r="J222" s="214">
        <f>ROUND(I222*H222,2)</f>
        <v>0</v>
      </c>
      <c r="K222" s="210" t="s">
        <v>225</v>
      </c>
      <c r="L222" s="39"/>
      <c r="M222" s="215" t="s">
        <v>1</v>
      </c>
      <c r="N222" s="216" t="s">
        <v>40</v>
      </c>
      <c r="O222" s="71"/>
      <c r="P222" s="217">
        <f>O222*H222</f>
        <v>0</v>
      </c>
      <c r="Q222" s="217">
        <v>1.0601700000000001</v>
      </c>
      <c r="R222" s="217">
        <f>Q222*H222</f>
        <v>5.3867237700000006</v>
      </c>
      <c r="S222" s="217">
        <v>0</v>
      </c>
      <c r="T222" s="218">
        <f>S222*H222</f>
        <v>0</v>
      </c>
      <c r="U222" s="34"/>
      <c r="V222" s="34"/>
      <c r="W222" s="34"/>
      <c r="X222" s="34"/>
      <c r="Y222" s="34"/>
      <c r="Z222" s="34"/>
      <c r="AA222" s="34"/>
      <c r="AB222" s="34"/>
      <c r="AC222" s="34"/>
      <c r="AD222" s="34"/>
      <c r="AE222" s="34"/>
      <c r="AR222" s="219" t="s">
        <v>226</v>
      </c>
      <c r="AT222" s="219" t="s">
        <v>221</v>
      </c>
      <c r="AU222" s="219" t="s">
        <v>84</v>
      </c>
      <c r="AY222" s="17" t="s">
        <v>218</v>
      </c>
      <c r="BE222" s="220">
        <f>IF(N222="základní",J222,0)</f>
        <v>0</v>
      </c>
      <c r="BF222" s="220">
        <f>IF(N222="snížená",J222,0)</f>
        <v>0</v>
      </c>
      <c r="BG222" s="220">
        <f>IF(N222="zákl. přenesená",J222,0)</f>
        <v>0</v>
      </c>
      <c r="BH222" s="220">
        <f>IF(N222="sníž. přenesená",J222,0)</f>
        <v>0</v>
      </c>
      <c r="BI222" s="220">
        <f>IF(N222="nulová",J222,0)</f>
        <v>0</v>
      </c>
      <c r="BJ222" s="17" t="s">
        <v>82</v>
      </c>
      <c r="BK222" s="220">
        <f>ROUND(I222*H222,2)</f>
        <v>0</v>
      </c>
      <c r="BL222" s="17" t="s">
        <v>226</v>
      </c>
      <c r="BM222" s="219" t="s">
        <v>2467</v>
      </c>
    </row>
    <row r="223" spans="1:65" s="2" customFormat="1" ht="29.25">
      <c r="A223" s="34"/>
      <c r="B223" s="35"/>
      <c r="C223" s="36"/>
      <c r="D223" s="223" t="s">
        <v>247</v>
      </c>
      <c r="E223" s="36"/>
      <c r="F223" s="243" t="s">
        <v>1877</v>
      </c>
      <c r="G223" s="36"/>
      <c r="H223" s="36"/>
      <c r="I223" s="122"/>
      <c r="J223" s="36"/>
      <c r="K223" s="36"/>
      <c r="L223" s="39"/>
      <c r="M223" s="244"/>
      <c r="N223" s="245"/>
      <c r="O223" s="71"/>
      <c r="P223" s="71"/>
      <c r="Q223" s="71"/>
      <c r="R223" s="71"/>
      <c r="S223" s="71"/>
      <c r="T223" s="72"/>
      <c r="U223" s="34"/>
      <c r="V223" s="34"/>
      <c r="W223" s="34"/>
      <c r="X223" s="34"/>
      <c r="Y223" s="34"/>
      <c r="Z223" s="34"/>
      <c r="AA223" s="34"/>
      <c r="AB223" s="34"/>
      <c r="AC223" s="34"/>
      <c r="AD223" s="34"/>
      <c r="AE223" s="34"/>
      <c r="AT223" s="17" t="s">
        <v>247</v>
      </c>
      <c r="AU223" s="17" t="s">
        <v>84</v>
      </c>
    </row>
    <row r="224" spans="1:65" s="14" customFormat="1" ht="11.25">
      <c r="B224" s="232"/>
      <c r="C224" s="233"/>
      <c r="D224" s="223" t="s">
        <v>228</v>
      </c>
      <c r="E224" s="234" t="s">
        <v>1</v>
      </c>
      <c r="F224" s="235" t="s">
        <v>2468</v>
      </c>
      <c r="G224" s="233"/>
      <c r="H224" s="236">
        <v>5.0810000000000004</v>
      </c>
      <c r="I224" s="237"/>
      <c r="J224" s="233"/>
      <c r="K224" s="233"/>
      <c r="L224" s="238"/>
      <c r="M224" s="239"/>
      <c r="N224" s="240"/>
      <c r="O224" s="240"/>
      <c r="P224" s="240"/>
      <c r="Q224" s="240"/>
      <c r="R224" s="240"/>
      <c r="S224" s="240"/>
      <c r="T224" s="241"/>
      <c r="AT224" s="242" t="s">
        <v>228</v>
      </c>
      <c r="AU224" s="242" t="s">
        <v>84</v>
      </c>
      <c r="AV224" s="14" t="s">
        <v>84</v>
      </c>
      <c r="AW224" s="14" t="s">
        <v>31</v>
      </c>
      <c r="AX224" s="14" t="s">
        <v>75</v>
      </c>
      <c r="AY224" s="242" t="s">
        <v>218</v>
      </c>
    </row>
    <row r="225" spans="1:65" s="2" customFormat="1" ht="21.75" customHeight="1">
      <c r="A225" s="34"/>
      <c r="B225" s="35"/>
      <c r="C225" s="208" t="s">
        <v>374</v>
      </c>
      <c r="D225" s="208" t="s">
        <v>221</v>
      </c>
      <c r="E225" s="209" t="s">
        <v>2469</v>
      </c>
      <c r="F225" s="210" t="s">
        <v>2470</v>
      </c>
      <c r="G225" s="211" t="s">
        <v>245</v>
      </c>
      <c r="H225" s="212">
        <v>92.460999999999999</v>
      </c>
      <c r="I225" s="213"/>
      <c r="J225" s="214">
        <f>ROUND(I225*H225,2)</f>
        <v>0</v>
      </c>
      <c r="K225" s="210" t="s">
        <v>225</v>
      </c>
      <c r="L225" s="39"/>
      <c r="M225" s="215" t="s">
        <v>1</v>
      </c>
      <c r="N225" s="216" t="s">
        <v>40</v>
      </c>
      <c r="O225" s="71"/>
      <c r="P225" s="217">
        <f>O225*H225</f>
        <v>0</v>
      </c>
      <c r="Q225" s="217">
        <v>0.71545999999999998</v>
      </c>
      <c r="R225" s="217">
        <f>Q225*H225</f>
        <v>66.152147060000004</v>
      </c>
      <c r="S225" s="217">
        <v>0</v>
      </c>
      <c r="T225" s="218">
        <f>S225*H225</f>
        <v>0</v>
      </c>
      <c r="U225" s="34"/>
      <c r="V225" s="34"/>
      <c r="W225" s="34"/>
      <c r="X225" s="34"/>
      <c r="Y225" s="34"/>
      <c r="Z225" s="34"/>
      <c r="AA225" s="34"/>
      <c r="AB225" s="34"/>
      <c r="AC225" s="34"/>
      <c r="AD225" s="34"/>
      <c r="AE225" s="34"/>
      <c r="AR225" s="219" t="s">
        <v>226</v>
      </c>
      <c r="AT225" s="219" t="s">
        <v>221</v>
      </c>
      <c r="AU225" s="219" t="s">
        <v>84</v>
      </c>
      <c r="AY225" s="17" t="s">
        <v>218</v>
      </c>
      <c r="BE225" s="220">
        <f>IF(N225="základní",J225,0)</f>
        <v>0</v>
      </c>
      <c r="BF225" s="220">
        <f>IF(N225="snížená",J225,0)</f>
        <v>0</v>
      </c>
      <c r="BG225" s="220">
        <f>IF(N225="zákl. přenesená",J225,0)</f>
        <v>0</v>
      </c>
      <c r="BH225" s="220">
        <f>IF(N225="sníž. přenesená",J225,0)</f>
        <v>0</v>
      </c>
      <c r="BI225" s="220">
        <f>IF(N225="nulová",J225,0)</f>
        <v>0</v>
      </c>
      <c r="BJ225" s="17" t="s">
        <v>82</v>
      </c>
      <c r="BK225" s="220">
        <f>ROUND(I225*H225,2)</f>
        <v>0</v>
      </c>
      <c r="BL225" s="17" t="s">
        <v>226</v>
      </c>
      <c r="BM225" s="219" t="s">
        <v>2471</v>
      </c>
    </row>
    <row r="226" spans="1:65" s="2" customFormat="1" ht="58.5">
      <c r="A226" s="34"/>
      <c r="B226" s="35"/>
      <c r="C226" s="36"/>
      <c r="D226" s="223" t="s">
        <v>247</v>
      </c>
      <c r="E226" s="36"/>
      <c r="F226" s="243" t="s">
        <v>2472</v>
      </c>
      <c r="G226" s="36"/>
      <c r="H226" s="36"/>
      <c r="I226" s="122"/>
      <c r="J226" s="36"/>
      <c r="K226" s="36"/>
      <c r="L226" s="39"/>
      <c r="M226" s="244"/>
      <c r="N226" s="245"/>
      <c r="O226" s="71"/>
      <c r="P226" s="71"/>
      <c r="Q226" s="71"/>
      <c r="R226" s="71"/>
      <c r="S226" s="71"/>
      <c r="T226" s="72"/>
      <c r="U226" s="34"/>
      <c r="V226" s="34"/>
      <c r="W226" s="34"/>
      <c r="X226" s="34"/>
      <c r="Y226" s="34"/>
      <c r="Z226" s="34"/>
      <c r="AA226" s="34"/>
      <c r="AB226" s="34"/>
      <c r="AC226" s="34"/>
      <c r="AD226" s="34"/>
      <c r="AE226" s="34"/>
      <c r="AT226" s="17" t="s">
        <v>247</v>
      </c>
      <c r="AU226" s="17" t="s">
        <v>84</v>
      </c>
    </row>
    <row r="227" spans="1:65" s="13" customFormat="1" ht="11.25">
      <c r="B227" s="221"/>
      <c r="C227" s="222"/>
      <c r="D227" s="223" t="s">
        <v>228</v>
      </c>
      <c r="E227" s="224" t="s">
        <v>1</v>
      </c>
      <c r="F227" s="225" t="s">
        <v>1859</v>
      </c>
      <c r="G227" s="222"/>
      <c r="H227" s="224" t="s">
        <v>1</v>
      </c>
      <c r="I227" s="226"/>
      <c r="J227" s="222"/>
      <c r="K227" s="222"/>
      <c r="L227" s="227"/>
      <c r="M227" s="228"/>
      <c r="N227" s="229"/>
      <c r="O227" s="229"/>
      <c r="P227" s="229"/>
      <c r="Q227" s="229"/>
      <c r="R227" s="229"/>
      <c r="S227" s="229"/>
      <c r="T227" s="230"/>
      <c r="AT227" s="231" t="s">
        <v>228</v>
      </c>
      <c r="AU227" s="231" t="s">
        <v>84</v>
      </c>
      <c r="AV227" s="13" t="s">
        <v>82</v>
      </c>
      <c r="AW227" s="13" t="s">
        <v>31</v>
      </c>
      <c r="AX227" s="13" t="s">
        <v>75</v>
      </c>
      <c r="AY227" s="231" t="s">
        <v>218</v>
      </c>
    </row>
    <row r="228" spans="1:65" s="13" customFormat="1" ht="11.25">
      <c r="B228" s="221"/>
      <c r="C228" s="222"/>
      <c r="D228" s="223" t="s">
        <v>228</v>
      </c>
      <c r="E228" s="224" t="s">
        <v>1</v>
      </c>
      <c r="F228" s="225" t="s">
        <v>230</v>
      </c>
      <c r="G228" s="222"/>
      <c r="H228" s="224" t="s">
        <v>1</v>
      </c>
      <c r="I228" s="226"/>
      <c r="J228" s="222"/>
      <c r="K228" s="222"/>
      <c r="L228" s="227"/>
      <c r="M228" s="228"/>
      <c r="N228" s="229"/>
      <c r="O228" s="229"/>
      <c r="P228" s="229"/>
      <c r="Q228" s="229"/>
      <c r="R228" s="229"/>
      <c r="S228" s="229"/>
      <c r="T228" s="230"/>
      <c r="AT228" s="231" t="s">
        <v>228</v>
      </c>
      <c r="AU228" s="231" t="s">
        <v>84</v>
      </c>
      <c r="AV228" s="13" t="s">
        <v>82</v>
      </c>
      <c r="AW228" s="13" t="s">
        <v>31</v>
      </c>
      <c r="AX228" s="13" t="s">
        <v>75</v>
      </c>
      <c r="AY228" s="231" t="s">
        <v>218</v>
      </c>
    </row>
    <row r="229" spans="1:65" s="13" customFormat="1" ht="22.5">
      <c r="B229" s="221"/>
      <c r="C229" s="222"/>
      <c r="D229" s="223" t="s">
        <v>228</v>
      </c>
      <c r="E229" s="224" t="s">
        <v>1</v>
      </c>
      <c r="F229" s="225" t="s">
        <v>2437</v>
      </c>
      <c r="G229" s="222"/>
      <c r="H229" s="224" t="s">
        <v>1</v>
      </c>
      <c r="I229" s="226"/>
      <c r="J229" s="222"/>
      <c r="K229" s="222"/>
      <c r="L229" s="227"/>
      <c r="M229" s="228"/>
      <c r="N229" s="229"/>
      <c r="O229" s="229"/>
      <c r="P229" s="229"/>
      <c r="Q229" s="229"/>
      <c r="R229" s="229"/>
      <c r="S229" s="229"/>
      <c r="T229" s="230"/>
      <c r="AT229" s="231" t="s">
        <v>228</v>
      </c>
      <c r="AU229" s="231" t="s">
        <v>84</v>
      </c>
      <c r="AV229" s="13" t="s">
        <v>82</v>
      </c>
      <c r="AW229" s="13" t="s">
        <v>31</v>
      </c>
      <c r="AX229" s="13" t="s">
        <v>75</v>
      </c>
      <c r="AY229" s="231" t="s">
        <v>218</v>
      </c>
    </row>
    <row r="230" spans="1:65" s="13" customFormat="1" ht="11.25">
      <c r="B230" s="221"/>
      <c r="C230" s="222"/>
      <c r="D230" s="223" t="s">
        <v>228</v>
      </c>
      <c r="E230" s="224" t="s">
        <v>1</v>
      </c>
      <c r="F230" s="225" t="s">
        <v>1849</v>
      </c>
      <c r="G230" s="222"/>
      <c r="H230" s="224" t="s">
        <v>1</v>
      </c>
      <c r="I230" s="226"/>
      <c r="J230" s="222"/>
      <c r="K230" s="222"/>
      <c r="L230" s="227"/>
      <c r="M230" s="228"/>
      <c r="N230" s="229"/>
      <c r="O230" s="229"/>
      <c r="P230" s="229"/>
      <c r="Q230" s="229"/>
      <c r="R230" s="229"/>
      <c r="S230" s="229"/>
      <c r="T230" s="230"/>
      <c r="AT230" s="231" t="s">
        <v>228</v>
      </c>
      <c r="AU230" s="231" t="s">
        <v>84</v>
      </c>
      <c r="AV230" s="13" t="s">
        <v>82</v>
      </c>
      <c r="AW230" s="13" t="s">
        <v>31</v>
      </c>
      <c r="AX230" s="13" t="s">
        <v>75</v>
      </c>
      <c r="AY230" s="231" t="s">
        <v>218</v>
      </c>
    </row>
    <row r="231" spans="1:65" s="13" customFormat="1" ht="11.25">
      <c r="B231" s="221"/>
      <c r="C231" s="222"/>
      <c r="D231" s="223" t="s">
        <v>228</v>
      </c>
      <c r="E231" s="224" t="s">
        <v>1</v>
      </c>
      <c r="F231" s="225" t="s">
        <v>230</v>
      </c>
      <c r="G231" s="222"/>
      <c r="H231" s="224" t="s">
        <v>1</v>
      </c>
      <c r="I231" s="226"/>
      <c r="J231" s="222"/>
      <c r="K231" s="222"/>
      <c r="L231" s="227"/>
      <c r="M231" s="228"/>
      <c r="N231" s="229"/>
      <c r="O231" s="229"/>
      <c r="P231" s="229"/>
      <c r="Q231" s="229"/>
      <c r="R231" s="229"/>
      <c r="S231" s="229"/>
      <c r="T231" s="230"/>
      <c r="AT231" s="231" t="s">
        <v>228</v>
      </c>
      <c r="AU231" s="231" t="s">
        <v>84</v>
      </c>
      <c r="AV231" s="13" t="s">
        <v>82</v>
      </c>
      <c r="AW231" s="13" t="s">
        <v>31</v>
      </c>
      <c r="AX231" s="13" t="s">
        <v>75</v>
      </c>
      <c r="AY231" s="231" t="s">
        <v>218</v>
      </c>
    </row>
    <row r="232" spans="1:65" s="14" customFormat="1" ht="11.25">
      <c r="B232" s="232"/>
      <c r="C232" s="233"/>
      <c r="D232" s="223" t="s">
        <v>228</v>
      </c>
      <c r="E232" s="234" t="s">
        <v>1</v>
      </c>
      <c r="F232" s="235" t="s">
        <v>2473</v>
      </c>
      <c r="G232" s="233"/>
      <c r="H232" s="236">
        <v>92.460999999999999</v>
      </c>
      <c r="I232" s="237"/>
      <c r="J232" s="233"/>
      <c r="K232" s="233"/>
      <c r="L232" s="238"/>
      <c r="M232" s="239"/>
      <c r="N232" s="240"/>
      <c r="O232" s="240"/>
      <c r="P232" s="240"/>
      <c r="Q232" s="240"/>
      <c r="R232" s="240"/>
      <c r="S232" s="240"/>
      <c r="T232" s="241"/>
      <c r="AT232" s="242" t="s">
        <v>228</v>
      </c>
      <c r="AU232" s="242" t="s">
        <v>84</v>
      </c>
      <c r="AV232" s="14" t="s">
        <v>84</v>
      </c>
      <c r="AW232" s="14" t="s">
        <v>31</v>
      </c>
      <c r="AX232" s="14" t="s">
        <v>75</v>
      </c>
      <c r="AY232" s="242" t="s">
        <v>218</v>
      </c>
    </row>
    <row r="233" spans="1:65" s="2" customFormat="1" ht="21.75" customHeight="1">
      <c r="A233" s="34"/>
      <c r="B233" s="35"/>
      <c r="C233" s="208" t="s">
        <v>379</v>
      </c>
      <c r="D233" s="208" t="s">
        <v>221</v>
      </c>
      <c r="E233" s="209" t="s">
        <v>2474</v>
      </c>
      <c r="F233" s="210" t="s">
        <v>2475</v>
      </c>
      <c r="G233" s="211" t="s">
        <v>238</v>
      </c>
      <c r="H233" s="212">
        <v>6.38</v>
      </c>
      <c r="I233" s="213"/>
      <c r="J233" s="214">
        <f>ROUND(I233*H233,2)</f>
        <v>0</v>
      </c>
      <c r="K233" s="210" t="s">
        <v>225</v>
      </c>
      <c r="L233" s="39"/>
      <c r="M233" s="215" t="s">
        <v>1</v>
      </c>
      <c r="N233" s="216" t="s">
        <v>40</v>
      </c>
      <c r="O233" s="71"/>
      <c r="P233" s="217">
        <f>O233*H233</f>
        <v>0</v>
      </c>
      <c r="Q233" s="217">
        <v>1.05871</v>
      </c>
      <c r="R233" s="217">
        <f>Q233*H233</f>
        <v>6.7545698000000005</v>
      </c>
      <c r="S233" s="217">
        <v>0</v>
      </c>
      <c r="T233" s="218">
        <f>S233*H233</f>
        <v>0</v>
      </c>
      <c r="U233" s="34"/>
      <c r="V233" s="34"/>
      <c r="W233" s="34"/>
      <c r="X233" s="34"/>
      <c r="Y233" s="34"/>
      <c r="Z233" s="34"/>
      <c r="AA233" s="34"/>
      <c r="AB233" s="34"/>
      <c r="AC233" s="34"/>
      <c r="AD233" s="34"/>
      <c r="AE233" s="34"/>
      <c r="AR233" s="219" t="s">
        <v>226</v>
      </c>
      <c r="AT233" s="219" t="s">
        <v>221</v>
      </c>
      <c r="AU233" s="219" t="s">
        <v>84</v>
      </c>
      <c r="AY233" s="17" t="s">
        <v>218</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226</v>
      </c>
      <c r="BM233" s="219" t="s">
        <v>2476</v>
      </c>
    </row>
    <row r="234" spans="1:65" s="14" customFormat="1" ht="11.25">
      <c r="B234" s="232"/>
      <c r="C234" s="233"/>
      <c r="D234" s="223" t="s">
        <v>228</v>
      </c>
      <c r="E234" s="234" t="s">
        <v>1</v>
      </c>
      <c r="F234" s="235" t="s">
        <v>2477</v>
      </c>
      <c r="G234" s="233"/>
      <c r="H234" s="236">
        <v>6.38</v>
      </c>
      <c r="I234" s="237"/>
      <c r="J234" s="233"/>
      <c r="K234" s="233"/>
      <c r="L234" s="238"/>
      <c r="M234" s="239"/>
      <c r="N234" s="240"/>
      <c r="O234" s="240"/>
      <c r="P234" s="240"/>
      <c r="Q234" s="240"/>
      <c r="R234" s="240"/>
      <c r="S234" s="240"/>
      <c r="T234" s="241"/>
      <c r="AT234" s="242" t="s">
        <v>228</v>
      </c>
      <c r="AU234" s="242" t="s">
        <v>84</v>
      </c>
      <c r="AV234" s="14" t="s">
        <v>84</v>
      </c>
      <c r="AW234" s="14" t="s">
        <v>31</v>
      </c>
      <c r="AX234" s="14" t="s">
        <v>75</v>
      </c>
      <c r="AY234" s="242" t="s">
        <v>218</v>
      </c>
    </row>
    <row r="235" spans="1:65" s="2" customFormat="1" ht="16.5" customHeight="1">
      <c r="A235" s="34"/>
      <c r="B235" s="35"/>
      <c r="C235" s="208" t="s">
        <v>386</v>
      </c>
      <c r="D235" s="208" t="s">
        <v>221</v>
      </c>
      <c r="E235" s="209" t="s">
        <v>2478</v>
      </c>
      <c r="F235" s="210" t="s">
        <v>2479</v>
      </c>
      <c r="G235" s="211" t="s">
        <v>224</v>
      </c>
      <c r="H235" s="212">
        <v>14.442</v>
      </c>
      <c r="I235" s="213"/>
      <c r="J235" s="214">
        <f>ROUND(I235*H235,2)</f>
        <v>0</v>
      </c>
      <c r="K235" s="210" t="s">
        <v>225</v>
      </c>
      <c r="L235" s="39"/>
      <c r="M235" s="215" t="s">
        <v>1</v>
      </c>
      <c r="N235" s="216" t="s">
        <v>40</v>
      </c>
      <c r="O235" s="71"/>
      <c r="P235" s="217">
        <f>O235*H235</f>
        <v>0</v>
      </c>
      <c r="Q235" s="217">
        <v>2.45329</v>
      </c>
      <c r="R235" s="217">
        <f>Q235*H235</f>
        <v>35.43041418</v>
      </c>
      <c r="S235" s="217">
        <v>0</v>
      </c>
      <c r="T235" s="218">
        <f>S235*H235</f>
        <v>0</v>
      </c>
      <c r="U235" s="34"/>
      <c r="V235" s="34"/>
      <c r="W235" s="34"/>
      <c r="X235" s="34"/>
      <c r="Y235" s="34"/>
      <c r="Z235" s="34"/>
      <c r="AA235" s="34"/>
      <c r="AB235" s="34"/>
      <c r="AC235" s="34"/>
      <c r="AD235" s="34"/>
      <c r="AE235" s="34"/>
      <c r="AR235" s="219" t="s">
        <v>226</v>
      </c>
      <c r="AT235" s="219" t="s">
        <v>221</v>
      </c>
      <c r="AU235" s="219" t="s">
        <v>84</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226</v>
      </c>
      <c r="BM235" s="219" t="s">
        <v>2480</v>
      </c>
    </row>
    <row r="236" spans="1:65" s="2" customFormat="1" ht="78">
      <c r="A236" s="34"/>
      <c r="B236" s="35"/>
      <c r="C236" s="36"/>
      <c r="D236" s="223" t="s">
        <v>247</v>
      </c>
      <c r="E236" s="36"/>
      <c r="F236" s="243" t="s">
        <v>2481</v>
      </c>
      <c r="G236" s="36"/>
      <c r="H236" s="36"/>
      <c r="I236" s="122"/>
      <c r="J236" s="36"/>
      <c r="K236" s="36"/>
      <c r="L236" s="39"/>
      <c r="M236" s="244"/>
      <c r="N236" s="245"/>
      <c r="O236" s="71"/>
      <c r="P236" s="71"/>
      <c r="Q236" s="71"/>
      <c r="R236" s="71"/>
      <c r="S236" s="71"/>
      <c r="T236" s="72"/>
      <c r="U236" s="34"/>
      <c r="V236" s="34"/>
      <c r="W236" s="34"/>
      <c r="X236" s="34"/>
      <c r="Y236" s="34"/>
      <c r="Z236" s="34"/>
      <c r="AA236" s="34"/>
      <c r="AB236" s="34"/>
      <c r="AC236" s="34"/>
      <c r="AD236" s="34"/>
      <c r="AE236" s="34"/>
      <c r="AT236" s="17" t="s">
        <v>247</v>
      </c>
      <c r="AU236" s="17" t="s">
        <v>84</v>
      </c>
    </row>
    <row r="237" spans="1:65" s="13" customFormat="1" ht="22.5">
      <c r="B237" s="221"/>
      <c r="C237" s="222"/>
      <c r="D237" s="223" t="s">
        <v>228</v>
      </c>
      <c r="E237" s="224" t="s">
        <v>1</v>
      </c>
      <c r="F237" s="225" t="s">
        <v>2437</v>
      </c>
      <c r="G237" s="222"/>
      <c r="H237" s="224" t="s">
        <v>1</v>
      </c>
      <c r="I237" s="226"/>
      <c r="J237" s="222"/>
      <c r="K237" s="222"/>
      <c r="L237" s="227"/>
      <c r="M237" s="228"/>
      <c r="N237" s="229"/>
      <c r="O237" s="229"/>
      <c r="P237" s="229"/>
      <c r="Q237" s="229"/>
      <c r="R237" s="229"/>
      <c r="S237" s="229"/>
      <c r="T237" s="230"/>
      <c r="AT237" s="231" t="s">
        <v>228</v>
      </c>
      <c r="AU237" s="231" t="s">
        <v>84</v>
      </c>
      <c r="AV237" s="13" t="s">
        <v>82</v>
      </c>
      <c r="AW237" s="13" t="s">
        <v>31</v>
      </c>
      <c r="AX237" s="13" t="s">
        <v>75</v>
      </c>
      <c r="AY237" s="231" t="s">
        <v>218</v>
      </c>
    </row>
    <row r="238" spans="1:65" s="13" customFormat="1" ht="11.25">
      <c r="B238" s="221"/>
      <c r="C238" s="222"/>
      <c r="D238" s="223" t="s">
        <v>228</v>
      </c>
      <c r="E238" s="224" t="s">
        <v>1</v>
      </c>
      <c r="F238" s="225" t="s">
        <v>1849</v>
      </c>
      <c r="G238" s="222"/>
      <c r="H238" s="224" t="s">
        <v>1</v>
      </c>
      <c r="I238" s="226"/>
      <c r="J238" s="222"/>
      <c r="K238" s="222"/>
      <c r="L238" s="227"/>
      <c r="M238" s="228"/>
      <c r="N238" s="229"/>
      <c r="O238" s="229"/>
      <c r="P238" s="229"/>
      <c r="Q238" s="229"/>
      <c r="R238" s="229"/>
      <c r="S238" s="229"/>
      <c r="T238" s="230"/>
      <c r="AT238" s="231" t="s">
        <v>228</v>
      </c>
      <c r="AU238" s="231" t="s">
        <v>84</v>
      </c>
      <c r="AV238" s="13" t="s">
        <v>82</v>
      </c>
      <c r="AW238" s="13" t="s">
        <v>31</v>
      </c>
      <c r="AX238" s="13" t="s">
        <v>75</v>
      </c>
      <c r="AY238" s="231" t="s">
        <v>218</v>
      </c>
    </row>
    <row r="239" spans="1:65" s="13" customFormat="1" ht="11.25">
      <c r="B239" s="221"/>
      <c r="C239" s="222"/>
      <c r="D239" s="223" t="s">
        <v>228</v>
      </c>
      <c r="E239" s="224" t="s">
        <v>1</v>
      </c>
      <c r="F239" s="225" t="s">
        <v>230</v>
      </c>
      <c r="G239" s="222"/>
      <c r="H239" s="224" t="s">
        <v>1</v>
      </c>
      <c r="I239" s="226"/>
      <c r="J239" s="222"/>
      <c r="K239" s="222"/>
      <c r="L239" s="227"/>
      <c r="M239" s="228"/>
      <c r="N239" s="229"/>
      <c r="O239" s="229"/>
      <c r="P239" s="229"/>
      <c r="Q239" s="229"/>
      <c r="R239" s="229"/>
      <c r="S239" s="229"/>
      <c r="T239" s="230"/>
      <c r="AT239" s="231" t="s">
        <v>228</v>
      </c>
      <c r="AU239" s="231" t="s">
        <v>84</v>
      </c>
      <c r="AV239" s="13" t="s">
        <v>82</v>
      </c>
      <c r="AW239" s="13" t="s">
        <v>31</v>
      </c>
      <c r="AX239" s="13" t="s">
        <v>75</v>
      </c>
      <c r="AY239" s="231" t="s">
        <v>218</v>
      </c>
    </row>
    <row r="240" spans="1:65" s="14" customFormat="1" ht="11.25">
      <c r="B240" s="232"/>
      <c r="C240" s="233"/>
      <c r="D240" s="223" t="s">
        <v>228</v>
      </c>
      <c r="E240" s="234" t="s">
        <v>1</v>
      </c>
      <c r="F240" s="235" t="s">
        <v>2482</v>
      </c>
      <c r="G240" s="233"/>
      <c r="H240" s="236">
        <v>14.442</v>
      </c>
      <c r="I240" s="237"/>
      <c r="J240" s="233"/>
      <c r="K240" s="233"/>
      <c r="L240" s="238"/>
      <c r="M240" s="239"/>
      <c r="N240" s="240"/>
      <c r="O240" s="240"/>
      <c r="P240" s="240"/>
      <c r="Q240" s="240"/>
      <c r="R240" s="240"/>
      <c r="S240" s="240"/>
      <c r="T240" s="241"/>
      <c r="AT240" s="242" t="s">
        <v>228</v>
      </c>
      <c r="AU240" s="242" t="s">
        <v>84</v>
      </c>
      <c r="AV240" s="14" t="s">
        <v>84</v>
      </c>
      <c r="AW240" s="14" t="s">
        <v>31</v>
      </c>
      <c r="AX240" s="14" t="s">
        <v>75</v>
      </c>
      <c r="AY240" s="242" t="s">
        <v>218</v>
      </c>
    </row>
    <row r="241" spans="1:65" s="12" customFormat="1" ht="22.9" customHeight="1">
      <c r="B241" s="192"/>
      <c r="C241" s="193"/>
      <c r="D241" s="194" t="s">
        <v>74</v>
      </c>
      <c r="E241" s="206" t="s">
        <v>219</v>
      </c>
      <c r="F241" s="206" t="s">
        <v>220</v>
      </c>
      <c r="G241" s="193"/>
      <c r="H241" s="193"/>
      <c r="I241" s="196"/>
      <c r="J241" s="207">
        <f>BK241</f>
        <v>0</v>
      </c>
      <c r="K241" s="193"/>
      <c r="L241" s="198"/>
      <c r="M241" s="199"/>
      <c r="N241" s="200"/>
      <c r="O241" s="200"/>
      <c r="P241" s="201">
        <f>SUM(P242:P280)</f>
        <v>0</v>
      </c>
      <c r="Q241" s="200"/>
      <c r="R241" s="201">
        <f>SUM(R242:R280)</f>
        <v>59.063485399999998</v>
      </c>
      <c r="S241" s="200"/>
      <c r="T241" s="202">
        <f>SUM(T242:T280)</f>
        <v>0</v>
      </c>
      <c r="AR241" s="203" t="s">
        <v>82</v>
      </c>
      <c r="AT241" s="204" t="s">
        <v>74</v>
      </c>
      <c r="AU241" s="204" t="s">
        <v>82</v>
      </c>
      <c r="AY241" s="203" t="s">
        <v>218</v>
      </c>
      <c r="BK241" s="205">
        <f>SUM(BK242:BK280)</f>
        <v>0</v>
      </c>
    </row>
    <row r="242" spans="1:65" s="2" customFormat="1" ht="21.75" customHeight="1">
      <c r="A242" s="34"/>
      <c r="B242" s="35"/>
      <c r="C242" s="208" t="s">
        <v>395</v>
      </c>
      <c r="D242" s="208" t="s">
        <v>221</v>
      </c>
      <c r="E242" s="209" t="s">
        <v>2483</v>
      </c>
      <c r="F242" s="210" t="s">
        <v>2484</v>
      </c>
      <c r="G242" s="211" t="s">
        <v>253</v>
      </c>
      <c r="H242" s="212">
        <v>24</v>
      </c>
      <c r="I242" s="213"/>
      <c r="J242" s="214">
        <f>ROUND(I242*H242,2)</f>
        <v>0</v>
      </c>
      <c r="K242" s="210" t="s">
        <v>225</v>
      </c>
      <c r="L242" s="39"/>
      <c r="M242" s="215" t="s">
        <v>1</v>
      </c>
      <c r="N242" s="216" t="s">
        <v>40</v>
      </c>
      <c r="O242" s="71"/>
      <c r="P242" s="217">
        <f>O242*H242</f>
        <v>0</v>
      </c>
      <c r="Q242" s="217">
        <v>4.8430000000000001E-2</v>
      </c>
      <c r="R242" s="217">
        <f>Q242*H242</f>
        <v>1.16232</v>
      </c>
      <c r="S242" s="217">
        <v>0</v>
      </c>
      <c r="T242" s="218">
        <f>S242*H242</f>
        <v>0</v>
      </c>
      <c r="U242" s="34"/>
      <c r="V242" s="34"/>
      <c r="W242" s="34"/>
      <c r="X242" s="34"/>
      <c r="Y242" s="34"/>
      <c r="Z242" s="34"/>
      <c r="AA242" s="34"/>
      <c r="AB242" s="34"/>
      <c r="AC242" s="34"/>
      <c r="AD242" s="34"/>
      <c r="AE242" s="34"/>
      <c r="AR242" s="219" t="s">
        <v>226</v>
      </c>
      <c r="AT242" s="219" t="s">
        <v>221</v>
      </c>
      <c r="AU242" s="219" t="s">
        <v>84</v>
      </c>
      <c r="AY242" s="17" t="s">
        <v>218</v>
      </c>
      <c r="BE242" s="220">
        <f>IF(N242="základní",J242,0)</f>
        <v>0</v>
      </c>
      <c r="BF242" s="220">
        <f>IF(N242="snížená",J242,0)</f>
        <v>0</v>
      </c>
      <c r="BG242" s="220">
        <f>IF(N242="zákl. přenesená",J242,0)</f>
        <v>0</v>
      </c>
      <c r="BH242" s="220">
        <f>IF(N242="sníž. přenesená",J242,0)</f>
        <v>0</v>
      </c>
      <c r="BI242" s="220">
        <f>IF(N242="nulová",J242,0)</f>
        <v>0</v>
      </c>
      <c r="BJ242" s="17" t="s">
        <v>82</v>
      </c>
      <c r="BK242" s="220">
        <f>ROUND(I242*H242,2)</f>
        <v>0</v>
      </c>
      <c r="BL242" s="17" t="s">
        <v>226</v>
      </c>
      <c r="BM242" s="219" t="s">
        <v>2485</v>
      </c>
    </row>
    <row r="243" spans="1:65" s="13" customFormat="1" ht="11.25">
      <c r="B243" s="221"/>
      <c r="C243" s="222"/>
      <c r="D243" s="223" t="s">
        <v>228</v>
      </c>
      <c r="E243" s="224" t="s">
        <v>1</v>
      </c>
      <c r="F243" s="225" t="s">
        <v>2486</v>
      </c>
      <c r="G243" s="222"/>
      <c r="H243" s="224" t="s">
        <v>1</v>
      </c>
      <c r="I243" s="226"/>
      <c r="J243" s="222"/>
      <c r="K243" s="222"/>
      <c r="L243" s="227"/>
      <c r="M243" s="228"/>
      <c r="N243" s="229"/>
      <c r="O243" s="229"/>
      <c r="P243" s="229"/>
      <c r="Q243" s="229"/>
      <c r="R243" s="229"/>
      <c r="S243" s="229"/>
      <c r="T243" s="230"/>
      <c r="AT243" s="231" t="s">
        <v>228</v>
      </c>
      <c r="AU243" s="231" t="s">
        <v>84</v>
      </c>
      <c r="AV243" s="13" t="s">
        <v>82</v>
      </c>
      <c r="AW243" s="13" t="s">
        <v>31</v>
      </c>
      <c r="AX243" s="13" t="s">
        <v>75</v>
      </c>
      <c r="AY243" s="231" t="s">
        <v>218</v>
      </c>
    </row>
    <row r="244" spans="1:65" s="13" customFormat="1" ht="11.25">
      <c r="B244" s="221"/>
      <c r="C244" s="222"/>
      <c r="D244" s="223" t="s">
        <v>228</v>
      </c>
      <c r="E244" s="224" t="s">
        <v>1</v>
      </c>
      <c r="F244" s="225" t="s">
        <v>230</v>
      </c>
      <c r="G244" s="222"/>
      <c r="H244" s="224" t="s">
        <v>1</v>
      </c>
      <c r="I244" s="226"/>
      <c r="J244" s="222"/>
      <c r="K244" s="222"/>
      <c r="L244" s="227"/>
      <c r="M244" s="228"/>
      <c r="N244" s="229"/>
      <c r="O244" s="229"/>
      <c r="P244" s="229"/>
      <c r="Q244" s="229"/>
      <c r="R244" s="229"/>
      <c r="S244" s="229"/>
      <c r="T244" s="230"/>
      <c r="AT244" s="231" t="s">
        <v>228</v>
      </c>
      <c r="AU244" s="231" t="s">
        <v>84</v>
      </c>
      <c r="AV244" s="13" t="s">
        <v>82</v>
      </c>
      <c r="AW244" s="13" t="s">
        <v>31</v>
      </c>
      <c r="AX244" s="13" t="s">
        <v>75</v>
      </c>
      <c r="AY244" s="231" t="s">
        <v>218</v>
      </c>
    </row>
    <row r="245" spans="1:65" s="14" customFormat="1" ht="11.25">
      <c r="B245" s="232"/>
      <c r="C245" s="233"/>
      <c r="D245" s="223" t="s">
        <v>228</v>
      </c>
      <c r="E245" s="234" t="s">
        <v>1</v>
      </c>
      <c r="F245" s="235" t="s">
        <v>368</v>
      </c>
      <c r="G245" s="233"/>
      <c r="H245" s="236">
        <v>24</v>
      </c>
      <c r="I245" s="237"/>
      <c r="J245" s="233"/>
      <c r="K245" s="233"/>
      <c r="L245" s="238"/>
      <c r="M245" s="239"/>
      <c r="N245" s="240"/>
      <c r="O245" s="240"/>
      <c r="P245" s="240"/>
      <c r="Q245" s="240"/>
      <c r="R245" s="240"/>
      <c r="S245" s="240"/>
      <c r="T245" s="241"/>
      <c r="AT245" s="242" t="s">
        <v>228</v>
      </c>
      <c r="AU245" s="242" t="s">
        <v>84</v>
      </c>
      <c r="AV245" s="14" t="s">
        <v>84</v>
      </c>
      <c r="AW245" s="14" t="s">
        <v>31</v>
      </c>
      <c r="AX245" s="14" t="s">
        <v>75</v>
      </c>
      <c r="AY245" s="242" t="s">
        <v>218</v>
      </c>
    </row>
    <row r="246" spans="1:65" s="2" customFormat="1" ht="21.75" customHeight="1">
      <c r="A246" s="34"/>
      <c r="B246" s="35"/>
      <c r="C246" s="208" t="s">
        <v>401</v>
      </c>
      <c r="D246" s="208" t="s">
        <v>221</v>
      </c>
      <c r="E246" s="209" t="s">
        <v>2487</v>
      </c>
      <c r="F246" s="210" t="s">
        <v>2488</v>
      </c>
      <c r="G246" s="211" t="s">
        <v>253</v>
      </c>
      <c r="H246" s="212">
        <v>18</v>
      </c>
      <c r="I246" s="213"/>
      <c r="J246" s="214">
        <f>ROUND(I246*H246,2)</f>
        <v>0</v>
      </c>
      <c r="K246" s="210" t="s">
        <v>225</v>
      </c>
      <c r="L246" s="39"/>
      <c r="M246" s="215" t="s">
        <v>1</v>
      </c>
      <c r="N246" s="216" t="s">
        <v>40</v>
      </c>
      <c r="O246" s="71"/>
      <c r="P246" s="217">
        <f>O246*H246</f>
        <v>0</v>
      </c>
      <c r="Q246" s="217">
        <v>0.12021</v>
      </c>
      <c r="R246" s="217">
        <f>Q246*H246</f>
        <v>2.16378</v>
      </c>
      <c r="S246" s="217">
        <v>0</v>
      </c>
      <c r="T246" s="218">
        <f>S246*H246</f>
        <v>0</v>
      </c>
      <c r="U246" s="34"/>
      <c r="V246" s="34"/>
      <c r="W246" s="34"/>
      <c r="X246" s="34"/>
      <c r="Y246" s="34"/>
      <c r="Z246" s="34"/>
      <c r="AA246" s="34"/>
      <c r="AB246" s="34"/>
      <c r="AC246" s="34"/>
      <c r="AD246" s="34"/>
      <c r="AE246" s="34"/>
      <c r="AR246" s="219" t="s">
        <v>226</v>
      </c>
      <c r="AT246" s="219" t="s">
        <v>221</v>
      </c>
      <c r="AU246" s="219" t="s">
        <v>84</v>
      </c>
      <c r="AY246" s="17" t="s">
        <v>218</v>
      </c>
      <c r="BE246" s="220">
        <f>IF(N246="základní",J246,0)</f>
        <v>0</v>
      </c>
      <c r="BF246" s="220">
        <f>IF(N246="snížená",J246,0)</f>
        <v>0</v>
      </c>
      <c r="BG246" s="220">
        <f>IF(N246="zákl. přenesená",J246,0)</f>
        <v>0</v>
      </c>
      <c r="BH246" s="220">
        <f>IF(N246="sníž. přenesená",J246,0)</f>
        <v>0</v>
      </c>
      <c r="BI246" s="220">
        <f>IF(N246="nulová",J246,0)</f>
        <v>0</v>
      </c>
      <c r="BJ246" s="17" t="s">
        <v>82</v>
      </c>
      <c r="BK246" s="220">
        <f>ROUND(I246*H246,2)</f>
        <v>0</v>
      </c>
      <c r="BL246" s="17" t="s">
        <v>226</v>
      </c>
      <c r="BM246" s="219" t="s">
        <v>2489</v>
      </c>
    </row>
    <row r="247" spans="1:65" s="13" customFormat="1" ht="11.25">
      <c r="B247" s="221"/>
      <c r="C247" s="222"/>
      <c r="D247" s="223" t="s">
        <v>228</v>
      </c>
      <c r="E247" s="224" t="s">
        <v>1</v>
      </c>
      <c r="F247" s="225" t="s">
        <v>2486</v>
      </c>
      <c r="G247" s="222"/>
      <c r="H247" s="224" t="s">
        <v>1</v>
      </c>
      <c r="I247" s="226"/>
      <c r="J247" s="222"/>
      <c r="K247" s="222"/>
      <c r="L247" s="227"/>
      <c r="M247" s="228"/>
      <c r="N247" s="229"/>
      <c r="O247" s="229"/>
      <c r="P247" s="229"/>
      <c r="Q247" s="229"/>
      <c r="R247" s="229"/>
      <c r="S247" s="229"/>
      <c r="T247" s="230"/>
      <c r="AT247" s="231" t="s">
        <v>228</v>
      </c>
      <c r="AU247" s="231" t="s">
        <v>84</v>
      </c>
      <c r="AV247" s="13" t="s">
        <v>82</v>
      </c>
      <c r="AW247" s="13" t="s">
        <v>31</v>
      </c>
      <c r="AX247" s="13" t="s">
        <v>75</v>
      </c>
      <c r="AY247" s="231" t="s">
        <v>218</v>
      </c>
    </row>
    <row r="248" spans="1:65" s="13" customFormat="1" ht="11.25">
      <c r="B248" s="221"/>
      <c r="C248" s="222"/>
      <c r="D248" s="223" t="s">
        <v>228</v>
      </c>
      <c r="E248" s="224" t="s">
        <v>1</v>
      </c>
      <c r="F248" s="225" t="s">
        <v>230</v>
      </c>
      <c r="G248" s="222"/>
      <c r="H248" s="224" t="s">
        <v>1</v>
      </c>
      <c r="I248" s="226"/>
      <c r="J248" s="222"/>
      <c r="K248" s="222"/>
      <c r="L248" s="227"/>
      <c r="M248" s="228"/>
      <c r="N248" s="229"/>
      <c r="O248" s="229"/>
      <c r="P248" s="229"/>
      <c r="Q248" s="229"/>
      <c r="R248" s="229"/>
      <c r="S248" s="229"/>
      <c r="T248" s="230"/>
      <c r="AT248" s="231" t="s">
        <v>228</v>
      </c>
      <c r="AU248" s="231" t="s">
        <v>84</v>
      </c>
      <c r="AV248" s="13" t="s">
        <v>82</v>
      </c>
      <c r="AW248" s="13" t="s">
        <v>31</v>
      </c>
      <c r="AX248" s="13" t="s">
        <v>75</v>
      </c>
      <c r="AY248" s="231" t="s">
        <v>218</v>
      </c>
    </row>
    <row r="249" spans="1:65" s="14" customFormat="1" ht="11.25">
      <c r="B249" s="232"/>
      <c r="C249" s="233"/>
      <c r="D249" s="223" t="s">
        <v>228</v>
      </c>
      <c r="E249" s="234" t="s">
        <v>1</v>
      </c>
      <c r="F249" s="235" t="s">
        <v>334</v>
      </c>
      <c r="G249" s="233"/>
      <c r="H249" s="236">
        <v>18</v>
      </c>
      <c r="I249" s="237"/>
      <c r="J249" s="233"/>
      <c r="K249" s="233"/>
      <c r="L249" s="238"/>
      <c r="M249" s="239"/>
      <c r="N249" s="240"/>
      <c r="O249" s="240"/>
      <c r="P249" s="240"/>
      <c r="Q249" s="240"/>
      <c r="R249" s="240"/>
      <c r="S249" s="240"/>
      <c r="T249" s="241"/>
      <c r="AT249" s="242" t="s">
        <v>228</v>
      </c>
      <c r="AU249" s="242" t="s">
        <v>84</v>
      </c>
      <c r="AV249" s="14" t="s">
        <v>84</v>
      </c>
      <c r="AW249" s="14" t="s">
        <v>31</v>
      </c>
      <c r="AX249" s="14" t="s">
        <v>75</v>
      </c>
      <c r="AY249" s="242" t="s">
        <v>218</v>
      </c>
    </row>
    <row r="250" spans="1:65" s="2" customFormat="1" ht="21.75" customHeight="1">
      <c r="A250" s="34"/>
      <c r="B250" s="35"/>
      <c r="C250" s="208" t="s">
        <v>405</v>
      </c>
      <c r="D250" s="208" t="s">
        <v>221</v>
      </c>
      <c r="E250" s="209" t="s">
        <v>2490</v>
      </c>
      <c r="F250" s="210" t="s">
        <v>2491</v>
      </c>
      <c r="G250" s="211" t="s">
        <v>245</v>
      </c>
      <c r="H250" s="212">
        <v>171.691</v>
      </c>
      <c r="I250" s="213"/>
      <c r="J250" s="214">
        <f>ROUND(I250*H250,2)</f>
        <v>0</v>
      </c>
      <c r="K250" s="210" t="s">
        <v>225</v>
      </c>
      <c r="L250" s="39"/>
      <c r="M250" s="215" t="s">
        <v>1</v>
      </c>
      <c r="N250" s="216" t="s">
        <v>40</v>
      </c>
      <c r="O250" s="71"/>
      <c r="P250" s="217">
        <f>O250*H250</f>
        <v>0</v>
      </c>
      <c r="Q250" s="217">
        <v>0.31929999999999997</v>
      </c>
      <c r="R250" s="217">
        <f>Q250*H250</f>
        <v>54.8209363</v>
      </c>
      <c r="S250" s="217">
        <v>0</v>
      </c>
      <c r="T250" s="218">
        <f>S250*H250</f>
        <v>0</v>
      </c>
      <c r="U250" s="34"/>
      <c r="V250" s="34"/>
      <c r="W250" s="34"/>
      <c r="X250" s="34"/>
      <c r="Y250" s="34"/>
      <c r="Z250" s="34"/>
      <c r="AA250" s="34"/>
      <c r="AB250" s="34"/>
      <c r="AC250" s="34"/>
      <c r="AD250" s="34"/>
      <c r="AE250" s="34"/>
      <c r="AR250" s="219" t="s">
        <v>226</v>
      </c>
      <c r="AT250" s="219" t="s">
        <v>221</v>
      </c>
      <c r="AU250" s="219" t="s">
        <v>84</v>
      </c>
      <c r="AY250" s="17" t="s">
        <v>218</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226</v>
      </c>
      <c r="BM250" s="219" t="s">
        <v>2492</v>
      </c>
    </row>
    <row r="251" spans="1:65" s="2" customFormat="1" ht="165.75">
      <c r="A251" s="34"/>
      <c r="B251" s="35"/>
      <c r="C251" s="36"/>
      <c r="D251" s="223" t="s">
        <v>247</v>
      </c>
      <c r="E251" s="36"/>
      <c r="F251" s="243" t="s">
        <v>2493</v>
      </c>
      <c r="G251" s="36"/>
      <c r="H251" s="36"/>
      <c r="I251" s="122"/>
      <c r="J251" s="36"/>
      <c r="K251" s="36"/>
      <c r="L251" s="39"/>
      <c r="M251" s="244"/>
      <c r="N251" s="245"/>
      <c r="O251" s="71"/>
      <c r="P251" s="71"/>
      <c r="Q251" s="71"/>
      <c r="R251" s="71"/>
      <c r="S251" s="71"/>
      <c r="T251" s="72"/>
      <c r="U251" s="34"/>
      <c r="V251" s="34"/>
      <c r="W251" s="34"/>
      <c r="X251" s="34"/>
      <c r="Y251" s="34"/>
      <c r="Z251" s="34"/>
      <c r="AA251" s="34"/>
      <c r="AB251" s="34"/>
      <c r="AC251" s="34"/>
      <c r="AD251" s="34"/>
      <c r="AE251" s="34"/>
      <c r="AT251" s="17" t="s">
        <v>247</v>
      </c>
      <c r="AU251" s="17" t="s">
        <v>84</v>
      </c>
    </row>
    <row r="252" spans="1:65" s="13" customFormat="1" ht="22.5">
      <c r="B252" s="221"/>
      <c r="C252" s="222"/>
      <c r="D252" s="223" t="s">
        <v>228</v>
      </c>
      <c r="E252" s="224" t="s">
        <v>1</v>
      </c>
      <c r="F252" s="225" t="s">
        <v>2437</v>
      </c>
      <c r="G252" s="222"/>
      <c r="H252" s="224" t="s">
        <v>1</v>
      </c>
      <c r="I252" s="226"/>
      <c r="J252" s="222"/>
      <c r="K252" s="222"/>
      <c r="L252" s="227"/>
      <c r="M252" s="228"/>
      <c r="N252" s="229"/>
      <c r="O252" s="229"/>
      <c r="P252" s="229"/>
      <c r="Q252" s="229"/>
      <c r="R252" s="229"/>
      <c r="S252" s="229"/>
      <c r="T252" s="230"/>
      <c r="AT252" s="231" t="s">
        <v>228</v>
      </c>
      <c r="AU252" s="231" t="s">
        <v>84</v>
      </c>
      <c r="AV252" s="13" t="s">
        <v>82</v>
      </c>
      <c r="AW252" s="13" t="s">
        <v>31</v>
      </c>
      <c r="AX252" s="13" t="s">
        <v>75</v>
      </c>
      <c r="AY252" s="231" t="s">
        <v>218</v>
      </c>
    </row>
    <row r="253" spans="1:65" s="13" customFormat="1" ht="11.25">
      <c r="B253" s="221"/>
      <c r="C253" s="222"/>
      <c r="D253" s="223" t="s">
        <v>228</v>
      </c>
      <c r="E253" s="224" t="s">
        <v>1</v>
      </c>
      <c r="F253" s="225" t="s">
        <v>230</v>
      </c>
      <c r="G253" s="222"/>
      <c r="H253" s="224" t="s">
        <v>1</v>
      </c>
      <c r="I253" s="226"/>
      <c r="J253" s="222"/>
      <c r="K253" s="222"/>
      <c r="L253" s="227"/>
      <c r="M253" s="228"/>
      <c r="N253" s="229"/>
      <c r="O253" s="229"/>
      <c r="P253" s="229"/>
      <c r="Q253" s="229"/>
      <c r="R253" s="229"/>
      <c r="S253" s="229"/>
      <c r="T253" s="230"/>
      <c r="AT253" s="231" t="s">
        <v>228</v>
      </c>
      <c r="AU253" s="231" t="s">
        <v>84</v>
      </c>
      <c r="AV253" s="13" t="s">
        <v>82</v>
      </c>
      <c r="AW253" s="13" t="s">
        <v>31</v>
      </c>
      <c r="AX253" s="13" t="s">
        <v>75</v>
      </c>
      <c r="AY253" s="231" t="s">
        <v>218</v>
      </c>
    </row>
    <row r="254" spans="1:65" s="13" customFormat="1" ht="11.25">
      <c r="B254" s="221"/>
      <c r="C254" s="222"/>
      <c r="D254" s="223" t="s">
        <v>228</v>
      </c>
      <c r="E254" s="224" t="s">
        <v>1</v>
      </c>
      <c r="F254" s="225" t="s">
        <v>2494</v>
      </c>
      <c r="G254" s="222"/>
      <c r="H254" s="224" t="s">
        <v>1</v>
      </c>
      <c r="I254" s="226"/>
      <c r="J254" s="222"/>
      <c r="K254" s="222"/>
      <c r="L254" s="227"/>
      <c r="M254" s="228"/>
      <c r="N254" s="229"/>
      <c r="O254" s="229"/>
      <c r="P254" s="229"/>
      <c r="Q254" s="229"/>
      <c r="R254" s="229"/>
      <c r="S254" s="229"/>
      <c r="T254" s="230"/>
      <c r="AT254" s="231" t="s">
        <v>228</v>
      </c>
      <c r="AU254" s="231" t="s">
        <v>84</v>
      </c>
      <c r="AV254" s="13" t="s">
        <v>82</v>
      </c>
      <c r="AW254" s="13" t="s">
        <v>31</v>
      </c>
      <c r="AX254" s="13" t="s">
        <v>75</v>
      </c>
      <c r="AY254" s="231" t="s">
        <v>218</v>
      </c>
    </row>
    <row r="255" spans="1:65" s="13" customFormat="1" ht="11.25">
      <c r="B255" s="221"/>
      <c r="C255" s="222"/>
      <c r="D255" s="223" t="s">
        <v>228</v>
      </c>
      <c r="E255" s="224" t="s">
        <v>1</v>
      </c>
      <c r="F255" s="225" t="s">
        <v>2495</v>
      </c>
      <c r="G255" s="222"/>
      <c r="H255" s="224" t="s">
        <v>1</v>
      </c>
      <c r="I255" s="226"/>
      <c r="J255" s="222"/>
      <c r="K255" s="222"/>
      <c r="L255" s="227"/>
      <c r="M255" s="228"/>
      <c r="N255" s="229"/>
      <c r="O255" s="229"/>
      <c r="P255" s="229"/>
      <c r="Q255" s="229"/>
      <c r="R255" s="229"/>
      <c r="S255" s="229"/>
      <c r="T255" s="230"/>
      <c r="AT255" s="231" t="s">
        <v>228</v>
      </c>
      <c r="AU255" s="231" t="s">
        <v>84</v>
      </c>
      <c r="AV255" s="13" t="s">
        <v>82</v>
      </c>
      <c r="AW255" s="13" t="s">
        <v>31</v>
      </c>
      <c r="AX255" s="13" t="s">
        <v>75</v>
      </c>
      <c r="AY255" s="231" t="s">
        <v>218</v>
      </c>
    </row>
    <row r="256" spans="1:65" s="14" customFormat="1" ht="11.25">
      <c r="B256" s="232"/>
      <c r="C256" s="233"/>
      <c r="D256" s="223" t="s">
        <v>228</v>
      </c>
      <c r="E256" s="234" t="s">
        <v>1</v>
      </c>
      <c r="F256" s="235" t="s">
        <v>2496</v>
      </c>
      <c r="G256" s="233"/>
      <c r="H256" s="236">
        <v>9.1080000000000005</v>
      </c>
      <c r="I256" s="237"/>
      <c r="J256" s="233"/>
      <c r="K256" s="233"/>
      <c r="L256" s="238"/>
      <c r="M256" s="239"/>
      <c r="N256" s="240"/>
      <c r="O256" s="240"/>
      <c r="P256" s="240"/>
      <c r="Q256" s="240"/>
      <c r="R256" s="240"/>
      <c r="S256" s="240"/>
      <c r="T256" s="241"/>
      <c r="AT256" s="242" t="s">
        <v>228</v>
      </c>
      <c r="AU256" s="242" t="s">
        <v>84</v>
      </c>
      <c r="AV256" s="14" t="s">
        <v>84</v>
      </c>
      <c r="AW256" s="14" t="s">
        <v>31</v>
      </c>
      <c r="AX256" s="14" t="s">
        <v>75</v>
      </c>
      <c r="AY256" s="242" t="s">
        <v>218</v>
      </c>
    </row>
    <row r="257" spans="1:65" s="14" customFormat="1" ht="11.25">
      <c r="B257" s="232"/>
      <c r="C257" s="233"/>
      <c r="D257" s="223" t="s">
        <v>228</v>
      </c>
      <c r="E257" s="234" t="s">
        <v>1</v>
      </c>
      <c r="F257" s="235" t="s">
        <v>2497</v>
      </c>
      <c r="G257" s="233"/>
      <c r="H257" s="236">
        <v>16.3</v>
      </c>
      <c r="I257" s="237"/>
      <c r="J257" s="233"/>
      <c r="K257" s="233"/>
      <c r="L257" s="238"/>
      <c r="M257" s="239"/>
      <c r="N257" s="240"/>
      <c r="O257" s="240"/>
      <c r="P257" s="240"/>
      <c r="Q257" s="240"/>
      <c r="R257" s="240"/>
      <c r="S257" s="240"/>
      <c r="T257" s="241"/>
      <c r="AT257" s="242" t="s">
        <v>228</v>
      </c>
      <c r="AU257" s="242" t="s">
        <v>84</v>
      </c>
      <c r="AV257" s="14" t="s">
        <v>84</v>
      </c>
      <c r="AW257" s="14" t="s">
        <v>31</v>
      </c>
      <c r="AX257" s="14" t="s">
        <v>75</v>
      </c>
      <c r="AY257" s="242" t="s">
        <v>218</v>
      </c>
    </row>
    <row r="258" spans="1:65" s="13" customFormat="1" ht="11.25">
      <c r="B258" s="221"/>
      <c r="C258" s="222"/>
      <c r="D258" s="223" t="s">
        <v>228</v>
      </c>
      <c r="E258" s="224" t="s">
        <v>1</v>
      </c>
      <c r="F258" s="225" t="s">
        <v>2498</v>
      </c>
      <c r="G258" s="222"/>
      <c r="H258" s="224" t="s">
        <v>1</v>
      </c>
      <c r="I258" s="226"/>
      <c r="J258" s="222"/>
      <c r="K258" s="222"/>
      <c r="L258" s="227"/>
      <c r="M258" s="228"/>
      <c r="N258" s="229"/>
      <c r="O258" s="229"/>
      <c r="P258" s="229"/>
      <c r="Q258" s="229"/>
      <c r="R258" s="229"/>
      <c r="S258" s="229"/>
      <c r="T258" s="230"/>
      <c r="AT258" s="231" t="s">
        <v>228</v>
      </c>
      <c r="AU258" s="231" t="s">
        <v>84</v>
      </c>
      <c r="AV258" s="13" t="s">
        <v>82</v>
      </c>
      <c r="AW258" s="13" t="s">
        <v>31</v>
      </c>
      <c r="AX258" s="13" t="s">
        <v>75</v>
      </c>
      <c r="AY258" s="231" t="s">
        <v>218</v>
      </c>
    </row>
    <row r="259" spans="1:65" s="14" customFormat="1" ht="11.25">
      <c r="B259" s="232"/>
      <c r="C259" s="233"/>
      <c r="D259" s="223" t="s">
        <v>228</v>
      </c>
      <c r="E259" s="234" t="s">
        <v>1</v>
      </c>
      <c r="F259" s="235" t="s">
        <v>2499</v>
      </c>
      <c r="G259" s="233"/>
      <c r="H259" s="236">
        <v>141.643</v>
      </c>
      <c r="I259" s="237"/>
      <c r="J259" s="233"/>
      <c r="K259" s="233"/>
      <c r="L259" s="238"/>
      <c r="M259" s="239"/>
      <c r="N259" s="240"/>
      <c r="O259" s="240"/>
      <c r="P259" s="240"/>
      <c r="Q259" s="240"/>
      <c r="R259" s="240"/>
      <c r="S259" s="240"/>
      <c r="T259" s="241"/>
      <c r="AT259" s="242" t="s">
        <v>228</v>
      </c>
      <c r="AU259" s="242" t="s">
        <v>84</v>
      </c>
      <c r="AV259" s="14" t="s">
        <v>84</v>
      </c>
      <c r="AW259" s="14" t="s">
        <v>31</v>
      </c>
      <c r="AX259" s="14" t="s">
        <v>75</v>
      </c>
      <c r="AY259" s="242" t="s">
        <v>218</v>
      </c>
    </row>
    <row r="260" spans="1:65" s="13" customFormat="1" ht="11.25">
      <c r="B260" s="221"/>
      <c r="C260" s="222"/>
      <c r="D260" s="223" t="s">
        <v>228</v>
      </c>
      <c r="E260" s="224" t="s">
        <v>1</v>
      </c>
      <c r="F260" s="225" t="s">
        <v>2500</v>
      </c>
      <c r="G260" s="222"/>
      <c r="H260" s="224" t="s">
        <v>1</v>
      </c>
      <c r="I260" s="226"/>
      <c r="J260" s="222"/>
      <c r="K260" s="222"/>
      <c r="L260" s="227"/>
      <c r="M260" s="228"/>
      <c r="N260" s="229"/>
      <c r="O260" s="229"/>
      <c r="P260" s="229"/>
      <c r="Q260" s="229"/>
      <c r="R260" s="229"/>
      <c r="S260" s="229"/>
      <c r="T260" s="230"/>
      <c r="AT260" s="231" t="s">
        <v>228</v>
      </c>
      <c r="AU260" s="231" t="s">
        <v>84</v>
      </c>
      <c r="AV260" s="13" t="s">
        <v>82</v>
      </c>
      <c r="AW260" s="13" t="s">
        <v>31</v>
      </c>
      <c r="AX260" s="13" t="s">
        <v>75</v>
      </c>
      <c r="AY260" s="231" t="s">
        <v>218</v>
      </c>
    </row>
    <row r="261" spans="1:65" s="14" customFormat="1" ht="11.25">
      <c r="B261" s="232"/>
      <c r="C261" s="233"/>
      <c r="D261" s="223" t="s">
        <v>228</v>
      </c>
      <c r="E261" s="234" t="s">
        <v>1</v>
      </c>
      <c r="F261" s="235" t="s">
        <v>2501</v>
      </c>
      <c r="G261" s="233"/>
      <c r="H261" s="236">
        <v>3.08</v>
      </c>
      <c r="I261" s="237"/>
      <c r="J261" s="233"/>
      <c r="K261" s="233"/>
      <c r="L261" s="238"/>
      <c r="M261" s="239"/>
      <c r="N261" s="240"/>
      <c r="O261" s="240"/>
      <c r="P261" s="240"/>
      <c r="Q261" s="240"/>
      <c r="R261" s="240"/>
      <c r="S261" s="240"/>
      <c r="T261" s="241"/>
      <c r="AT261" s="242" t="s">
        <v>228</v>
      </c>
      <c r="AU261" s="242" t="s">
        <v>84</v>
      </c>
      <c r="AV261" s="14" t="s">
        <v>84</v>
      </c>
      <c r="AW261" s="14" t="s">
        <v>31</v>
      </c>
      <c r="AX261" s="14" t="s">
        <v>75</v>
      </c>
      <c r="AY261" s="242" t="s">
        <v>218</v>
      </c>
    </row>
    <row r="262" spans="1:65" s="13" customFormat="1" ht="11.25">
      <c r="B262" s="221"/>
      <c r="C262" s="222"/>
      <c r="D262" s="223" t="s">
        <v>228</v>
      </c>
      <c r="E262" s="224" t="s">
        <v>1</v>
      </c>
      <c r="F262" s="225" t="s">
        <v>230</v>
      </c>
      <c r="G262" s="222"/>
      <c r="H262" s="224" t="s">
        <v>1</v>
      </c>
      <c r="I262" s="226"/>
      <c r="J262" s="222"/>
      <c r="K262" s="222"/>
      <c r="L262" s="227"/>
      <c r="M262" s="228"/>
      <c r="N262" s="229"/>
      <c r="O262" s="229"/>
      <c r="P262" s="229"/>
      <c r="Q262" s="229"/>
      <c r="R262" s="229"/>
      <c r="S262" s="229"/>
      <c r="T262" s="230"/>
      <c r="AT262" s="231" t="s">
        <v>228</v>
      </c>
      <c r="AU262" s="231" t="s">
        <v>84</v>
      </c>
      <c r="AV262" s="13" t="s">
        <v>82</v>
      </c>
      <c r="AW262" s="13" t="s">
        <v>31</v>
      </c>
      <c r="AX262" s="13" t="s">
        <v>75</v>
      </c>
      <c r="AY262" s="231" t="s">
        <v>218</v>
      </c>
    </row>
    <row r="263" spans="1:65" s="13" customFormat="1" ht="11.25">
      <c r="B263" s="221"/>
      <c r="C263" s="222"/>
      <c r="D263" s="223" t="s">
        <v>228</v>
      </c>
      <c r="E263" s="224" t="s">
        <v>1</v>
      </c>
      <c r="F263" s="225" t="s">
        <v>2502</v>
      </c>
      <c r="G263" s="222"/>
      <c r="H263" s="224" t="s">
        <v>1</v>
      </c>
      <c r="I263" s="226"/>
      <c r="J263" s="222"/>
      <c r="K263" s="222"/>
      <c r="L263" s="227"/>
      <c r="M263" s="228"/>
      <c r="N263" s="229"/>
      <c r="O263" s="229"/>
      <c r="P263" s="229"/>
      <c r="Q263" s="229"/>
      <c r="R263" s="229"/>
      <c r="S263" s="229"/>
      <c r="T263" s="230"/>
      <c r="AT263" s="231" t="s">
        <v>228</v>
      </c>
      <c r="AU263" s="231" t="s">
        <v>84</v>
      </c>
      <c r="AV263" s="13" t="s">
        <v>82</v>
      </c>
      <c r="AW263" s="13" t="s">
        <v>31</v>
      </c>
      <c r="AX263" s="13" t="s">
        <v>75</v>
      </c>
      <c r="AY263" s="231" t="s">
        <v>218</v>
      </c>
    </row>
    <row r="264" spans="1:65" s="14" customFormat="1" ht="11.25">
      <c r="B264" s="232"/>
      <c r="C264" s="233"/>
      <c r="D264" s="223" t="s">
        <v>228</v>
      </c>
      <c r="E264" s="234" t="s">
        <v>1</v>
      </c>
      <c r="F264" s="235" t="s">
        <v>2503</v>
      </c>
      <c r="G264" s="233"/>
      <c r="H264" s="236">
        <v>1.56</v>
      </c>
      <c r="I264" s="237"/>
      <c r="J264" s="233"/>
      <c r="K264" s="233"/>
      <c r="L264" s="238"/>
      <c r="M264" s="239"/>
      <c r="N264" s="240"/>
      <c r="O264" s="240"/>
      <c r="P264" s="240"/>
      <c r="Q264" s="240"/>
      <c r="R264" s="240"/>
      <c r="S264" s="240"/>
      <c r="T264" s="241"/>
      <c r="AT264" s="242" t="s">
        <v>228</v>
      </c>
      <c r="AU264" s="242" t="s">
        <v>84</v>
      </c>
      <c r="AV264" s="14" t="s">
        <v>84</v>
      </c>
      <c r="AW264" s="14" t="s">
        <v>31</v>
      </c>
      <c r="AX264" s="14" t="s">
        <v>75</v>
      </c>
      <c r="AY264" s="242" t="s">
        <v>218</v>
      </c>
    </row>
    <row r="265" spans="1:65" s="2" customFormat="1" ht="16.5" customHeight="1">
      <c r="A265" s="34"/>
      <c r="B265" s="35"/>
      <c r="C265" s="208" t="s">
        <v>411</v>
      </c>
      <c r="D265" s="208" t="s">
        <v>221</v>
      </c>
      <c r="E265" s="209" t="s">
        <v>232</v>
      </c>
      <c r="F265" s="210" t="s">
        <v>233</v>
      </c>
      <c r="G265" s="211" t="s">
        <v>224</v>
      </c>
      <c r="H265" s="212">
        <v>0.22500000000000001</v>
      </c>
      <c r="I265" s="213"/>
      <c r="J265" s="214">
        <f>ROUND(I265*H265,2)</f>
        <v>0</v>
      </c>
      <c r="K265" s="210" t="s">
        <v>225</v>
      </c>
      <c r="L265" s="39"/>
      <c r="M265" s="215" t="s">
        <v>1</v>
      </c>
      <c r="N265" s="216" t="s">
        <v>40</v>
      </c>
      <c r="O265" s="71"/>
      <c r="P265" s="217">
        <f>O265*H265</f>
        <v>0</v>
      </c>
      <c r="Q265" s="217">
        <v>1.94302</v>
      </c>
      <c r="R265" s="217">
        <f>Q265*H265</f>
        <v>0.4371795</v>
      </c>
      <c r="S265" s="217">
        <v>0</v>
      </c>
      <c r="T265" s="218">
        <f>S265*H265</f>
        <v>0</v>
      </c>
      <c r="U265" s="34"/>
      <c r="V265" s="34"/>
      <c r="W265" s="34"/>
      <c r="X265" s="34"/>
      <c r="Y265" s="34"/>
      <c r="Z265" s="34"/>
      <c r="AA265" s="34"/>
      <c r="AB265" s="34"/>
      <c r="AC265" s="34"/>
      <c r="AD265" s="34"/>
      <c r="AE265" s="34"/>
      <c r="AR265" s="219" t="s">
        <v>226</v>
      </c>
      <c r="AT265" s="219" t="s">
        <v>221</v>
      </c>
      <c r="AU265" s="219" t="s">
        <v>84</v>
      </c>
      <c r="AY265" s="17" t="s">
        <v>218</v>
      </c>
      <c r="BE265" s="220">
        <f>IF(N265="základní",J265,0)</f>
        <v>0</v>
      </c>
      <c r="BF265" s="220">
        <f>IF(N265="snížená",J265,0)</f>
        <v>0</v>
      </c>
      <c r="BG265" s="220">
        <f>IF(N265="zákl. přenesená",J265,0)</f>
        <v>0</v>
      </c>
      <c r="BH265" s="220">
        <f>IF(N265="sníž. přenesená",J265,0)</f>
        <v>0</v>
      </c>
      <c r="BI265" s="220">
        <f>IF(N265="nulová",J265,0)</f>
        <v>0</v>
      </c>
      <c r="BJ265" s="17" t="s">
        <v>82</v>
      </c>
      <c r="BK265" s="220">
        <f>ROUND(I265*H265,2)</f>
        <v>0</v>
      </c>
      <c r="BL265" s="17" t="s">
        <v>226</v>
      </c>
      <c r="BM265" s="219" t="s">
        <v>2504</v>
      </c>
    </row>
    <row r="266" spans="1:65" s="13" customFormat="1" ht="22.5">
      <c r="B266" s="221"/>
      <c r="C266" s="222"/>
      <c r="D266" s="223" t="s">
        <v>228</v>
      </c>
      <c r="E266" s="224" t="s">
        <v>1</v>
      </c>
      <c r="F266" s="225" t="s">
        <v>229</v>
      </c>
      <c r="G266" s="222"/>
      <c r="H266" s="224" t="s">
        <v>1</v>
      </c>
      <c r="I266" s="226"/>
      <c r="J266" s="222"/>
      <c r="K266" s="222"/>
      <c r="L266" s="227"/>
      <c r="M266" s="228"/>
      <c r="N266" s="229"/>
      <c r="O266" s="229"/>
      <c r="P266" s="229"/>
      <c r="Q266" s="229"/>
      <c r="R266" s="229"/>
      <c r="S266" s="229"/>
      <c r="T266" s="230"/>
      <c r="AT266" s="231" t="s">
        <v>228</v>
      </c>
      <c r="AU266" s="231" t="s">
        <v>84</v>
      </c>
      <c r="AV266" s="13" t="s">
        <v>82</v>
      </c>
      <c r="AW266" s="13" t="s">
        <v>31</v>
      </c>
      <c r="AX266" s="13" t="s">
        <v>75</v>
      </c>
      <c r="AY266" s="231" t="s">
        <v>218</v>
      </c>
    </row>
    <row r="267" spans="1:65" s="13" customFormat="1" ht="11.25">
      <c r="B267" s="221"/>
      <c r="C267" s="222"/>
      <c r="D267" s="223" t="s">
        <v>228</v>
      </c>
      <c r="E267" s="224" t="s">
        <v>1</v>
      </c>
      <c r="F267" s="225" t="s">
        <v>230</v>
      </c>
      <c r="G267" s="222"/>
      <c r="H267" s="224" t="s">
        <v>1</v>
      </c>
      <c r="I267" s="226"/>
      <c r="J267" s="222"/>
      <c r="K267" s="222"/>
      <c r="L267" s="227"/>
      <c r="M267" s="228"/>
      <c r="N267" s="229"/>
      <c r="O267" s="229"/>
      <c r="P267" s="229"/>
      <c r="Q267" s="229"/>
      <c r="R267" s="229"/>
      <c r="S267" s="229"/>
      <c r="T267" s="230"/>
      <c r="AT267" s="231" t="s">
        <v>228</v>
      </c>
      <c r="AU267" s="231" t="s">
        <v>84</v>
      </c>
      <c r="AV267" s="13" t="s">
        <v>82</v>
      </c>
      <c r="AW267" s="13" t="s">
        <v>31</v>
      </c>
      <c r="AX267" s="13" t="s">
        <v>75</v>
      </c>
      <c r="AY267" s="231" t="s">
        <v>218</v>
      </c>
    </row>
    <row r="268" spans="1:65" s="13" customFormat="1" ht="11.25">
      <c r="B268" s="221"/>
      <c r="C268" s="222"/>
      <c r="D268" s="223" t="s">
        <v>228</v>
      </c>
      <c r="E268" s="224" t="s">
        <v>1</v>
      </c>
      <c r="F268" s="225" t="s">
        <v>2502</v>
      </c>
      <c r="G268" s="222"/>
      <c r="H268" s="224" t="s">
        <v>1</v>
      </c>
      <c r="I268" s="226"/>
      <c r="J268" s="222"/>
      <c r="K268" s="222"/>
      <c r="L268" s="227"/>
      <c r="M268" s="228"/>
      <c r="N268" s="229"/>
      <c r="O268" s="229"/>
      <c r="P268" s="229"/>
      <c r="Q268" s="229"/>
      <c r="R268" s="229"/>
      <c r="S268" s="229"/>
      <c r="T268" s="230"/>
      <c r="AT268" s="231" t="s">
        <v>228</v>
      </c>
      <c r="AU268" s="231" t="s">
        <v>84</v>
      </c>
      <c r="AV268" s="13" t="s">
        <v>82</v>
      </c>
      <c r="AW268" s="13" t="s">
        <v>31</v>
      </c>
      <c r="AX268" s="13" t="s">
        <v>75</v>
      </c>
      <c r="AY268" s="231" t="s">
        <v>218</v>
      </c>
    </row>
    <row r="269" spans="1:65" s="14" customFormat="1" ht="11.25">
      <c r="B269" s="232"/>
      <c r="C269" s="233"/>
      <c r="D269" s="223" t="s">
        <v>228</v>
      </c>
      <c r="E269" s="234" t="s">
        <v>1</v>
      </c>
      <c r="F269" s="235" t="s">
        <v>2505</v>
      </c>
      <c r="G269" s="233"/>
      <c r="H269" s="236">
        <v>0.22500000000000001</v>
      </c>
      <c r="I269" s="237"/>
      <c r="J269" s="233"/>
      <c r="K269" s="233"/>
      <c r="L269" s="238"/>
      <c r="M269" s="239"/>
      <c r="N269" s="240"/>
      <c r="O269" s="240"/>
      <c r="P269" s="240"/>
      <c r="Q269" s="240"/>
      <c r="R269" s="240"/>
      <c r="S269" s="240"/>
      <c r="T269" s="241"/>
      <c r="AT269" s="242" t="s">
        <v>228</v>
      </c>
      <c r="AU269" s="242" t="s">
        <v>84</v>
      </c>
      <c r="AV269" s="14" t="s">
        <v>84</v>
      </c>
      <c r="AW269" s="14" t="s">
        <v>31</v>
      </c>
      <c r="AX269" s="14" t="s">
        <v>75</v>
      </c>
      <c r="AY269" s="242" t="s">
        <v>218</v>
      </c>
    </row>
    <row r="270" spans="1:65" s="2" customFormat="1" ht="21.75" customHeight="1">
      <c r="A270" s="34"/>
      <c r="B270" s="35"/>
      <c r="C270" s="208" t="s">
        <v>415</v>
      </c>
      <c r="D270" s="208" t="s">
        <v>221</v>
      </c>
      <c r="E270" s="209" t="s">
        <v>236</v>
      </c>
      <c r="F270" s="210" t="s">
        <v>237</v>
      </c>
      <c r="G270" s="211" t="s">
        <v>238</v>
      </c>
      <c r="H270" s="212">
        <v>0.32200000000000001</v>
      </c>
      <c r="I270" s="213"/>
      <c r="J270" s="214">
        <f>ROUND(I270*H270,2)</f>
        <v>0</v>
      </c>
      <c r="K270" s="210" t="s">
        <v>225</v>
      </c>
      <c r="L270" s="39"/>
      <c r="M270" s="215" t="s">
        <v>1</v>
      </c>
      <c r="N270" s="216" t="s">
        <v>40</v>
      </c>
      <c r="O270" s="71"/>
      <c r="P270" s="217">
        <f>O270*H270</f>
        <v>0</v>
      </c>
      <c r="Q270" s="217">
        <v>1.0900000000000001</v>
      </c>
      <c r="R270" s="217">
        <f>Q270*H270</f>
        <v>0.35098000000000001</v>
      </c>
      <c r="S270" s="217">
        <v>0</v>
      </c>
      <c r="T270" s="218">
        <f>S270*H270</f>
        <v>0</v>
      </c>
      <c r="U270" s="34"/>
      <c r="V270" s="34"/>
      <c r="W270" s="34"/>
      <c r="X270" s="34"/>
      <c r="Y270" s="34"/>
      <c r="Z270" s="34"/>
      <c r="AA270" s="34"/>
      <c r="AB270" s="34"/>
      <c r="AC270" s="34"/>
      <c r="AD270" s="34"/>
      <c r="AE270" s="34"/>
      <c r="AR270" s="219" t="s">
        <v>226</v>
      </c>
      <c r="AT270" s="219" t="s">
        <v>221</v>
      </c>
      <c r="AU270" s="219" t="s">
        <v>84</v>
      </c>
      <c r="AY270" s="17" t="s">
        <v>218</v>
      </c>
      <c r="BE270" s="220">
        <f>IF(N270="základní",J270,0)</f>
        <v>0</v>
      </c>
      <c r="BF270" s="220">
        <f>IF(N270="snížená",J270,0)</f>
        <v>0</v>
      </c>
      <c r="BG270" s="220">
        <f>IF(N270="zákl. přenesená",J270,0)</f>
        <v>0</v>
      </c>
      <c r="BH270" s="220">
        <f>IF(N270="sníž. přenesená",J270,0)</f>
        <v>0</v>
      </c>
      <c r="BI270" s="220">
        <f>IF(N270="nulová",J270,0)</f>
        <v>0</v>
      </c>
      <c r="BJ270" s="17" t="s">
        <v>82</v>
      </c>
      <c r="BK270" s="220">
        <f>ROUND(I270*H270,2)</f>
        <v>0</v>
      </c>
      <c r="BL270" s="17" t="s">
        <v>226</v>
      </c>
      <c r="BM270" s="219" t="s">
        <v>2506</v>
      </c>
    </row>
    <row r="271" spans="1:65" s="13" customFormat="1" ht="22.5">
      <c r="B271" s="221"/>
      <c r="C271" s="222"/>
      <c r="D271" s="223" t="s">
        <v>228</v>
      </c>
      <c r="E271" s="224" t="s">
        <v>1</v>
      </c>
      <c r="F271" s="225" t="s">
        <v>229</v>
      </c>
      <c r="G271" s="222"/>
      <c r="H271" s="224" t="s">
        <v>1</v>
      </c>
      <c r="I271" s="226"/>
      <c r="J271" s="222"/>
      <c r="K271" s="222"/>
      <c r="L271" s="227"/>
      <c r="M271" s="228"/>
      <c r="N271" s="229"/>
      <c r="O271" s="229"/>
      <c r="P271" s="229"/>
      <c r="Q271" s="229"/>
      <c r="R271" s="229"/>
      <c r="S271" s="229"/>
      <c r="T271" s="230"/>
      <c r="AT271" s="231" t="s">
        <v>228</v>
      </c>
      <c r="AU271" s="231" t="s">
        <v>84</v>
      </c>
      <c r="AV271" s="13" t="s">
        <v>82</v>
      </c>
      <c r="AW271" s="13" t="s">
        <v>31</v>
      </c>
      <c r="AX271" s="13" t="s">
        <v>75</v>
      </c>
      <c r="AY271" s="231" t="s">
        <v>218</v>
      </c>
    </row>
    <row r="272" spans="1:65" s="13" customFormat="1" ht="11.25">
      <c r="B272" s="221"/>
      <c r="C272" s="222"/>
      <c r="D272" s="223" t="s">
        <v>228</v>
      </c>
      <c r="E272" s="224" t="s">
        <v>1</v>
      </c>
      <c r="F272" s="225" t="s">
        <v>230</v>
      </c>
      <c r="G272" s="222"/>
      <c r="H272" s="224" t="s">
        <v>1</v>
      </c>
      <c r="I272" s="226"/>
      <c r="J272" s="222"/>
      <c r="K272" s="222"/>
      <c r="L272" s="227"/>
      <c r="M272" s="228"/>
      <c r="N272" s="229"/>
      <c r="O272" s="229"/>
      <c r="P272" s="229"/>
      <c r="Q272" s="229"/>
      <c r="R272" s="229"/>
      <c r="S272" s="229"/>
      <c r="T272" s="230"/>
      <c r="AT272" s="231" t="s">
        <v>228</v>
      </c>
      <c r="AU272" s="231" t="s">
        <v>84</v>
      </c>
      <c r="AV272" s="13" t="s">
        <v>82</v>
      </c>
      <c r="AW272" s="13" t="s">
        <v>31</v>
      </c>
      <c r="AX272" s="13" t="s">
        <v>75</v>
      </c>
      <c r="AY272" s="231" t="s">
        <v>218</v>
      </c>
    </row>
    <row r="273" spans="1:65" s="13" customFormat="1" ht="11.25">
      <c r="B273" s="221"/>
      <c r="C273" s="222"/>
      <c r="D273" s="223" t="s">
        <v>228</v>
      </c>
      <c r="E273" s="224" t="s">
        <v>1</v>
      </c>
      <c r="F273" s="225" t="s">
        <v>2507</v>
      </c>
      <c r="G273" s="222"/>
      <c r="H273" s="224" t="s">
        <v>1</v>
      </c>
      <c r="I273" s="226"/>
      <c r="J273" s="222"/>
      <c r="K273" s="222"/>
      <c r="L273" s="227"/>
      <c r="M273" s="228"/>
      <c r="N273" s="229"/>
      <c r="O273" s="229"/>
      <c r="P273" s="229"/>
      <c r="Q273" s="229"/>
      <c r="R273" s="229"/>
      <c r="S273" s="229"/>
      <c r="T273" s="230"/>
      <c r="AT273" s="231" t="s">
        <v>228</v>
      </c>
      <c r="AU273" s="231" t="s">
        <v>84</v>
      </c>
      <c r="AV273" s="13" t="s">
        <v>82</v>
      </c>
      <c r="AW273" s="13" t="s">
        <v>31</v>
      </c>
      <c r="AX273" s="13" t="s">
        <v>75</v>
      </c>
      <c r="AY273" s="231" t="s">
        <v>218</v>
      </c>
    </row>
    <row r="274" spans="1:65" s="14" customFormat="1" ht="11.25">
      <c r="B274" s="232"/>
      <c r="C274" s="233"/>
      <c r="D274" s="223" t="s">
        <v>228</v>
      </c>
      <c r="E274" s="234" t="s">
        <v>1</v>
      </c>
      <c r="F274" s="235" t="s">
        <v>2508</v>
      </c>
      <c r="G274" s="233"/>
      <c r="H274" s="236">
        <v>0.307</v>
      </c>
      <c r="I274" s="237"/>
      <c r="J274" s="233"/>
      <c r="K274" s="233"/>
      <c r="L274" s="238"/>
      <c r="M274" s="239"/>
      <c r="N274" s="240"/>
      <c r="O274" s="240"/>
      <c r="P274" s="240"/>
      <c r="Q274" s="240"/>
      <c r="R274" s="240"/>
      <c r="S274" s="240"/>
      <c r="T274" s="241"/>
      <c r="AT274" s="242" t="s">
        <v>228</v>
      </c>
      <c r="AU274" s="242" t="s">
        <v>84</v>
      </c>
      <c r="AV274" s="14" t="s">
        <v>84</v>
      </c>
      <c r="AW274" s="14" t="s">
        <v>31</v>
      </c>
      <c r="AX274" s="14" t="s">
        <v>75</v>
      </c>
      <c r="AY274" s="242" t="s">
        <v>218</v>
      </c>
    </row>
    <row r="275" spans="1:65" s="14" customFormat="1" ht="11.25">
      <c r="B275" s="232"/>
      <c r="C275" s="233"/>
      <c r="D275" s="223" t="s">
        <v>228</v>
      </c>
      <c r="E275" s="233"/>
      <c r="F275" s="235" t="s">
        <v>2509</v>
      </c>
      <c r="G275" s="233"/>
      <c r="H275" s="236">
        <v>0.32200000000000001</v>
      </c>
      <c r="I275" s="237"/>
      <c r="J275" s="233"/>
      <c r="K275" s="233"/>
      <c r="L275" s="238"/>
      <c r="M275" s="239"/>
      <c r="N275" s="240"/>
      <c r="O275" s="240"/>
      <c r="P275" s="240"/>
      <c r="Q275" s="240"/>
      <c r="R275" s="240"/>
      <c r="S275" s="240"/>
      <c r="T275" s="241"/>
      <c r="AT275" s="242" t="s">
        <v>228</v>
      </c>
      <c r="AU275" s="242" t="s">
        <v>84</v>
      </c>
      <c r="AV275" s="14" t="s">
        <v>84</v>
      </c>
      <c r="AW275" s="14" t="s">
        <v>4</v>
      </c>
      <c r="AX275" s="14" t="s">
        <v>82</v>
      </c>
      <c r="AY275" s="242" t="s">
        <v>218</v>
      </c>
    </row>
    <row r="276" spans="1:65" s="2" customFormat="1" ht="21.75" customHeight="1">
      <c r="A276" s="34"/>
      <c r="B276" s="35"/>
      <c r="C276" s="208" t="s">
        <v>421</v>
      </c>
      <c r="D276" s="208" t="s">
        <v>221</v>
      </c>
      <c r="E276" s="209" t="s">
        <v>270</v>
      </c>
      <c r="F276" s="210" t="s">
        <v>271</v>
      </c>
      <c r="G276" s="211" t="s">
        <v>245</v>
      </c>
      <c r="H276" s="212">
        <v>0.72</v>
      </c>
      <c r="I276" s="213"/>
      <c r="J276" s="214">
        <f>ROUND(I276*H276,2)</f>
        <v>0</v>
      </c>
      <c r="K276" s="210" t="s">
        <v>225</v>
      </c>
      <c r="L276" s="39"/>
      <c r="M276" s="215" t="s">
        <v>1</v>
      </c>
      <c r="N276" s="216" t="s">
        <v>40</v>
      </c>
      <c r="O276" s="71"/>
      <c r="P276" s="217">
        <f>O276*H276</f>
        <v>0</v>
      </c>
      <c r="Q276" s="217">
        <v>0.17818000000000001</v>
      </c>
      <c r="R276" s="217">
        <f>Q276*H276</f>
        <v>0.1282896</v>
      </c>
      <c r="S276" s="217">
        <v>0</v>
      </c>
      <c r="T276" s="218">
        <f>S276*H276</f>
        <v>0</v>
      </c>
      <c r="U276" s="34"/>
      <c r="V276" s="34"/>
      <c r="W276" s="34"/>
      <c r="X276" s="34"/>
      <c r="Y276" s="34"/>
      <c r="Z276" s="34"/>
      <c r="AA276" s="34"/>
      <c r="AB276" s="34"/>
      <c r="AC276" s="34"/>
      <c r="AD276" s="34"/>
      <c r="AE276" s="34"/>
      <c r="AR276" s="219" t="s">
        <v>226</v>
      </c>
      <c r="AT276" s="219" t="s">
        <v>221</v>
      </c>
      <c r="AU276" s="219" t="s">
        <v>84</v>
      </c>
      <c r="AY276" s="17" t="s">
        <v>218</v>
      </c>
      <c r="BE276" s="220">
        <f>IF(N276="základní",J276,0)</f>
        <v>0</v>
      </c>
      <c r="BF276" s="220">
        <f>IF(N276="snížená",J276,0)</f>
        <v>0</v>
      </c>
      <c r="BG276" s="220">
        <f>IF(N276="zákl. přenesená",J276,0)</f>
        <v>0</v>
      </c>
      <c r="BH276" s="220">
        <f>IF(N276="sníž. přenesená",J276,0)</f>
        <v>0</v>
      </c>
      <c r="BI276" s="220">
        <f>IF(N276="nulová",J276,0)</f>
        <v>0</v>
      </c>
      <c r="BJ276" s="17" t="s">
        <v>82</v>
      </c>
      <c r="BK276" s="220">
        <f>ROUND(I276*H276,2)</f>
        <v>0</v>
      </c>
      <c r="BL276" s="17" t="s">
        <v>226</v>
      </c>
      <c r="BM276" s="219" t="s">
        <v>2510</v>
      </c>
    </row>
    <row r="277" spans="1:65" s="13" customFormat="1" ht="22.5">
      <c r="B277" s="221"/>
      <c r="C277" s="222"/>
      <c r="D277" s="223" t="s">
        <v>228</v>
      </c>
      <c r="E277" s="224" t="s">
        <v>1</v>
      </c>
      <c r="F277" s="225" t="s">
        <v>229</v>
      </c>
      <c r="G277" s="222"/>
      <c r="H277" s="224" t="s">
        <v>1</v>
      </c>
      <c r="I277" s="226"/>
      <c r="J277" s="222"/>
      <c r="K277" s="222"/>
      <c r="L277" s="227"/>
      <c r="M277" s="228"/>
      <c r="N277" s="229"/>
      <c r="O277" s="229"/>
      <c r="P277" s="229"/>
      <c r="Q277" s="229"/>
      <c r="R277" s="229"/>
      <c r="S277" s="229"/>
      <c r="T277" s="230"/>
      <c r="AT277" s="231" t="s">
        <v>228</v>
      </c>
      <c r="AU277" s="231" t="s">
        <v>84</v>
      </c>
      <c r="AV277" s="13" t="s">
        <v>82</v>
      </c>
      <c r="AW277" s="13" t="s">
        <v>31</v>
      </c>
      <c r="AX277" s="13" t="s">
        <v>75</v>
      </c>
      <c r="AY277" s="231" t="s">
        <v>218</v>
      </c>
    </row>
    <row r="278" spans="1:65" s="13" customFormat="1" ht="11.25">
      <c r="B278" s="221"/>
      <c r="C278" s="222"/>
      <c r="D278" s="223" t="s">
        <v>228</v>
      </c>
      <c r="E278" s="224" t="s">
        <v>1</v>
      </c>
      <c r="F278" s="225" t="s">
        <v>230</v>
      </c>
      <c r="G278" s="222"/>
      <c r="H278" s="224" t="s">
        <v>1</v>
      </c>
      <c r="I278" s="226"/>
      <c r="J278" s="222"/>
      <c r="K278" s="222"/>
      <c r="L278" s="227"/>
      <c r="M278" s="228"/>
      <c r="N278" s="229"/>
      <c r="O278" s="229"/>
      <c r="P278" s="229"/>
      <c r="Q278" s="229"/>
      <c r="R278" s="229"/>
      <c r="S278" s="229"/>
      <c r="T278" s="230"/>
      <c r="AT278" s="231" t="s">
        <v>228</v>
      </c>
      <c r="AU278" s="231" t="s">
        <v>84</v>
      </c>
      <c r="AV278" s="13" t="s">
        <v>82</v>
      </c>
      <c r="AW278" s="13" t="s">
        <v>31</v>
      </c>
      <c r="AX278" s="13" t="s">
        <v>75</v>
      </c>
      <c r="AY278" s="231" t="s">
        <v>218</v>
      </c>
    </row>
    <row r="279" spans="1:65" s="13" customFormat="1" ht="11.25">
      <c r="B279" s="221"/>
      <c r="C279" s="222"/>
      <c r="D279" s="223" t="s">
        <v>228</v>
      </c>
      <c r="E279" s="224" t="s">
        <v>1</v>
      </c>
      <c r="F279" s="225" t="s">
        <v>2507</v>
      </c>
      <c r="G279" s="222"/>
      <c r="H279" s="224" t="s">
        <v>1</v>
      </c>
      <c r="I279" s="226"/>
      <c r="J279" s="222"/>
      <c r="K279" s="222"/>
      <c r="L279" s="227"/>
      <c r="M279" s="228"/>
      <c r="N279" s="229"/>
      <c r="O279" s="229"/>
      <c r="P279" s="229"/>
      <c r="Q279" s="229"/>
      <c r="R279" s="229"/>
      <c r="S279" s="229"/>
      <c r="T279" s="230"/>
      <c r="AT279" s="231" t="s">
        <v>228</v>
      </c>
      <c r="AU279" s="231" t="s">
        <v>84</v>
      </c>
      <c r="AV279" s="13" t="s">
        <v>82</v>
      </c>
      <c r="AW279" s="13" t="s">
        <v>31</v>
      </c>
      <c r="AX279" s="13" t="s">
        <v>75</v>
      </c>
      <c r="AY279" s="231" t="s">
        <v>218</v>
      </c>
    </row>
    <row r="280" spans="1:65" s="14" customFormat="1" ht="11.25">
      <c r="B280" s="232"/>
      <c r="C280" s="233"/>
      <c r="D280" s="223" t="s">
        <v>228</v>
      </c>
      <c r="E280" s="234" t="s">
        <v>1</v>
      </c>
      <c r="F280" s="235" t="s">
        <v>2511</v>
      </c>
      <c r="G280" s="233"/>
      <c r="H280" s="236">
        <v>0.72</v>
      </c>
      <c r="I280" s="237"/>
      <c r="J280" s="233"/>
      <c r="K280" s="233"/>
      <c r="L280" s="238"/>
      <c r="M280" s="239"/>
      <c r="N280" s="240"/>
      <c r="O280" s="240"/>
      <c r="P280" s="240"/>
      <c r="Q280" s="240"/>
      <c r="R280" s="240"/>
      <c r="S280" s="240"/>
      <c r="T280" s="241"/>
      <c r="AT280" s="242" t="s">
        <v>228</v>
      </c>
      <c r="AU280" s="242" t="s">
        <v>84</v>
      </c>
      <c r="AV280" s="14" t="s">
        <v>84</v>
      </c>
      <c r="AW280" s="14" t="s">
        <v>31</v>
      </c>
      <c r="AX280" s="14" t="s">
        <v>75</v>
      </c>
      <c r="AY280" s="242" t="s">
        <v>218</v>
      </c>
    </row>
    <row r="281" spans="1:65" s="12" customFormat="1" ht="22.9" customHeight="1">
      <c r="B281" s="192"/>
      <c r="C281" s="193"/>
      <c r="D281" s="194" t="s">
        <v>74</v>
      </c>
      <c r="E281" s="206" t="s">
        <v>226</v>
      </c>
      <c r="F281" s="206" t="s">
        <v>274</v>
      </c>
      <c r="G281" s="193"/>
      <c r="H281" s="193"/>
      <c r="I281" s="196"/>
      <c r="J281" s="207">
        <f>BK281</f>
        <v>0</v>
      </c>
      <c r="K281" s="193"/>
      <c r="L281" s="198"/>
      <c r="M281" s="199"/>
      <c r="N281" s="200"/>
      <c r="O281" s="200"/>
      <c r="P281" s="201">
        <f>SUM(P282:P306)</f>
        <v>0</v>
      </c>
      <c r="Q281" s="200"/>
      <c r="R281" s="201">
        <f>SUM(R282:R306)</f>
        <v>55.629551580000005</v>
      </c>
      <c r="S281" s="200"/>
      <c r="T281" s="202">
        <f>SUM(T282:T306)</f>
        <v>0</v>
      </c>
      <c r="AR281" s="203" t="s">
        <v>82</v>
      </c>
      <c r="AT281" s="204" t="s">
        <v>74</v>
      </c>
      <c r="AU281" s="204" t="s">
        <v>82</v>
      </c>
      <c r="AY281" s="203" t="s">
        <v>218</v>
      </c>
      <c r="BK281" s="205">
        <f>SUM(BK282:BK306)</f>
        <v>0</v>
      </c>
    </row>
    <row r="282" spans="1:65" s="2" customFormat="1" ht="16.5" customHeight="1">
      <c r="A282" s="34"/>
      <c r="B282" s="35"/>
      <c r="C282" s="208" t="s">
        <v>429</v>
      </c>
      <c r="D282" s="208" t="s">
        <v>221</v>
      </c>
      <c r="E282" s="209" t="s">
        <v>2512</v>
      </c>
      <c r="F282" s="210" t="s">
        <v>2513</v>
      </c>
      <c r="G282" s="211" t="s">
        <v>224</v>
      </c>
      <c r="H282" s="212">
        <v>20.93</v>
      </c>
      <c r="I282" s="213"/>
      <c r="J282" s="214">
        <f>ROUND(I282*H282,2)</f>
        <v>0</v>
      </c>
      <c r="K282" s="210" t="s">
        <v>225</v>
      </c>
      <c r="L282" s="39"/>
      <c r="M282" s="215" t="s">
        <v>1</v>
      </c>
      <c r="N282" s="216" t="s">
        <v>40</v>
      </c>
      <c r="O282" s="71"/>
      <c r="P282" s="217">
        <f>O282*H282</f>
        <v>0</v>
      </c>
      <c r="Q282" s="217">
        <v>2.45343</v>
      </c>
      <c r="R282" s="217">
        <f>Q282*H282</f>
        <v>51.3502899</v>
      </c>
      <c r="S282" s="217">
        <v>0</v>
      </c>
      <c r="T282" s="218">
        <f>S282*H282</f>
        <v>0</v>
      </c>
      <c r="U282" s="34"/>
      <c r="V282" s="34"/>
      <c r="W282" s="34"/>
      <c r="X282" s="34"/>
      <c r="Y282" s="34"/>
      <c r="Z282" s="34"/>
      <c r="AA282" s="34"/>
      <c r="AB282" s="34"/>
      <c r="AC282" s="34"/>
      <c r="AD282" s="34"/>
      <c r="AE282" s="34"/>
      <c r="AR282" s="219" t="s">
        <v>226</v>
      </c>
      <c r="AT282" s="219" t="s">
        <v>221</v>
      </c>
      <c r="AU282" s="219" t="s">
        <v>84</v>
      </c>
      <c r="AY282" s="17" t="s">
        <v>218</v>
      </c>
      <c r="BE282" s="220">
        <f>IF(N282="základní",J282,0)</f>
        <v>0</v>
      </c>
      <c r="BF282" s="220">
        <f>IF(N282="snížená",J282,0)</f>
        <v>0</v>
      </c>
      <c r="BG282" s="220">
        <f>IF(N282="zákl. přenesená",J282,0)</f>
        <v>0</v>
      </c>
      <c r="BH282" s="220">
        <f>IF(N282="sníž. přenesená",J282,0)</f>
        <v>0</v>
      </c>
      <c r="BI282" s="220">
        <f>IF(N282="nulová",J282,0)</f>
        <v>0</v>
      </c>
      <c r="BJ282" s="17" t="s">
        <v>82</v>
      </c>
      <c r="BK282" s="220">
        <f>ROUND(I282*H282,2)</f>
        <v>0</v>
      </c>
      <c r="BL282" s="17" t="s">
        <v>226</v>
      </c>
      <c r="BM282" s="219" t="s">
        <v>2514</v>
      </c>
    </row>
    <row r="283" spans="1:65" s="2" customFormat="1" ht="39">
      <c r="A283" s="34"/>
      <c r="B283" s="35"/>
      <c r="C283" s="36"/>
      <c r="D283" s="223" t="s">
        <v>247</v>
      </c>
      <c r="E283" s="36"/>
      <c r="F283" s="243" t="s">
        <v>2039</v>
      </c>
      <c r="G283" s="36"/>
      <c r="H283" s="36"/>
      <c r="I283" s="122"/>
      <c r="J283" s="36"/>
      <c r="K283" s="36"/>
      <c r="L283" s="39"/>
      <c r="M283" s="244"/>
      <c r="N283" s="245"/>
      <c r="O283" s="71"/>
      <c r="P283" s="71"/>
      <c r="Q283" s="71"/>
      <c r="R283" s="71"/>
      <c r="S283" s="71"/>
      <c r="T283" s="72"/>
      <c r="U283" s="34"/>
      <c r="V283" s="34"/>
      <c r="W283" s="34"/>
      <c r="X283" s="34"/>
      <c r="Y283" s="34"/>
      <c r="Z283" s="34"/>
      <c r="AA283" s="34"/>
      <c r="AB283" s="34"/>
      <c r="AC283" s="34"/>
      <c r="AD283" s="34"/>
      <c r="AE283" s="34"/>
      <c r="AT283" s="17" t="s">
        <v>247</v>
      </c>
      <c r="AU283" s="17" t="s">
        <v>84</v>
      </c>
    </row>
    <row r="284" spans="1:65" s="13" customFormat="1" ht="11.25">
      <c r="B284" s="221"/>
      <c r="C284" s="222"/>
      <c r="D284" s="223" t="s">
        <v>228</v>
      </c>
      <c r="E284" s="224" t="s">
        <v>1</v>
      </c>
      <c r="F284" s="225" t="s">
        <v>1859</v>
      </c>
      <c r="G284" s="222"/>
      <c r="H284" s="224" t="s">
        <v>1</v>
      </c>
      <c r="I284" s="226"/>
      <c r="J284" s="222"/>
      <c r="K284" s="222"/>
      <c r="L284" s="227"/>
      <c r="M284" s="228"/>
      <c r="N284" s="229"/>
      <c r="O284" s="229"/>
      <c r="P284" s="229"/>
      <c r="Q284" s="229"/>
      <c r="R284" s="229"/>
      <c r="S284" s="229"/>
      <c r="T284" s="230"/>
      <c r="AT284" s="231" t="s">
        <v>228</v>
      </c>
      <c r="AU284" s="231" t="s">
        <v>84</v>
      </c>
      <c r="AV284" s="13" t="s">
        <v>82</v>
      </c>
      <c r="AW284" s="13" t="s">
        <v>31</v>
      </c>
      <c r="AX284" s="13" t="s">
        <v>75</v>
      </c>
      <c r="AY284" s="231" t="s">
        <v>218</v>
      </c>
    </row>
    <row r="285" spans="1:65" s="13" customFormat="1" ht="11.25">
      <c r="B285" s="221"/>
      <c r="C285" s="222"/>
      <c r="D285" s="223" t="s">
        <v>228</v>
      </c>
      <c r="E285" s="224" t="s">
        <v>1</v>
      </c>
      <c r="F285" s="225" t="s">
        <v>230</v>
      </c>
      <c r="G285" s="222"/>
      <c r="H285" s="224" t="s">
        <v>1</v>
      </c>
      <c r="I285" s="226"/>
      <c r="J285" s="222"/>
      <c r="K285" s="222"/>
      <c r="L285" s="227"/>
      <c r="M285" s="228"/>
      <c r="N285" s="229"/>
      <c r="O285" s="229"/>
      <c r="P285" s="229"/>
      <c r="Q285" s="229"/>
      <c r="R285" s="229"/>
      <c r="S285" s="229"/>
      <c r="T285" s="230"/>
      <c r="AT285" s="231" t="s">
        <v>228</v>
      </c>
      <c r="AU285" s="231" t="s">
        <v>84</v>
      </c>
      <c r="AV285" s="13" t="s">
        <v>82</v>
      </c>
      <c r="AW285" s="13" t="s">
        <v>31</v>
      </c>
      <c r="AX285" s="13" t="s">
        <v>75</v>
      </c>
      <c r="AY285" s="231" t="s">
        <v>218</v>
      </c>
    </row>
    <row r="286" spans="1:65" s="13" customFormat="1" ht="22.5">
      <c r="B286" s="221"/>
      <c r="C286" s="222"/>
      <c r="D286" s="223" t="s">
        <v>228</v>
      </c>
      <c r="E286" s="224" t="s">
        <v>1</v>
      </c>
      <c r="F286" s="225" t="s">
        <v>2437</v>
      </c>
      <c r="G286" s="222"/>
      <c r="H286" s="224" t="s">
        <v>1</v>
      </c>
      <c r="I286" s="226"/>
      <c r="J286" s="222"/>
      <c r="K286" s="222"/>
      <c r="L286" s="227"/>
      <c r="M286" s="228"/>
      <c r="N286" s="229"/>
      <c r="O286" s="229"/>
      <c r="P286" s="229"/>
      <c r="Q286" s="229"/>
      <c r="R286" s="229"/>
      <c r="S286" s="229"/>
      <c r="T286" s="230"/>
      <c r="AT286" s="231" t="s">
        <v>228</v>
      </c>
      <c r="AU286" s="231" t="s">
        <v>84</v>
      </c>
      <c r="AV286" s="13" t="s">
        <v>82</v>
      </c>
      <c r="AW286" s="13" t="s">
        <v>31</v>
      </c>
      <c r="AX286" s="13" t="s">
        <v>75</v>
      </c>
      <c r="AY286" s="231" t="s">
        <v>218</v>
      </c>
    </row>
    <row r="287" spans="1:65" s="13" customFormat="1" ht="11.25">
      <c r="B287" s="221"/>
      <c r="C287" s="222"/>
      <c r="D287" s="223" t="s">
        <v>228</v>
      </c>
      <c r="E287" s="224" t="s">
        <v>1</v>
      </c>
      <c r="F287" s="225" t="s">
        <v>1849</v>
      </c>
      <c r="G287" s="222"/>
      <c r="H287" s="224" t="s">
        <v>1</v>
      </c>
      <c r="I287" s="226"/>
      <c r="J287" s="222"/>
      <c r="K287" s="222"/>
      <c r="L287" s="227"/>
      <c r="M287" s="228"/>
      <c r="N287" s="229"/>
      <c r="O287" s="229"/>
      <c r="P287" s="229"/>
      <c r="Q287" s="229"/>
      <c r="R287" s="229"/>
      <c r="S287" s="229"/>
      <c r="T287" s="230"/>
      <c r="AT287" s="231" t="s">
        <v>228</v>
      </c>
      <c r="AU287" s="231" t="s">
        <v>84</v>
      </c>
      <c r="AV287" s="13" t="s">
        <v>82</v>
      </c>
      <c r="AW287" s="13" t="s">
        <v>31</v>
      </c>
      <c r="AX287" s="13" t="s">
        <v>75</v>
      </c>
      <c r="AY287" s="231" t="s">
        <v>218</v>
      </c>
    </row>
    <row r="288" spans="1:65" s="13" customFormat="1" ht="11.25">
      <c r="B288" s="221"/>
      <c r="C288" s="222"/>
      <c r="D288" s="223" t="s">
        <v>228</v>
      </c>
      <c r="E288" s="224" t="s">
        <v>1</v>
      </c>
      <c r="F288" s="225" t="s">
        <v>230</v>
      </c>
      <c r="G288" s="222"/>
      <c r="H288" s="224" t="s">
        <v>1</v>
      </c>
      <c r="I288" s="226"/>
      <c r="J288" s="222"/>
      <c r="K288" s="222"/>
      <c r="L288" s="227"/>
      <c r="M288" s="228"/>
      <c r="N288" s="229"/>
      <c r="O288" s="229"/>
      <c r="P288" s="229"/>
      <c r="Q288" s="229"/>
      <c r="R288" s="229"/>
      <c r="S288" s="229"/>
      <c r="T288" s="230"/>
      <c r="AT288" s="231" t="s">
        <v>228</v>
      </c>
      <c r="AU288" s="231" t="s">
        <v>84</v>
      </c>
      <c r="AV288" s="13" t="s">
        <v>82</v>
      </c>
      <c r="AW288" s="13" t="s">
        <v>31</v>
      </c>
      <c r="AX288" s="13" t="s">
        <v>75</v>
      </c>
      <c r="AY288" s="231" t="s">
        <v>218</v>
      </c>
    </row>
    <row r="289" spans="1:65" s="13" customFormat="1" ht="11.25">
      <c r="B289" s="221"/>
      <c r="C289" s="222"/>
      <c r="D289" s="223" t="s">
        <v>228</v>
      </c>
      <c r="E289" s="224" t="s">
        <v>1</v>
      </c>
      <c r="F289" s="225" t="s">
        <v>1830</v>
      </c>
      <c r="G289" s="222"/>
      <c r="H289" s="224" t="s">
        <v>1</v>
      </c>
      <c r="I289" s="226"/>
      <c r="J289" s="222"/>
      <c r="K289" s="222"/>
      <c r="L289" s="227"/>
      <c r="M289" s="228"/>
      <c r="N289" s="229"/>
      <c r="O289" s="229"/>
      <c r="P289" s="229"/>
      <c r="Q289" s="229"/>
      <c r="R289" s="229"/>
      <c r="S289" s="229"/>
      <c r="T289" s="230"/>
      <c r="AT289" s="231" t="s">
        <v>228</v>
      </c>
      <c r="AU289" s="231" t="s">
        <v>84</v>
      </c>
      <c r="AV289" s="13" t="s">
        <v>82</v>
      </c>
      <c r="AW289" s="13" t="s">
        <v>31</v>
      </c>
      <c r="AX289" s="13" t="s">
        <v>75</v>
      </c>
      <c r="AY289" s="231" t="s">
        <v>218</v>
      </c>
    </row>
    <row r="290" spans="1:65" s="14" customFormat="1" ht="11.25">
      <c r="B290" s="232"/>
      <c r="C290" s="233"/>
      <c r="D290" s="223" t="s">
        <v>228</v>
      </c>
      <c r="E290" s="234" t="s">
        <v>1</v>
      </c>
      <c r="F290" s="235" t="s">
        <v>2515</v>
      </c>
      <c r="G290" s="233"/>
      <c r="H290" s="236">
        <v>20.93</v>
      </c>
      <c r="I290" s="237"/>
      <c r="J290" s="233"/>
      <c r="K290" s="233"/>
      <c r="L290" s="238"/>
      <c r="M290" s="239"/>
      <c r="N290" s="240"/>
      <c r="O290" s="240"/>
      <c r="P290" s="240"/>
      <c r="Q290" s="240"/>
      <c r="R290" s="240"/>
      <c r="S290" s="240"/>
      <c r="T290" s="241"/>
      <c r="AT290" s="242" t="s">
        <v>228</v>
      </c>
      <c r="AU290" s="242" t="s">
        <v>84</v>
      </c>
      <c r="AV290" s="14" t="s">
        <v>84</v>
      </c>
      <c r="AW290" s="14" t="s">
        <v>31</v>
      </c>
      <c r="AX290" s="14" t="s">
        <v>75</v>
      </c>
      <c r="AY290" s="242" t="s">
        <v>218</v>
      </c>
    </row>
    <row r="291" spans="1:65" s="2" customFormat="1" ht="21.75" customHeight="1">
      <c r="A291" s="34"/>
      <c r="B291" s="35"/>
      <c r="C291" s="208" t="s">
        <v>434</v>
      </c>
      <c r="D291" s="208" t="s">
        <v>221</v>
      </c>
      <c r="E291" s="209" t="s">
        <v>2516</v>
      </c>
      <c r="F291" s="210" t="s">
        <v>2517</v>
      </c>
      <c r="G291" s="211" t="s">
        <v>245</v>
      </c>
      <c r="H291" s="212">
        <v>82.47</v>
      </c>
      <c r="I291" s="213"/>
      <c r="J291" s="214">
        <f>ROUND(I291*H291,2)</f>
        <v>0</v>
      </c>
      <c r="K291" s="210" t="s">
        <v>225</v>
      </c>
      <c r="L291" s="39"/>
      <c r="M291" s="215" t="s">
        <v>1</v>
      </c>
      <c r="N291" s="216" t="s">
        <v>40</v>
      </c>
      <c r="O291" s="71"/>
      <c r="P291" s="217">
        <f>O291*H291</f>
        <v>0</v>
      </c>
      <c r="Q291" s="217">
        <v>5.5199999999999997E-3</v>
      </c>
      <c r="R291" s="217">
        <f>Q291*H291</f>
        <v>0.45523439999999998</v>
      </c>
      <c r="S291" s="217">
        <v>0</v>
      </c>
      <c r="T291" s="218">
        <f>S291*H291</f>
        <v>0</v>
      </c>
      <c r="U291" s="34"/>
      <c r="V291" s="34"/>
      <c r="W291" s="34"/>
      <c r="X291" s="34"/>
      <c r="Y291" s="34"/>
      <c r="Z291" s="34"/>
      <c r="AA291" s="34"/>
      <c r="AB291" s="34"/>
      <c r="AC291" s="34"/>
      <c r="AD291" s="34"/>
      <c r="AE291" s="34"/>
      <c r="AR291" s="219" t="s">
        <v>226</v>
      </c>
      <c r="AT291" s="219" t="s">
        <v>221</v>
      </c>
      <c r="AU291" s="219" t="s">
        <v>84</v>
      </c>
      <c r="AY291" s="17" t="s">
        <v>218</v>
      </c>
      <c r="BE291" s="220">
        <f>IF(N291="základní",J291,0)</f>
        <v>0</v>
      </c>
      <c r="BF291" s="220">
        <f>IF(N291="snížená",J291,0)</f>
        <v>0</v>
      </c>
      <c r="BG291" s="220">
        <f>IF(N291="zákl. přenesená",J291,0)</f>
        <v>0</v>
      </c>
      <c r="BH291" s="220">
        <f>IF(N291="sníž. přenesená",J291,0)</f>
        <v>0</v>
      </c>
      <c r="BI291" s="220">
        <f>IF(N291="nulová",J291,0)</f>
        <v>0</v>
      </c>
      <c r="BJ291" s="17" t="s">
        <v>82</v>
      </c>
      <c r="BK291" s="220">
        <f>ROUND(I291*H291,2)</f>
        <v>0</v>
      </c>
      <c r="BL291" s="17" t="s">
        <v>226</v>
      </c>
      <c r="BM291" s="219" t="s">
        <v>2518</v>
      </c>
    </row>
    <row r="292" spans="1:65" s="13" customFormat="1" ht="22.5">
      <c r="B292" s="221"/>
      <c r="C292" s="222"/>
      <c r="D292" s="223" t="s">
        <v>228</v>
      </c>
      <c r="E292" s="224" t="s">
        <v>1</v>
      </c>
      <c r="F292" s="225" t="s">
        <v>2437</v>
      </c>
      <c r="G292" s="222"/>
      <c r="H292" s="224" t="s">
        <v>1</v>
      </c>
      <c r="I292" s="226"/>
      <c r="J292" s="222"/>
      <c r="K292" s="222"/>
      <c r="L292" s="227"/>
      <c r="M292" s="228"/>
      <c r="N292" s="229"/>
      <c r="O292" s="229"/>
      <c r="P292" s="229"/>
      <c r="Q292" s="229"/>
      <c r="R292" s="229"/>
      <c r="S292" s="229"/>
      <c r="T292" s="230"/>
      <c r="AT292" s="231" t="s">
        <v>228</v>
      </c>
      <c r="AU292" s="231" t="s">
        <v>84</v>
      </c>
      <c r="AV292" s="13" t="s">
        <v>82</v>
      </c>
      <c r="AW292" s="13" t="s">
        <v>31</v>
      </c>
      <c r="AX292" s="13" t="s">
        <v>75</v>
      </c>
      <c r="AY292" s="231" t="s">
        <v>218</v>
      </c>
    </row>
    <row r="293" spans="1:65" s="13" customFormat="1" ht="11.25">
      <c r="B293" s="221"/>
      <c r="C293" s="222"/>
      <c r="D293" s="223" t="s">
        <v>228</v>
      </c>
      <c r="E293" s="224" t="s">
        <v>1</v>
      </c>
      <c r="F293" s="225" t="s">
        <v>1849</v>
      </c>
      <c r="G293" s="222"/>
      <c r="H293" s="224" t="s">
        <v>1</v>
      </c>
      <c r="I293" s="226"/>
      <c r="J293" s="222"/>
      <c r="K293" s="222"/>
      <c r="L293" s="227"/>
      <c r="M293" s="228"/>
      <c r="N293" s="229"/>
      <c r="O293" s="229"/>
      <c r="P293" s="229"/>
      <c r="Q293" s="229"/>
      <c r="R293" s="229"/>
      <c r="S293" s="229"/>
      <c r="T293" s="230"/>
      <c r="AT293" s="231" t="s">
        <v>228</v>
      </c>
      <c r="AU293" s="231" t="s">
        <v>84</v>
      </c>
      <c r="AV293" s="13" t="s">
        <v>82</v>
      </c>
      <c r="AW293" s="13" t="s">
        <v>31</v>
      </c>
      <c r="AX293" s="13" t="s">
        <v>75</v>
      </c>
      <c r="AY293" s="231" t="s">
        <v>218</v>
      </c>
    </row>
    <row r="294" spans="1:65" s="13" customFormat="1" ht="11.25">
      <c r="B294" s="221"/>
      <c r="C294" s="222"/>
      <c r="D294" s="223" t="s">
        <v>228</v>
      </c>
      <c r="E294" s="224" t="s">
        <v>1</v>
      </c>
      <c r="F294" s="225" t="s">
        <v>230</v>
      </c>
      <c r="G294" s="222"/>
      <c r="H294" s="224" t="s">
        <v>1</v>
      </c>
      <c r="I294" s="226"/>
      <c r="J294" s="222"/>
      <c r="K294" s="222"/>
      <c r="L294" s="227"/>
      <c r="M294" s="228"/>
      <c r="N294" s="229"/>
      <c r="O294" s="229"/>
      <c r="P294" s="229"/>
      <c r="Q294" s="229"/>
      <c r="R294" s="229"/>
      <c r="S294" s="229"/>
      <c r="T294" s="230"/>
      <c r="AT294" s="231" t="s">
        <v>228</v>
      </c>
      <c r="AU294" s="231" t="s">
        <v>84</v>
      </c>
      <c r="AV294" s="13" t="s">
        <v>82</v>
      </c>
      <c r="AW294" s="13" t="s">
        <v>31</v>
      </c>
      <c r="AX294" s="13" t="s">
        <v>75</v>
      </c>
      <c r="AY294" s="231" t="s">
        <v>218</v>
      </c>
    </row>
    <row r="295" spans="1:65" s="13" customFormat="1" ht="11.25">
      <c r="B295" s="221"/>
      <c r="C295" s="222"/>
      <c r="D295" s="223" t="s">
        <v>228</v>
      </c>
      <c r="E295" s="224" t="s">
        <v>1</v>
      </c>
      <c r="F295" s="225" t="s">
        <v>1830</v>
      </c>
      <c r="G295" s="222"/>
      <c r="H295" s="224" t="s">
        <v>1</v>
      </c>
      <c r="I295" s="226"/>
      <c r="J295" s="222"/>
      <c r="K295" s="222"/>
      <c r="L295" s="227"/>
      <c r="M295" s="228"/>
      <c r="N295" s="229"/>
      <c r="O295" s="229"/>
      <c r="P295" s="229"/>
      <c r="Q295" s="229"/>
      <c r="R295" s="229"/>
      <c r="S295" s="229"/>
      <c r="T295" s="230"/>
      <c r="AT295" s="231" t="s">
        <v>228</v>
      </c>
      <c r="AU295" s="231" t="s">
        <v>84</v>
      </c>
      <c r="AV295" s="13" t="s">
        <v>82</v>
      </c>
      <c r="AW295" s="13" t="s">
        <v>31</v>
      </c>
      <c r="AX295" s="13" t="s">
        <v>75</v>
      </c>
      <c r="AY295" s="231" t="s">
        <v>218</v>
      </c>
    </row>
    <row r="296" spans="1:65" s="14" customFormat="1" ht="11.25">
      <c r="B296" s="232"/>
      <c r="C296" s="233"/>
      <c r="D296" s="223" t="s">
        <v>228</v>
      </c>
      <c r="E296" s="234" t="s">
        <v>1</v>
      </c>
      <c r="F296" s="235" t="s">
        <v>2519</v>
      </c>
      <c r="G296" s="233"/>
      <c r="H296" s="236">
        <v>82.47</v>
      </c>
      <c r="I296" s="237"/>
      <c r="J296" s="233"/>
      <c r="K296" s="233"/>
      <c r="L296" s="238"/>
      <c r="M296" s="239"/>
      <c r="N296" s="240"/>
      <c r="O296" s="240"/>
      <c r="P296" s="240"/>
      <c r="Q296" s="240"/>
      <c r="R296" s="240"/>
      <c r="S296" s="240"/>
      <c r="T296" s="241"/>
      <c r="AT296" s="242" t="s">
        <v>228</v>
      </c>
      <c r="AU296" s="242" t="s">
        <v>84</v>
      </c>
      <c r="AV296" s="14" t="s">
        <v>84</v>
      </c>
      <c r="AW296" s="14" t="s">
        <v>31</v>
      </c>
      <c r="AX296" s="14" t="s">
        <v>75</v>
      </c>
      <c r="AY296" s="242" t="s">
        <v>218</v>
      </c>
    </row>
    <row r="297" spans="1:65" s="2" customFormat="1" ht="21.75" customHeight="1">
      <c r="A297" s="34"/>
      <c r="B297" s="35"/>
      <c r="C297" s="208" t="s">
        <v>439</v>
      </c>
      <c r="D297" s="208" t="s">
        <v>221</v>
      </c>
      <c r="E297" s="209" t="s">
        <v>2520</v>
      </c>
      <c r="F297" s="210" t="s">
        <v>2521</v>
      </c>
      <c r="G297" s="211" t="s">
        <v>245</v>
      </c>
      <c r="H297" s="212">
        <v>82.47</v>
      </c>
      <c r="I297" s="213"/>
      <c r="J297" s="214">
        <f>ROUND(I297*H297,2)</f>
        <v>0</v>
      </c>
      <c r="K297" s="210" t="s">
        <v>225</v>
      </c>
      <c r="L297" s="39"/>
      <c r="M297" s="215" t="s">
        <v>1</v>
      </c>
      <c r="N297" s="216" t="s">
        <v>40</v>
      </c>
      <c r="O297" s="71"/>
      <c r="P297" s="217">
        <f>O297*H297</f>
        <v>0</v>
      </c>
      <c r="Q297" s="217">
        <v>0</v>
      </c>
      <c r="R297" s="217">
        <f>Q297*H297</f>
        <v>0</v>
      </c>
      <c r="S297" s="217">
        <v>0</v>
      </c>
      <c r="T297" s="218">
        <f>S297*H297</f>
        <v>0</v>
      </c>
      <c r="U297" s="34"/>
      <c r="V297" s="34"/>
      <c r="W297" s="34"/>
      <c r="X297" s="34"/>
      <c r="Y297" s="34"/>
      <c r="Z297" s="34"/>
      <c r="AA297" s="34"/>
      <c r="AB297" s="34"/>
      <c r="AC297" s="34"/>
      <c r="AD297" s="34"/>
      <c r="AE297" s="34"/>
      <c r="AR297" s="219" t="s">
        <v>226</v>
      </c>
      <c r="AT297" s="219" t="s">
        <v>221</v>
      </c>
      <c r="AU297" s="219" t="s">
        <v>84</v>
      </c>
      <c r="AY297" s="17" t="s">
        <v>218</v>
      </c>
      <c r="BE297" s="220">
        <f>IF(N297="základní",J297,0)</f>
        <v>0</v>
      </c>
      <c r="BF297" s="220">
        <f>IF(N297="snížená",J297,0)</f>
        <v>0</v>
      </c>
      <c r="BG297" s="220">
        <f>IF(N297="zákl. přenesená",J297,0)</f>
        <v>0</v>
      </c>
      <c r="BH297" s="220">
        <f>IF(N297="sníž. přenesená",J297,0)</f>
        <v>0</v>
      </c>
      <c r="BI297" s="220">
        <f>IF(N297="nulová",J297,0)</f>
        <v>0</v>
      </c>
      <c r="BJ297" s="17" t="s">
        <v>82</v>
      </c>
      <c r="BK297" s="220">
        <f>ROUND(I297*H297,2)</f>
        <v>0</v>
      </c>
      <c r="BL297" s="17" t="s">
        <v>226</v>
      </c>
      <c r="BM297" s="219" t="s">
        <v>2522</v>
      </c>
    </row>
    <row r="298" spans="1:65" s="2" customFormat="1" ht="21.75" customHeight="1">
      <c r="A298" s="34"/>
      <c r="B298" s="35"/>
      <c r="C298" s="208" t="s">
        <v>443</v>
      </c>
      <c r="D298" s="208" t="s">
        <v>221</v>
      </c>
      <c r="E298" s="209" t="s">
        <v>2523</v>
      </c>
      <c r="F298" s="210" t="s">
        <v>2524</v>
      </c>
      <c r="G298" s="211" t="s">
        <v>245</v>
      </c>
      <c r="H298" s="212">
        <v>69.768000000000001</v>
      </c>
      <c r="I298" s="213"/>
      <c r="J298" s="214">
        <f>ROUND(I298*H298,2)</f>
        <v>0</v>
      </c>
      <c r="K298" s="210" t="s">
        <v>225</v>
      </c>
      <c r="L298" s="39"/>
      <c r="M298" s="215" t="s">
        <v>1</v>
      </c>
      <c r="N298" s="216" t="s">
        <v>40</v>
      </c>
      <c r="O298" s="71"/>
      <c r="P298" s="217">
        <f>O298*H298</f>
        <v>0</v>
      </c>
      <c r="Q298" s="217">
        <v>1E-3</v>
      </c>
      <c r="R298" s="217">
        <f>Q298*H298</f>
        <v>6.9767999999999997E-2</v>
      </c>
      <c r="S298" s="217">
        <v>0</v>
      </c>
      <c r="T298" s="218">
        <f>S298*H298</f>
        <v>0</v>
      </c>
      <c r="U298" s="34"/>
      <c r="V298" s="34"/>
      <c r="W298" s="34"/>
      <c r="X298" s="34"/>
      <c r="Y298" s="34"/>
      <c r="Z298" s="34"/>
      <c r="AA298" s="34"/>
      <c r="AB298" s="34"/>
      <c r="AC298" s="34"/>
      <c r="AD298" s="34"/>
      <c r="AE298" s="34"/>
      <c r="AR298" s="219" t="s">
        <v>226</v>
      </c>
      <c r="AT298" s="219" t="s">
        <v>221</v>
      </c>
      <c r="AU298" s="219" t="s">
        <v>84</v>
      </c>
      <c r="AY298" s="17" t="s">
        <v>218</v>
      </c>
      <c r="BE298" s="220">
        <f>IF(N298="základní",J298,0)</f>
        <v>0</v>
      </c>
      <c r="BF298" s="220">
        <f>IF(N298="snížená",J298,0)</f>
        <v>0</v>
      </c>
      <c r="BG298" s="220">
        <f>IF(N298="zákl. přenesená",J298,0)</f>
        <v>0</v>
      </c>
      <c r="BH298" s="220">
        <f>IF(N298="sníž. přenesená",J298,0)</f>
        <v>0</v>
      </c>
      <c r="BI298" s="220">
        <f>IF(N298="nulová",J298,0)</f>
        <v>0</v>
      </c>
      <c r="BJ298" s="17" t="s">
        <v>82</v>
      </c>
      <c r="BK298" s="220">
        <f>ROUND(I298*H298,2)</f>
        <v>0</v>
      </c>
      <c r="BL298" s="17" t="s">
        <v>226</v>
      </c>
      <c r="BM298" s="219" t="s">
        <v>2525</v>
      </c>
    </row>
    <row r="299" spans="1:65" s="13" customFormat="1" ht="22.5">
      <c r="B299" s="221"/>
      <c r="C299" s="222"/>
      <c r="D299" s="223" t="s">
        <v>228</v>
      </c>
      <c r="E299" s="224" t="s">
        <v>1</v>
      </c>
      <c r="F299" s="225" t="s">
        <v>2437</v>
      </c>
      <c r="G299" s="222"/>
      <c r="H299" s="224" t="s">
        <v>1</v>
      </c>
      <c r="I299" s="226"/>
      <c r="J299" s="222"/>
      <c r="K299" s="222"/>
      <c r="L299" s="227"/>
      <c r="M299" s="228"/>
      <c r="N299" s="229"/>
      <c r="O299" s="229"/>
      <c r="P299" s="229"/>
      <c r="Q299" s="229"/>
      <c r="R299" s="229"/>
      <c r="S299" s="229"/>
      <c r="T299" s="230"/>
      <c r="AT299" s="231" t="s">
        <v>228</v>
      </c>
      <c r="AU299" s="231" t="s">
        <v>84</v>
      </c>
      <c r="AV299" s="13" t="s">
        <v>82</v>
      </c>
      <c r="AW299" s="13" t="s">
        <v>31</v>
      </c>
      <c r="AX299" s="13" t="s">
        <v>75</v>
      </c>
      <c r="AY299" s="231" t="s">
        <v>218</v>
      </c>
    </row>
    <row r="300" spans="1:65" s="13" customFormat="1" ht="11.25">
      <c r="B300" s="221"/>
      <c r="C300" s="222"/>
      <c r="D300" s="223" t="s">
        <v>228</v>
      </c>
      <c r="E300" s="224" t="s">
        <v>1</v>
      </c>
      <c r="F300" s="225" t="s">
        <v>1849</v>
      </c>
      <c r="G300" s="222"/>
      <c r="H300" s="224" t="s">
        <v>1</v>
      </c>
      <c r="I300" s="226"/>
      <c r="J300" s="222"/>
      <c r="K300" s="222"/>
      <c r="L300" s="227"/>
      <c r="M300" s="228"/>
      <c r="N300" s="229"/>
      <c r="O300" s="229"/>
      <c r="P300" s="229"/>
      <c r="Q300" s="229"/>
      <c r="R300" s="229"/>
      <c r="S300" s="229"/>
      <c r="T300" s="230"/>
      <c r="AT300" s="231" t="s">
        <v>228</v>
      </c>
      <c r="AU300" s="231" t="s">
        <v>84</v>
      </c>
      <c r="AV300" s="13" t="s">
        <v>82</v>
      </c>
      <c r="AW300" s="13" t="s">
        <v>31</v>
      </c>
      <c r="AX300" s="13" t="s">
        <v>75</v>
      </c>
      <c r="AY300" s="231" t="s">
        <v>218</v>
      </c>
    </row>
    <row r="301" spans="1:65" s="13" customFormat="1" ht="11.25">
      <c r="B301" s="221"/>
      <c r="C301" s="222"/>
      <c r="D301" s="223" t="s">
        <v>228</v>
      </c>
      <c r="E301" s="224" t="s">
        <v>1</v>
      </c>
      <c r="F301" s="225" t="s">
        <v>230</v>
      </c>
      <c r="G301" s="222"/>
      <c r="H301" s="224" t="s">
        <v>1</v>
      </c>
      <c r="I301" s="226"/>
      <c r="J301" s="222"/>
      <c r="K301" s="222"/>
      <c r="L301" s="227"/>
      <c r="M301" s="228"/>
      <c r="N301" s="229"/>
      <c r="O301" s="229"/>
      <c r="P301" s="229"/>
      <c r="Q301" s="229"/>
      <c r="R301" s="229"/>
      <c r="S301" s="229"/>
      <c r="T301" s="230"/>
      <c r="AT301" s="231" t="s">
        <v>228</v>
      </c>
      <c r="AU301" s="231" t="s">
        <v>84</v>
      </c>
      <c r="AV301" s="13" t="s">
        <v>82</v>
      </c>
      <c r="AW301" s="13" t="s">
        <v>31</v>
      </c>
      <c r="AX301" s="13" t="s">
        <v>75</v>
      </c>
      <c r="AY301" s="231" t="s">
        <v>218</v>
      </c>
    </row>
    <row r="302" spans="1:65" s="13" customFormat="1" ht="11.25">
      <c r="B302" s="221"/>
      <c r="C302" s="222"/>
      <c r="D302" s="223" t="s">
        <v>228</v>
      </c>
      <c r="E302" s="224" t="s">
        <v>1</v>
      </c>
      <c r="F302" s="225" t="s">
        <v>1830</v>
      </c>
      <c r="G302" s="222"/>
      <c r="H302" s="224" t="s">
        <v>1</v>
      </c>
      <c r="I302" s="226"/>
      <c r="J302" s="222"/>
      <c r="K302" s="222"/>
      <c r="L302" s="227"/>
      <c r="M302" s="228"/>
      <c r="N302" s="229"/>
      <c r="O302" s="229"/>
      <c r="P302" s="229"/>
      <c r="Q302" s="229"/>
      <c r="R302" s="229"/>
      <c r="S302" s="229"/>
      <c r="T302" s="230"/>
      <c r="AT302" s="231" t="s">
        <v>228</v>
      </c>
      <c r="AU302" s="231" t="s">
        <v>84</v>
      </c>
      <c r="AV302" s="13" t="s">
        <v>82</v>
      </c>
      <c r="AW302" s="13" t="s">
        <v>31</v>
      </c>
      <c r="AX302" s="13" t="s">
        <v>75</v>
      </c>
      <c r="AY302" s="231" t="s">
        <v>218</v>
      </c>
    </row>
    <row r="303" spans="1:65" s="14" customFormat="1" ht="11.25">
      <c r="B303" s="232"/>
      <c r="C303" s="233"/>
      <c r="D303" s="223" t="s">
        <v>228</v>
      </c>
      <c r="E303" s="234" t="s">
        <v>1</v>
      </c>
      <c r="F303" s="235" t="s">
        <v>2526</v>
      </c>
      <c r="G303" s="233"/>
      <c r="H303" s="236">
        <v>69.768000000000001</v>
      </c>
      <c r="I303" s="237"/>
      <c r="J303" s="233"/>
      <c r="K303" s="233"/>
      <c r="L303" s="238"/>
      <c r="M303" s="239"/>
      <c r="N303" s="240"/>
      <c r="O303" s="240"/>
      <c r="P303" s="240"/>
      <c r="Q303" s="240"/>
      <c r="R303" s="240"/>
      <c r="S303" s="240"/>
      <c r="T303" s="241"/>
      <c r="AT303" s="242" t="s">
        <v>228</v>
      </c>
      <c r="AU303" s="242" t="s">
        <v>84</v>
      </c>
      <c r="AV303" s="14" t="s">
        <v>84</v>
      </c>
      <c r="AW303" s="14" t="s">
        <v>31</v>
      </c>
      <c r="AX303" s="14" t="s">
        <v>75</v>
      </c>
      <c r="AY303" s="242" t="s">
        <v>218</v>
      </c>
    </row>
    <row r="304" spans="1:65" s="2" customFormat="1" ht="21.75" customHeight="1">
      <c r="A304" s="34"/>
      <c r="B304" s="35"/>
      <c r="C304" s="208" t="s">
        <v>447</v>
      </c>
      <c r="D304" s="208" t="s">
        <v>221</v>
      </c>
      <c r="E304" s="209" t="s">
        <v>2527</v>
      </c>
      <c r="F304" s="210" t="s">
        <v>2528</v>
      </c>
      <c r="G304" s="211" t="s">
        <v>245</v>
      </c>
      <c r="H304" s="212">
        <v>69.768000000000001</v>
      </c>
      <c r="I304" s="213"/>
      <c r="J304" s="214">
        <f>ROUND(I304*H304,2)</f>
        <v>0</v>
      </c>
      <c r="K304" s="210" t="s">
        <v>225</v>
      </c>
      <c r="L304" s="39"/>
      <c r="M304" s="215" t="s">
        <v>1</v>
      </c>
      <c r="N304" s="216" t="s">
        <v>40</v>
      </c>
      <c r="O304" s="71"/>
      <c r="P304" s="217">
        <f>O304*H304</f>
        <v>0</v>
      </c>
      <c r="Q304" s="217">
        <v>0</v>
      </c>
      <c r="R304" s="217">
        <f>Q304*H304</f>
        <v>0</v>
      </c>
      <c r="S304" s="217">
        <v>0</v>
      </c>
      <c r="T304" s="218">
        <f>S304*H304</f>
        <v>0</v>
      </c>
      <c r="U304" s="34"/>
      <c r="V304" s="34"/>
      <c r="W304" s="34"/>
      <c r="X304" s="34"/>
      <c r="Y304" s="34"/>
      <c r="Z304" s="34"/>
      <c r="AA304" s="34"/>
      <c r="AB304" s="34"/>
      <c r="AC304" s="34"/>
      <c r="AD304" s="34"/>
      <c r="AE304" s="34"/>
      <c r="AR304" s="219" t="s">
        <v>226</v>
      </c>
      <c r="AT304" s="219" t="s">
        <v>221</v>
      </c>
      <c r="AU304" s="219" t="s">
        <v>84</v>
      </c>
      <c r="AY304" s="17" t="s">
        <v>218</v>
      </c>
      <c r="BE304" s="220">
        <f>IF(N304="základní",J304,0)</f>
        <v>0</v>
      </c>
      <c r="BF304" s="220">
        <f>IF(N304="snížená",J304,0)</f>
        <v>0</v>
      </c>
      <c r="BG304" s="220">
        <f>IF(N304="zákl. přenesená",J304,0)</f>
        <v>0</v>
      </c>
      <c r="BH304" s="220">
        <f>IF(N304="sníž. přenesená",J304,0)</f>
        <v>0</v>
      </c>
      <c r="BI304" s="220">
        <f>IF(N304="nulová",J304,0)</f>
        <v>0</v>
      </c>
      <c r="BJ304" s="17" t="s">
        <v>82</v>
      </c>
      <c r="BK304" s="220">
        <f>ROUND(I304*H304,2)</f>
        <v>0</v>
      </c>
      <c r="BL304" s="17" t="s">
        <v>226</v>
      </c>
      <c r="BM304" s="219" t="s">
        <v>2529</v>
      </c>
    </row>
    <row r="305" spans="1:65" s="2" customFormat="1" ht="16.5" customHeight="1">
      <c r="A305" s="34"/>
      <c r="B305" s="35"/>
      <c r="C305" s="208" t="s">
        <v>457</v>
      </c>
      <c r="D305" s="208" t="s">
        <v>221</v>
      </c>
      <c r="E305" s="209" t="s">
        <v>2060</v>
      </c>
      <c r="F305" s="210" t="s">
        <v>2061</v>
      </c>
      <c r="G305" s="211" t="s">
        <v>238</v>
      </c>
      <c r="H305" s="212">
        <v>3.5579999999999998</v>
      </c>
      <c r="I305" s="213"/>
      <c r="J305" s="214">
        <f>ROUND(I305*H305,2)</f>
        <v>0</v>
      </c>
      <c r="K305" s="210" t="s">
        <v>225</v>
      </c>
      <c r="L305" s="39"/>
      <c r="M305" s="215" t="s">
        <v>1</v>
      </c>
      <c r="N305" s="216" t="s">
        <v>40</v>
      </c>
      <c r="O305" s="71"/>
      <c r="P305" s="217">
        <f>O305*H305</f>
        <v>0</v>
      </c>
      <c r="Q305" s="217">
        <v>1.0551600000000001</v>
      </c>
      <c r="R305" s="217">
        <f>Q305*H305</f>
        <v>3.7542592800000003</v>
      </c>
      <c r="S305" s="217">
        <v>0</v>
      </c>
      <c r="T305" s="218">
        <f>S305*H305</f>
        <v>0</v>
      </c>
      <c r="U305" s="34"/>
      <c r="V305" s="34"/>
      <c r="W305" s="34"/>
      <c r="X305" s="34"/>
      <c r="Y305" s="34"/>
      <c r="Z305" s="34"/>
      <c r="AA305" s="34"/>
      <c r="AB305" s="34"/>
      <c r="AC305" s="34"/>
      <c r="AD305" s="34"/>
      <c r="AE305" s="34"/>
      <c r="AR305" s="219" t="s">
        <v>226</v>
      </c>
      <c r="AT305" s="219" t="s">
        <v>221</v>
      </c>
      <c r="AU305" s="219" t="s">
        <v>84</v>
      </c>
      <c r="AY305" s="17" t="s">
        <v>218</v>
      </c>
      <c r="BE305" s="220">
        <f>IF(N305="základní",J305,0)</f>
        <v>0</v>
      </c>
      <c r="BF305" s="220">
        <f>IF(N305="snížená",J305,0)</f>
        <v>0</v>
      </c>
      <c r="BG305" s="220">
        <f>IF(N305="zákl. přenesená",J305,0)</f>
        <v>0</v>
      </c>
      <c r="BH305" s="220">
        <f>IF(N305="sníž. přenesená",J305,0)</f>
        <v>0</v>
      </c>
      <c r="BI305" s="220">
        <f>IF(N305="nulová",J305,0)</f>
        <v>0</v>
      </c>
      <c r="BJ305" s="17" t="s">
        <v>82</v>
      </c>
      <c r="BK305" s="220">
        <f>ROUND(I305*H305,2)</f>
        <v>0</v>
      </c>
      <c r="BL305" s="17" t="s">
        <v>226</v>
      </c>
      <c r="BM305" s="219" t="s">
        <v>2530</v>
      </c>
    </row>
    <row r="306" spans="1:65" s="14" customFormat="1" ht="11.25">
      <c r="B306" s="232"/>
      <c r="C306" s="233"/>
      <c r="D306" s="223" t="s">
        <v>228</v>
      </c>
      <c r="E306" s="234" t="s">
        <v>1</v>
      </c>
      <c r="F306" s="235" t="s">
        <v>2531</v>
      </c>
      <c r="G306" s="233"/>
      <c r="H306" s="236">
        <v>3.5579999999999998</v>
      </c>
      <c r="I306" s="237"/>
      <c r="J306" s="233"/>
      <c r="K306" s="233"/>
      <c r="L306" s="238"/>
      <c r="M306" s="239"/>
      <c r="N306" s="240"/>
      <c r="O306" s="240"/>
      <c r="P306" s="240"/>
      <c r="Q306" s="240"/>
      <c r="R306" s="240"/>
      <c r="S306" s="240"/>
      <c r="T306" s="241"/>
      <c r="AT306" s="242" t="s">
        <v>228</v>
      </c>
      <c r="AU306" s="242" t="s">
        <v>84</v>
      </c>
      <c r="AV306" s="14" t="s">
        <v>84</v>
      </c>
      <c r="AW306" s="14" t="s">
        <v>31</v>
      </c>
      <c r="AX306" s="14" t="s">
        <v>75</v>
      </c>
      <c r="AY306" s="242" t="s">
        <v>218</v>
      </c>
    </row>
    <row r="307" spans="1:65" s="12" customFormat="1" ht="22.9" customHeight="1">
      <c r="B307" s="192"/>
      <c r="C307" s="193"/>
      <c r="D307" s="194" t="s">
        <v>74</v>
      </c>
      <c r="E307" s="206" t="s">
        <v>257</v>
      </c>
      <c r="F307" s="206" t="s">
        <v>285</v>
      </c>
      <c r="G307" s="193"/>
      <c r="H307" s="193"/>
      <c r="I307" s="196"/>
      <c r="J307" s="207">
        <f>BK307</f>
        <v>0</v>
      </c>
      <c r="K307" s="193"/>
      <c r="L307" s="198"/>
      <c r="M307" s="199"/>
      <c r="N307" s="200"/>
      <c r="O307" s="200"/>
      <c r="P307" s="201">
        <f>P308+P344+P349</f>
        <v>0</v>
      </c>
      <c r="Q307" s="200"/>
      <c r="R307" s="201">
        <f>R308+R344+R349</f>
        <v>44.730415700000002</v>
      </c>
      <c r="S307" s="200"/>
      <c r="T307" s="202">
        <f>T308+T344+T349</f>
        <v>0</v>
      </c>
      <c r="AR307" s="203" t="s">
        <v>82</v>
      </c>
      <c r="AT307" s="204" t="s">
        <v>74</v>
      </c>
      <c r="AU307" s="204" t="s">
        <v>82</v>
      </c>
      <c r="AY307" s="203" t="s">
        <v>218</v>
      </c>
      <c r="BK307" s="205">
        <f>BK308+BK344+BK349</f>
        <v>0</v>
      </c>
    </row>
    <row r="308" spans="1:65" s="12" customFormat="1" ht="20.85" customHeight="1">
      <c r="B308" s="192"/>
      <c r="C308" s="193"/>
      <c r="D308" s="194" t="s">
        <v>74</v>
      </c>
      <c r="E308" s="206" t="s">
        <v>286</v>
      </c>
      <c r="F308" s="206" t="s">
        <v>287</v>
      </c>
      <c r="G308" s="193"/>
      <c r="H308" s="193"/>
      <c r="I308" s="196"/>
      <c r="J308" s="207">
        <f>BK308</f>
        <v>0</v>
      </c>
      <c r="K308" s="193"/>
      <c r="L308" s="198"/>
      <c r="M308" s="199"/>
      <c r="N308" s="200"/>
      <c r="O308" s="200"/>
      <c r="P308" s="201">
        <f>SUM(P309:P343)</f>
        <v>0</v>
      </c>
      <c r="Q308" s="200"/>
      <c r="R308" s="201">
        <f>SUM(R309:R343)</f>
        <v>6.47180803</v>
      </c>
      <c r="S308" s="200"/>
      <c r="T308" s="202">
        <f>SUM(T309:T343)</f>
        <v>0</v>
      </c>
      <c r="AR308" s="203" t="s">
        <v>82</v>
      </c>
      <c r="AT308" s="204" t="s">
        <v>74</v>
      </c>
      <c r="AU308" s="204" t="s">
        <v>84</v>
      </c>
      <c r="AY308" s="203" t="s">
        <v>218</v>
      </c>
      <c r="BK308" s="205">
        <f>SUM(BK309:BK343)</f>
        <v>0</v>
      </c>
    </row>
    <row r="309" spans="1:65" s="2" customFormat="1" ht="21.75" customHeight="1">
      <c r="A309" s="34"/>
      <c r="B309" s="35"/>
      <c r="C309" s="208" t="s">
        <v>465</v>
      </c>
      <c r="D309" s="208" t="s">
        <v>221</v>
      </c>
      <c r="E309" s="209" t="s">
        <v>2532</v>
      </c>
      <c r="F309" s="210" t="s">
        <v>2533</v>
      </c>
      <c r="G309" s="211" t="s">
        <v>245</v>
      </c>
      <c r="H309" s="212">
        <v>75.396000000000001</v>
      </c>
      <c r="I309" s="213"/>
      <c r="J309" s="214">
        <f>ROUND(I309*H309,2)</f>
        <v>0</v>
      </c>
      <c r="K309" s="210" t="s">
        <v>225</v>
      </c>
      <c r="L309" s="39"/>
      <c r="M309" s="215" t="s">
        <v>1</v>
      </c>
      <c r="N309" s="216" t="s">
        <v>40</v>
      </c>
      <c r="O309" s="71"/>
      <c r="P309" s="217">
        <f>O309*H309</f>
        <v>0</v>
      </c>
      <c r="Q309" s="217">
        <v>7.3499999999999998E-3</v>
      </c>
      <c r="R309" s="217">
        <f>Q309*H309</f>
        <v>0.5541606</v>
      </c>
      <c r="S309" s="217">
        <v>0</v>
      </c>
      <c r="T309" s="218">
        <f>S309*H309</f>
        <v>0</v>
      </c>
      <c r="U309" s="34"/>
      <c r="V309" s="34"/>
      <c r="W309" s="34"/>
      <c r="X309" s="34"/>
      <c r="Y309" s="34"/>
      <c r="Z309" s="34"/>
      <c r="AA309" s="34"/>
      <c r="AB309" s="34"/>
      <c r="AC309" s="34"/>
      <c r="AD309" s="34"/>
      <c r="AE309" s="34"/>
      <c r="AR309" s="219" t="s">
        <v>226</v>
      </c>
      <c r="AT309" s="219" t="s">
        <v>221</v>
      </c>
      <c r="AU309" s="219" t="s">
        <v>219</v>
      </c>
      <c r="AY309" s="17" t="s">
        <v>218</v>
      </c>
      <c r="BE309" s="220">
        <f>IF(N309="základní",J309,0)</f>
        <v>0</v>
      </c>
      <c r="BF309" s="220">
        <f>IF(N309="snížená",J309,0)</f>
        <v>0</v>
      </c>
      <c r="BG309" s="220">
        <f>IF(N309="zákl. přenesená",J309,0)</f>
        <v>0</v>
      </c>
      <c r="BH309" s="220">
        <f>IF(N309="sníž. přenesená",J309,0)</f>
        <v>0</v>
      </c>
      <c r="BI309" s="220">
        <f>IF(N309="nulová",J309,0)</f>
        <v>0</v>
      </c>
      <c r="BJ309" s="17" t="s">
        <v>82</v>
      </c>
      <c r="BK309" s="220">
        <f>ROUND(I309*H309,2)</f>
        <v>0</v>
      </c>
      <c r="BL309" s="17" t="s">
        <v>226</v>
      </c>
      <c r="BM309" s="219" t="s">
        <v>2534</v>
      </c>
    </row>
    <row r="310" spans="1:65" s="13" customFormat="1" ht="22.5">
      <c r="B310" s="221"/>
      <c r="C310" s="222"/>
      <c r="D310" s="223" t="s">
        <v>228</v>
      </c>
      <c r="E310" s="224" t="s">
        <v>1</v>
      </c>
      <c r="F310" s="225" t="s">
        <v>2437</v>
      </c>
      <c r="G310" s="222"/>
      <c r="H310" s="224" t="s">
        <v>1</v>
      </c>
      <c r="I310" s="226"/>
      <c r="J310" s="222"/>
      <c r="K310" s="222"/>
      <c r="L310" s="227"/>
      <c r="M310" s="228"/>
      <c r="N310" s="229"/>
      <c r="O310" s="229"/>
      <c r="P310" s="229"/>
      <c r="Q310" s="229"/>
      <c r="R310" s="229"/>
      <c r="S310" s="229"/>
      <c r="T310" s="230"/>
      <c r="AT310" s="231" t="s">
        <v>228</v>
      </c>
      <c r="AU310" s="231" t="s">
        <v>219</v>
      </c>
      <c r="AV310" s="13" t="s">
        <v>82</v>
      </c>
      <c r="AW310" s="13" t="s">
        <v>31</v>
      </c>
      <c r="AX310" s="13" t="s">
        <v>75</v>
      </c>
      <c r="AY310" s="231" t="s">
        <v>218</v>
      </c>
    </row>
    <row r="311" spans="1:65" s="13" customFormat="1" ht="11.25">
      <c r="B311" s="221"/>
      <c r="C311" s="222"/>
      <c r="D311" s="223" t="s">
        <v>228</v>
      </c>
      <c r="E311" s="224" t="s">
        <v>1</v>
      </c>
      <c r="F311" s="225" t="s">
        <v>230</v>
      </c>
      <c r="G311" s="222"/>
      <c r="H311" s="224" t="s">
        <v>1</v>
      </c>
      <c r="I311" s="226"/>
      <c r="J311" s="222"/>
      <c r="K311" s="222"/>
      <c r="L311" s="227"/>
      <c r="M311" s="228"/>
      <c r="N311" s="229"/>
      <c r="O311" s="229"/>
      <c r="P311" s="229"/>
      <c r="Q311" s="229"/>
      <c r="R311" s="229"/>
      <c r="S311" s="229"/>
      <c r="T311" s="230"/>
      <c r="AT311" s="231" t="s">
        <v>228</v>
      </c>
      <c r="AU311" s="231" t="s">
        <v>219</v>
      </c>
      <c r="AV311" s="13" t="s">
        <v>82</v>
      </c>
      <c r="AW311" s="13" t="s">
        <v>31</v>
      </c>
      <c r="AX311" s="13" t="s">
        <v>75</v>
      </c>
      <c r="AY311" s="231" t="s">
        <v>218</v>
      </c>
    </row>
    <row r="312" spans="1:65" s="13" customFormat="1" ht="11.25">
      <c r="B312" s="221"/>
      <c r="C312" s="222"/>
      <c r="D312" s="223" t="s">
        <v>228</v>
      </c>
      <c r="E312" s="224" t="s">
        <v>1</v>
      </c>
      <c r="F312" s="225" t="s">
        <v>2535</v>
      </c>
      <c r="G312" s="222"/>
      <c r="H312" s="224" t="s">
        <v>1</v>
      </c>
      <c r="I312" s="226"/>
      <c r="J312" s="222"/>
      <c r="K312" s="222"/>
      <c r="L312" s="227"/>
      <c r="M312" s="228"/>
      <c r="N312" s="229"/>
      <c r="O312" s="229"/>
      <c r="P312" s="229"/>
      <c r="Q312" s="229"/>
      <c r="R312" s="229"/>
      <c r="S312" s="229"/>
      <c r="T312" s="230"/>
      <c r="AT312" s="231" t="s">
        <v>228</v>
      </c>
      <c r="AU312" s="231" t="s">
        <v>219</v>
      </c>
      <c r="AV312" s="13" t="s">
        <v>82</v>
      </c>
      <c r="AW312" s="13" t="s">
        <v>31</v>
      </c>
      <c r="AX312" s="13" t="s">
        <v>75</v>
      </c>
      <c r="AY312" s="231" t="s">
        <v>218</v>
      </c>
    </row>
    <row r="313" spans="1:65" s="14" customFormat="1" ht="11.25">
      <c r="B313" s="232"/>
      <c r="C313" s="233"/>
      <c r="D313" s="223" t="s">
        <v>228</v>
      </c>
      <c r="E313" s="234" t="s">
        <v>1</v>
      </c>
      <c r="F313" s="235" t="s">
        <v>2536</v>
      </c>
      <c r="G313" s="233"/>
      <c r="H313" s="236">
        <v>58.14</v>
      </c>
      <c r="I313" s="237"/>
      <c r="J313" s="233"/>
      <c r="K313" s="233"/>
      <c r="L313" s="238"/>
      <c r="M313" s="239"/>
      <c r="N313" s="240"/>
      <c r="O313" s="240"/>
      <c r="P313" s="240"/>
      <c r="Q313" s="240"/>
      <c r="R313" s="240"/>
      <c r="S313" s="240"/>
      <c r="T313" s="241"/>
      <c r="AT313" s="242" t="s">
        <v>228</v>
      </c>
      <c r="AU313" s="242" t="s">
        <v>219</v>
      </c>
      <c r="AV313" s="14" t="s">
        <v>84</v>
      </c>
      <c r="AW313" s="14" t="s">
        <v>31</v>
      </c>
      <c r="AX313" s="14" t="s">
        <v>75</v>
      </c>
      <c r="AY313" s="242" t="s">
        <v>218</v>
      </c>
    </row>
    <row r="314" spans="1:65" s="13" customFormat="1" ht="11.25">
      <c r="B314" s="221"/>
      <c r="C314" s="222"/>
      <c r="D314" s="223" t="s">
        <v>228</v>
      </c>
      <c r="E314" s="224" t="s">
        <v>1</v>
      </c>
      <c r="F314" s="225" t="s">
        <v>2502</v>
      </c>
      <c r="G314" s="222"/>
      <c r="H314" s="224" t="s">
        <v>1</v>
      </c>
      <c r="I314" s="226"/>
      <c r="J314" s="222"/>
      <c r="K314" s="222"/>
      <c r="L314" s="227"/>
      <c r="M314" s="228"/>
      <c r="N314" s="229"/>
      <c r="O314" s="229"/>
      <c r="P314" s="229"/>
      <c r="Q314" s="229"/>
      <c r="R314" s="229"/>
      <c r="S314" s="229"/>
      <c r="T314" s="230"/>
      <c r="AT314" s="231" t="s">
        <v>228</v>
      </c>
      <c r="AU314" s="231" t="s">
        <v>219</v>
      </c>
      <c r="AV314" s="13" t="s">
        <v>82</v>
      </c>
      <c r="AW314" s="13" t="s">
        <v>31</v>
      </c>
      <c r="AX314" s="13" t="s">
        <v>75</v>
      </c>
      <c r="AY314" s="231" t="s">
        <v>218</v>
      </c>
    </row>
    <row r="315" spans="1:65" s="14" customFormat="1" ht="11.25">
      <c r="B315" s="232"/>
      <c r="C315" s="233"/>
      <c r="D315" s="223" t="s">
        <v>228</v>
      </c>
      <c r="E315" s="234" t="s">
        <v>1</v>
      </c>
      <c r="F315" s="235" t="s">
        <v>2537</v>
      </c>
      <c r="G315" s="233"/>
      <c r="H315" s="236">
        <v>17.256</v>
      </c>
      <c r="I315" s="237"/>
      <c r="J315" s="233"/>
      <c r="K315" s="233"/>
      <c r="L315" s="238"/>
      <c r="M315" s="239"/>
      <c r="N315" s="240"/>
      <c r="O315" s="240"/>
      <c r="P315" s="240"/>
      <c r="Q315" s="240"/>
      <c r="R315" s="240"/>
      <c r="S315" s="240"/>
      <c r="T315" s="241"/>
      <c r="AT315" s="242" t="s">
        <v>228</v>
      </c>
      <c r="AU315" s="242" t="s">
        <v>219</v>
      </c>
      <c r="AV315" s="14" t="s">
        <v>84</v>
      </c>
      <c r="AW315" s="14" t="s">
        <v>31</v>
      </c>
      <c r="AX315" s="14" t="s">
        <v>75</v>
      </c>
      <c r="AY315" s="242" t="s">
        <v>218</v>
      </c>
    </row>
    <row r="316" spans="1:65" s="2" customFormat="1" ht="21.75" customHeight="1">
      <c r="A316" s="34"/>
      <c r="B316" s="35"/>
      <c r="C316" s="208" t="s">
        <v>470</v>
      </c>
      <c r="D316" s="208" t="s">
        <v>221</v>
      </c>
      <c r="E316" s="209" t="s">
        <v>296</v>
      </c>
      <c r="F316" s="210" t="s">
        <v>297</v>
      </c>
      <c r="G316" s="211" t="s">
        <v>245</v>
      </c>
      <c r="H316" s="212">
        <v>198.48500000000001</v>
      </c>
      <c r="I316" s="213"/>
      <c r="J316" s="214">
        <f>ROUND(I316*H316,2)</f>
        <v>0</v>
      </c>
      <c r="K316" s="210" t="s">
        <v>225</v>
      </c>
      <c r="L316" s="39"/>
      <c r="M316" s="215" t="s">
        <v>1</v>
      </c>
      <c r="N316" s="216" t="s">
        <v>40</v>
      </c>
      <c r="O316" s="71"/>
      <c r="P316" s="217">
        <f>O316*H316</f>
        <v>0</v>
      </c>
      <c r="Q316" s="217">
        <v>7.3499999999999998E-3</v>
      </c>
      <c r="R316" s="217">
        <f>Q316*H316</f>
        <v>1.45886475</v>
      </c>
      <c r="S316" s="217">
        <v>0</v>
      </c>
      <c r="T316" s="218">
        <f>S316*H316</f>
        <v>0</v>
      </c>
      <c r="U316" s="34"/>
      <c r="V316" s="34"/>
      <c r="W316" s="34"/>
      <c r="X316" s="34"/>
      <c r="Y316" s="34"/>
      <c r="Z316" s="34"/>
      <c r="AA316" s="34"/>
      <c r="AB316" s="34"/>
      <c r="AC316" s="34"/>
      <c r="AD316" s="34"/>
      <c r="AE316" s="34"/>
      <c r="AR316" s="219" t="s">
        <v>226</v>
      </c>
      <c r="AT316" s="219" t="s">
        <v>221</v>
      </c>
      <c r="AU316" s="219" t="s">
        <v>219</v>
      </c>
      <c r="AY316" s="17" t="s">
        <v>218</v>
      </c>
      <c r="BE316" s="220">
        <f>IF(N316="základní",J316,0)</f>
        <v>0</v>
      </c>
      <c r="BF316" s="220">
        <f>IF(N316="snížená",J316,0)</f>
        <v>0</v>
      </c>
      <c r="BG316" s="220">
        <f>IF(N316="zákl. přenesená",J316,0)</f>
        <v>0</v>
      </c>
      <c r="BH316" s="220">
        <f>IF(N316="sníž. přenesená",J316,0)</f>
        <v>0</v>
      </c>
      <c r="BI316" s="220">
        <f>IF(N316="nulová",J316,0)</f>
        <v>0</v>
      </c>
      <c r="BJ316" s="17" t="s">
        <v>82</v>
      </c>
      <c r="BK316" s="220">
        <f>ROUND(I316*H316,2)</f>
        <v>0</v>
      </c>
      <c r="BL316" s="17" t="s">
        <v>226</v>
      </c>
      <c r="BM316" s="219" t="s">
        <v>2538</v>
      </c>
    </row>
    <row r="317" spans="1:65" s="13" customFormat="1" ht="22.5">
      <c r="B317" s="221"/>
      <c r="C317" s="222"/>
      <c r="D317" s="223" t="s">
        <v>228</v>
      </c>
      <c r="E317" s="224" t="s">
        <v>1</v>
      </c>
      <c r="F317" s="225" t="s">
        <v>2437</v>
      </c>
      <c r="G317" s="222"/>
      <c r="H317" s="224" t="s">
        <v>1</v>
      </c>
      <c r="I317" s="226"/>
      <c r="J317" s="222"/>
      <c r="K317" s="222"/>
      <c r="L317" s="227"/>
      <c r="M317" s="228"/>
      <c r="N317" s="229"/>
      <c r="O317" s="229"/>
      <c r="P317" s="229"/>
      <c r="Q317" s="229"/>
      <c r="R317" s="229"/>
      <c r="S317" s="229"/>
      <c r="T317" s="230"/>
      <c r="AT317" s="231" t="s">
        <v>228</v>
      </c>
      <c r="AU317" s="231" t="s">
        <v>219</v>
      </c>
      <c r="AV317" s="13" t="s">
        <v>82</v>
      </c>
      <c r="AW317" s="13" t="s">
        <v>31</v>
      </c>
      <c r="AX317" s="13" t="s">
        <v>75</v>
      </c>
      <c r="AY317" s="231" t="s">
        <v>218</v>
      </c>
    </row>
    <row r="318" spans="1:65" s="13" customFormat="1" ht="11.25">
      <c r="B318" s="221"/>
      <c r="C318" s="222"/>
      <c r="D318" s="223" t="s">
        <v>228</v>
      </c>
      <c r="E318" s="224" t="s">
        <v>1</v>
      </c>
      <c r="F318" s="225" t="s">
        <v>230</v>
      </c>
      <c r="G318" s="222"/>
      <c r="H318" s="224" t="s">
        <v>1</v>
      </c>
      <c r="I318" s="226"/>
      <c r="J318" s="222"/>
      <c r="K318" s="222"/>
      <c r="L318" s="227"/>
      <c r="M318" s="228"/>
      <c r="N318" s="229"/>
      <c r="O318" s="229"/>
      <c r="P318" s="229"/>
      <c r="Q318" s="229"/>
      <c r="R318" s="229"/>
      <c r="S318" s="229"/>
      <c r="T318" s="230"/>
      <c r="AT318" s="231" t="s">
        <v>228</v>
      </c>
      <c r="AU318" s="231" t="s">
        <v>219</v>
      </c>
      <c r="AV318" s="13" t="s">
        <v>82</v>
      </c>
      <c r="AW318" s="13" t="s">
        <v>31</v>
      </c>
      <c r="AX318" s="13" t="s">
        <v>75</v>
      </c>
      <c r="AY318" s="231" t="s">
        <v>218</v>
      </c>
    </row>
    <row r="319" spans="1:65" s="13" customFormat="1" ht="11.25">
      <c r="B319" s="221"/>
      <c r="C319" s="222"/>
      <c r="D319" s="223" t="s">
        <v>228</v>
      </c>
      <c r="E319" s="224" t="s">
        <v>1</v>
      </c>
      <c r="F319" s="225" t="s">
        <v>2535</v>
      </c>
      <c r="G319" s="222"/>
      <c r="H319" s="224" t="s">
        <v>1</v>
      </c>
      <c r="I319" s="226"/>
      <c r="J319" s="222"/>
      <c r="K319" s="222"/>
      <c r="L319" s="227"/>
      <c r="M319" s="228"/>
      <c r="N319" s="229"/>
      <c r="O319" s="229"/>
      <c r="P319" s="229"/>
      <c r="Q319" s="229"/>
      <c r="R319" s="229"/>
      <c r="S319" s="229"/>
      <c r="T319" s="230"/>
      <c r="AT319" s="231" t="s">
        <v>228</v>
      </c>
      <c r="AU319" s="231" t="s">
        <v>219</v>
      </c>
      <c r="AV319" s="13" t="s">
        <v>82</v>
      </c>
      <c r="AW319" s="13" t="s">
        <v>31</v>
      </c>
      <c r="AX319" s="13" t="s">
        <v>75</v>
      </c>
      <c r="AY319" s="231" t="s">
        <v>218</v>
      </c>
    </row>
    <row r="320" spans="1:65" s="14" customFormat="1" ht="11.25">
      <c r="B320" s="232"/>
      <c r="C320" s="233"/>
      <c r="D320" s="223" t="s">
        <v>228</v>
      </c>
      <c r="E320" s="234" t="s">
        <v>1</v>
      </c>
      <c r="F320" s="235" t="s">
        <v>2539</v>
      </c>
      <c r="G320" s="233"/>
      <c r="H320" s="236">
        <v>91.894999999999996</v>
      </c>
      <c r="I320" s="237"/>
      <c r="J320" s="233"/>
      <c r="K320" s="233"/>
      <c r="L320" s="238"/>
      <c r="M320" s="239"/>
      <c r="N320" s="240"/>
      <c r="O320" s="240"/>
      <c r="P320" s="240"/>
      <c r="Q320" s="240"/>
      <c r="R320" s="240"/>
      <c r="S320" s="240"/>
      <c r="T320" s="241"/>
      <c r="AT320" s="242" t="s">
        <v>228</v>
      </c>
      <c r="AU320" s="242" t="s">
        <v>219</v>
      </c>
      <c r="AV320" s="14" t="s">
        <v>84</v>
      </c>
      <c r="AW320" s="14" t="s">
        <v>31</v>
      </c>
      <c r="AX320" s="14" t="s">
        <v>75</v>
      </c>
      <c r="AY320" s="242" t="s">
        <v>218</v>
      </c>
    </row>
    <row r="321" spans="1:65" s="13" customFormat="1" ht="11.25">
      <c r="B321" s="221"/>
      <c r="C321" s="222"/>
      <c r="D321" s="223" t="s">
        <v>228</v>
      </c>
      <c r="E321" s="224" t="s">
        <v>1</v>
      </c>
      <c r="F321" s="225" t="s">
        <v>2502</v>
      </c>
      <c r="G321" s="222"/>
      <c r="H321" s="224" t="s">
        <v>1</v>
      </c>
      <c r="I321" s="226"/>
      <c r="J321" s="222"/>
      <c r="K321" s="222"/>
      <c r="L321" s="227"/>
      <c r="M321" s="228"/>
      <c r="N321" s="229"/>
      <c r="O321" s="229"/>
      <c r="P321" s="229"/>
      <c r="Q321" s="229"/>
      <c r="R321" s="229"/>
      <c r="S321" s="229"/>
      <c r="T321" s="230"/>
      <c r="AT321" s="231" t="s">
        <v>228</v>
      </c>
      <c r="AU321" s="231" t="s">
        <v>219</v>
      </c>
      <c r="AV321" s="13" t="s">
        <v>82</v>
      </c>
      <c r="AW321" s="13" t="s">
        <v>31</v>
      </c>
      <c r="AX321" s="13" t="s">
        <v>75</v>
      </c>
      <c r="AY321" s="231" t="s">
        <v>218</v>
      </c>
    </row>
    <row r="322" spans="1:65" s="14" customFormat="1" ht="22.5">
      <c r="B322" s="232"/>
      <c r="C322" s="233"/>
      <c r="D322" s="223" t="s">
        <v>228</v>
      </c>
      <c r="E322" s="234" t="s">
        <v>1</v>
      </c>
      <c r="F322" s="235" t="s">
        <v>2540</v>
      </c>
      <c r="G322" s="233"/>
      <c r="H322" s="236">
        <v>61.863</v>
      </c>
      <c r="I322" s="237"/>
      <c r="J322" s="233"/>
      <c r="K322" s="233"/>
      <c r="L322" s="238"/>
      <c r="M322" s="239"/>
      <c r="N322" s="240"/>
      <c r="O322" s="240"/>
      <c r="P322" s="240"/>
      <c r="Q322" s="240"/>
      <c r="R322" s="240"/>
      <c r="S322" s="240"/>
      <c r="T322" s="241"/>
      <c r="AT322" s="242" t="s">
        <v>228</v>
      </c>
      <c r="AU322" s="242" t="s">
        <v>219</v>
      </c>
      <c r="AV322" s="14" t="s">
        <v>84</v>
      </c>
      <c r="AW322" s="14" t="s">
        <v>31</v>
      </c>
      <c r="AX322" s="14" t="s">
        <v>75</v>
      </c>
      <c r="AY322" s="242" t="s">
        <v>218</v>
      </c>
    </row>
    <row r="323" spans="1:65" s="13" customFormat="1" ht="11.25">
      <c r="B323" s="221"/>
      <c r="C323" s="222"/>
      <c r="D323" s="223" t="s">
        <v>228</v>
      </c>
      <c r="E323" s="224" t="s">
        <v>1</v>
      </c>
      <c r="F323" s="225" t="s">
        <v>230</v>
      </c>
      <c r="G323" s="222"/>
      <c r="H323" s="224" t="s">
        <v>1</v>
      </c>
      <c r="I323" s="226"/>
      <c r="J323" s="222"/>
      <c r="K323" s="222"/>
      <c r="L323" s="227"/>
      <c r="M323" s="228"/>
      <c r="N323" s="229"/>
      <c r="O323" s="229"/>
      <c r="P323" s="229"/>
      <c r="Q323" s="229"/>
      <c r="R323" s="229"/>
      <c r="S323" s="229"/>
      <c r="T323" s="230"/>
      <c r="AT323" s="231" t="s">
        <v>228</v>
      </c>
      <c r="AU323" s="231" t="s">
        <v>219</v>
      </c>
      <c r="AV323" s="13" t="s">
        <v>82</v>
      </c>
      <c r="AW323" s="13" t="s">
        <v>31</v>
      </c>
      <c r="AX323" s="13" t="s">
        <v>75</v>
      </c>
      <c r="AY323" s="231" t="s">
        <v>218</v>
      </c>
    </row>
    <row r="324" spans="1:65" s="13" customFormat="1" ht="11.25">
      <c r="B324" s="221"/>
      <c r="C324" s="222"/>
      <c r="D324" s="223" t="s">
        <v>228</v>
      </c>
      <c r="E324" s="224" t="s">
        <v>1</v>
      </c>
      <c r="F324" s="225" t="s">
        <v>2541</v>
      </c>
      <c r="G324" s="222"/>
      <c r="H324" s="224" t="s">
        <v>1</v>
      </c>
      <c r="I324" s="226"/>
      <c r="J324" s="222"/>
      <c r="K324" s="222"/>
      <c r="L324" s="227"/>
      <c r="M324" s="228"/>
      <c r="N324" s="229"/>
      <c r="O324" s="229"/>
      <c r="P324" s="229"/>
      <c r="Q324" s="229"/>
      <c r="R324" s="229"/>
      <c r="S324" s="229"/>
      <c r="T324" s="230"/>
      <c r="AT324" s="231" t="s">
        <v>228</v>
      </c>
      <c r="AU324" s="231" t="s">
        <v>219</v>
      </c>
      <c r="AV324" s="13" t="s">
        <v>82</v>
      </c>
      <c r="AW324" s="13" t="s">
        <v>31</v>
      </c>
      <c r="AX324" s="13" t="s">
        <v>75</v>
      </c>
      <c r="AY324" s="231" t="s">
        <v>218</v>
      </c>
    </row>
    <row r="325" spans="1:65" s="14" customFormat="1" ht="11.25">
      <c r="B325" s="232"/>
      <c r="C325" s="233"/>
      <c r="D325" s="223" t="s">
        <v>228</v>
      </c>
      <c r="E325" s="234" t="s">
        <v>1</v>
      </c>
      <c r="F325" s="235" t="s">
        <v>2542</v>
      </c>
      <c r="G325" s="233"/>
      <c r="H325" s="236">
        <v>44.726999999999997</v>
      </c>
      <c r="I325" s="237"/>
      <c r="J325" s="233"/>
      <c r="K325" s="233"/>
      <c r="L325" s="238"/>
      <c r="M325" s="239"/>
      <c r="N325" s="240"/>
      <c r="O325" s="240"/>
      <c r="P325" s="240"/>
      <c r="Q325" s="240"/>
      <c r="R325" s="240"/>
      <c r="S325" s="240"/>
      <c r="T325" s="241"/>
      <c r="AT325" s="242" t="s">
        <v>228</v>
      </c>
      <c r="AU325" s="242" t="s">
        <v>219</v>
      </c>
      <c r="AV325" s="14" t="s">
        <v>84</v>
      </c>
      <c r="AW325" s="14" t="s">
        <v>31</v>
      </c>
      <c r="AX325" s="14" t="s">
        <v>75</v>
      </c>
      <c r="AY325" s="242" t="s">
        <v>218</v>
      </c>
    </row>
    <row r="326" spans="1:65" s="2" customFormat="1" ht="21.75" customHeight="1">
      <c r="A326" s="34"/>
      <c r="B326" s="35"/>
      <c r="C326" s="208" t="s">
        <v>474</v>
      </c>
      <c r="D326" s="208" t="s">
        <v>221</v>
      </c>
      <c r="E326" s="209" t="s">
        <v>2543</v>
      </c>
      <c r="F326" s="210" t="s">
        <v>2544</v>
      </c>
      <c r="G326" s="211" t="s">
        <v>245</v>
      </c>
      <c r="H326" s="212">
        <v>75.396000000000001</v>
      </c>
      <c r="I326" s="213"/>
      <c r="J326" s="214">
        <f>ROUND(I326*H326,2)</f>
        <v>0</v>
      </c>
      <c r="K326" s="210" t="s">
        <v>225</v>
      </c>
      <c r="L326" s="39"/>
      <c r="M326" s="215" t="s">
        <v>1</v>
      </c>
      <c r="N326" s="216" t="s">
        <v>40</v>
      </c>
      <c r="O326" s="71"/>
      <c r="P326" s="217">
        <f>O326*H326</f>
        <v>0</v>
      </c>
      <c r="Q326" s="217">
        <v>1.6279999999999999E-2</v>
      </c>
      <c r="R326" s="217">
        <f>Q326*H326</f>
        <v>1.22744688</v>
      </c>
      <c r="S326" s="217">
        <v>0</v>
      </c>
      <c r="T326" s="218">
        <f>S326*H326</f>
        <v>0</v>
      </c>
      <c r="U326" s="34"/>
      <c r="V326" s="34"/>
      <c r="W326" s="34"/>
      <c r="X326" s="34"/>
      <c r="Y326" s="34"/>
      <c r="Z326" s="34"/>
      <c r="AA326" s="34"/>
      <c r="AB326" s="34"/>
      <c r="AC326" s="34"/>
      <c r="AD326" s="34"/>
      <c r="AE326" s="34"/>
      <c r="AR326" s="219" t="s">
        <v>226</v>
      </c>
      <c r="AT326" s="219" t="s">
        <v>221</v>
      </c>
      <c r="AU326" s="219" t="s">
        <v>219</v>
      </c>
      <c r="AY326" s="17" t="s">
        <v>218</v>
      </c>
      <c r="BE326" s="220">
        <f>IF(N326="základní",J326,0)</f>
        <v>0</v>
      </c>
      <c r="BF326" s="220">
        <f>IF(N326="snížená",J326,0)</f>
        <v>0</v>
      </c>
      <c r="BG326" s="220">
        <f>IF(N326="zákl. přenesená",J326,0)</f>
        <v>0</v>
      </c>
      <c r="BH326" s="220">
        <f>IF(N326="sníž. přenesená",J326,0)</f>
        <v>0</v>
      </c>
      <c r="BI326" s="220">
        <f>IF(N326="nulová",J326,0)</f>
        <v>0</v>
      </c>
      <c r="BJ326" s="17" t="s">
        <v>82</v>
      </c>
      <c r="BK326" s="220">
        <f>ROUND(I326*H326,2)</f>
        <v>0</v>
      </c>
      <c r="BL326" s="17" t="s">
        <v>226</v>
      </c>
      <c r="BM326" s="219" t="s">
        <v>2545</v>
      </c>
    </row>
    <row r="327" spans="1:65" s="2" customFormat="1" ht="68.25">
      <c r="A327" s="34"/>
      <c r="B327" s="35"/>
      <c r="C327" s="36"/>
      <c r="D327" s="223" t="s">
        <v>247</v>
      </c>
      <c r="E327" s="36"/>
      <c r="F327" s="243" t="s">
        <v>2546</v>
      </c>
      <c r="G327" s="36"/>
      <c r="H327" s="36"/>
      <c r="I327" s="122"/>
      <c r="J327" s="36"/>
      <c r="K327" s="36"/>
      <c r="L327" s="39"/>
      <c r="M327" s="244"/>
      <c r="N327" s="245"/>
      <c r="O327" s="71"/>
      <c r="P327" s="71"/>
      <c r="Q327" s="71"/>
      <c r="R327" s="71"/>
      <c r="S327" s="71"/>
      <c r="T327" s="72"/>
      <c r="U327" s="34"/>
      <c r="V327" s="34"/>
      <c r="W327" s="34"/>
      <c r="X327" s="34"/>
      <c r="Y327" s="34"/>
      <c r="Z327" s="34"/>
      <c r="AA327" s="34"/>
      <c r="AB327" s="34"/>
      <c r="AC327" s="34"/>
      <c r="AD327" s="34"/>
      <c r="AE327" s="34"/>
      <c r="AT327" s="17" t="s">
        <v>247</v>
      </c>
      <c r="AU327" s="17" t="s">
        <v>219</v>
      </c>
    </row>
    <row r="328" spans="1:65" s="13" customFormat="1" ht="22.5">
      <c r="B328" s="221"/>
      <c r="C328" s="222"/>
      <c r="D328" s="223" t="s">
        <v>228</v>
      </c>
      <c r="E328" s="224" t="s">
        <v>1</v>
      </c>
      <c r="F328" s="225" t="s">
        <v>2437</v>
      </c>
      <c r="G328" s="222"/>
      <c r="H328" s="224" t="s">
        <v>1</v>
      </c>
      <c r="I328" s="226"/>
      <c r="J328" s="222"/>
      <c r="K328" s="222"/>
      <c r="L328" s="227"/>
      <c r="M328" s="228"/>
      <c r="N328" s="229"/>
      <c r="O328" s="229"/>
      <c r="P328" s="229"/>
      <c r="Q328" s="229"/>
      <c r="R328" s="229"/>
      <c r="S328" s="229"/>
      <c r="T328" s="230"/>
      <c r="AT328" s="231" t="s">
        <v>228</v>
      </c>
      <c r="AU328" s="231" t="s">
        <v>219</v>
      </c>
      <c r="AV328" s="13" t="s">
        <v>82</v>
      </c>
      <c r="AW328" s="13" t="s">
        <v>31</v>
      </c>
      <c r="AX328" s="13" t="s">
        <v>75</v>
      </c>
      <c r="AY328" s="231" t="s">
        <v>218</v>
      </c>
    </row>
    <row r="329" spans="1:65" s="13" customFormat="1" ht="11.25">
      <c r="B329" s="221"/>
      <c r="C329" s="222"/>
      <c r="D329" s="223" t="s">
        <v>228</v>
      </c>
      <c r="E329" s="224" t="s">
        <v>1</v>
      </c>
      <c r="F329" s="225" t="s">
        <v>230</v>
      </c>
      <c r="G329" s="222"/>
      <c r="H329" s="224" t="s">
        <v>1</v>
      </c>
      <c r="I329" s="226"/>
      <c r="J329" s="222"/>
      <c r="K329" s="222"/>
      <c r="L329" s="227"/>
      <c r="M329" s="228"/>
      <c r="N329" s="229"/>
      <c r="O329" s="229"/>
      <c r="P329" s="229"/>
      <c r="Q329" s="229"/>
      <c r="R329" s="229"/>
      <c r="S329" s="229"/>
      <c r="T329" s="230"/>
      <c r="AT329" s="231" t="s">
        <v>228</v>
      </c>
      <c r="AU329" s="231" t="s">
        <v>219</v>
      </c>
      <c r="AV329" s="13" t="s">
        <v>82</v>
      </c>
      <c r="AW329" s="13" t="s">
        <v>31</v>
      </c>
      <c r="AX329" s="13" t="s">
        <v>75</v>
      </c>
      <c r="AY329" s="231" t="s">
        <v>218</v>
      </c>
    </row>
    <row r="330" spans="1:65" s="13" customFormat="1" ht="11.25">
      <c r="B330" s="221"/>
      <c r="C330" s="222"/>
      <c r="D330" s="223" t="s">
        <v>228</v>
      </c>
      <c r="E330" s="224" t="s">
        <v>1</v>
      </c>
      <c r="F330" s="225" t="s">
        <v>2535</v>
      </c>
      <c r="G330" s="222"/>
      <c r="H330" s="224" t="s">
        <v>1</v>
      </c>
      <c r="I330" s="226"/>
      <c r="J330" s="222"/>
      <c r="K330" s="222"/>
      <c r="L330" s="227"/>
      <c r="M330" s="228"/>
      <c r="N330" s="229"/>
      <c r="O330" s="229"/>
      <c r="P330" s="229"/>
      <c r="Q330" s="229"/>
      <c r="R330" s="229"/>
      <c r="S330" s="229"/>
      <c r="T330" s="230"/>
      <c r="AT330" s="231" t="s">
        <v>228</v>
      </c>
      <c r="AU330" s="231" t="s">
        <v>219</v>
      </c>
      <c r="AV330" s="13" t="s">
        <v>82</v>
      </c>
      <c r="AW330" s="13" t="s">
        <v>31</v>
      </c>
      <c r="AX330" s="13" t="s">
        <v>75</v>
      </c>
      <c r="AY330" s="231" t="s">
        <v>218</v>
      </c>
    </row>
    <row r="331" spans="1:65" s="14" customFormat="1" ht="11.25">
      <c r="B331" s="232"/>
      <c r="C331" s="233"/>
      <c r="D331" s="223" t="s">
        <v>228</v>
      </c>
      <c r="E331" s="234" t="s">
        <v>1</v>
      </c>
      <c r="F331" s="235" t="s">
        <v>2536</v>
      </c>
      <c r="G331" s="233"/>
      <c r="H331" s="236">
        <v>58.14</v>
      </c>
      <c r="I331" s="237"/>
      <c r="J331" s="233"/>
      <c r="K331" s="233"/>
      <c r="L331" s="238"/>
      <c r="M331" s="239"/>
      <c r="N331" s="240"/>
      <c r="O331" s="240"/>
      <c r="P331" s="240"/>
      <c r="Q331" s="240"/>
      <c r="R331" s="240"/>
      <c r="S331" s="240"/>
      <c r="T331" s="241"/>
      <c r="AT331" s="242" t="s">
        <v>228</v>
      </c>
      <c r="AU331" s="242" t="s">
        <v>219</v>
      </c>
      <c r="AV331" s="14" t="s">
        <v>84</v>
      </c>
      <c r="AW331" s="14" t="s">
        <v>31</v>
      </c>
      <c r="AX331" s="14" t="s">
        <v>75</v>
      </c>
      <c r="AY331" s="242" t="s">
        <v>218</v>
      </c>
    </row>
    <row r="332" spans="1:65" s="13" customFormat="1" ht="11.25">
      <c r="B332" s="221"/>
      <c r="C332" s="222"/>
      <c r="D332" s="223" t="s">
        <v>228</v>
      </c>
      <c r="E332" s="224" t="s">
        <v>1</v>
      </c>
      <c r="F332" s="225" t="s">
        <v>2502</v>
      </c>
      <c r="G332" s="222"/>
      <c r="H332" s="224" t="s">
        <v>1</v>
      </c>
      <c r="I332" s="226"/>
      <c r="J332" s="222"/>
      <c r="K332" s="222"/>
      <c r="L332" s="227"/>
      <c r="M332" s="228"/>
      <c r="N332" s="229"/>
      <c r="O332" s="229"/>
      <c r="P332" s="229"/>
      <c r="Q332" s="229"/>
      <c r="R332" s="229"/>
      <c r="S332" s="229"/>
      <c r="T332" s="230"/>
      <c r="AT332" s="231" t="s">
        <v>228</v>
      </c>
      <c r="AU332" s="231" t="s">
        <v>219</v>
      </c>
      <c r="AV332" s="13" t="s">
        <v>82</v>
      </c>
      <c r="AW332" s="13" t="s">
        <v>31</v>
      </c>
      <c r="AX332" s="13" t="s">
        <v>75</v>
      </c>
      <c r="AY332" s="231" t="s">
        <v>218</v>
      </c>
    </row>
    <row r="333" spans="1:65" s="14" customFormat="1" ht="11.25">
      <c r="B333" s="232"/>
      <c r="C333" s="233"/>
      <c r="D333" s="223" t="s">
        <v>228</v>
      </c>
      <c r="E333" s="234" t="s">
        <v>1</v>
      </c>
      <c r="F333" s="235" t="s">
        <v>2537</v>
      </c>
      <c r="G333" s="233"/>
      <c r="H333" s="236">
        <v>17.256</v>
      </c>
      <c r="I333" s="237"/>
      <c r="J333" s="233"/>
      <c r="K333" s="233"/>
      <c r="L333" s="238"/>
      <c r="M333" s="239"/>
      <c r="N333" s="240"/>
      <c r="O333" s="240"/>
      <c r="P333" s="240"/>
      <c r="Q333" s="240"/>
      <c r="R333" s="240"/>
      <c r="S333" s="240"/>
      <c r="T333" s="241"/>
      <c r="AT333" s="242" t="s">
        <v>228</v>
      </c>
      <c r="AU333" s="242" t="s">
        <v>219</v>
      </c>
      <c r="AV333" s="14" t="s">
        <v>84</v>
      </c>
      <c r="AW333" s="14" t="s">
        <v>31</v>
      </c>
      <c r="AX333" s="14" t="s">
        <v>75</v>
      </c>
      <c r="AY333" s="242" t="s">
        <v>218</v>
      </c>
    </row>
    <row r="334" spans="1:65" s="2" customFormat="1" ht="21.75" customHeight="1">
      <c r="A334" s="34"/>
      <c r="B334" s="35"/>
      <c r="C334" s="208" t="s">
        <v>479</v>
      </c>
      <c r="D334" s="208" t="s">
        <v>221</v>
      </c>
      <c r="E334" s="209" t="s">
        <v>304</v>
      </c>
      <c r="F334" s="210" t="s">
        <v>305</v>
      </c>
      <c r="G334" s="211" t="s">
        <v>245</v>
      </c>
      <c r="H334" s="212">
        <v>198.48500000000001</v>
      </c>
      <c r="I334" s="213"/>
      <c r="J334" s="214">
        <f>ROUND(I334*H334,2)</f>
        <v>0</v>
      </c>
      <c r="K334" s="210" t="s">
        <v>225</v>
      </c>
      <c r="L334" s="39"/>
      <c r="M334" s="215" t="s">
        <v>1</v>
      </c>
      <c r="N334" s="216" t="s">
        <v>40</v>
      </c>
      <c r="O334" s="71"/>
      <c r="P334" s="217">
        <f>O334*H334</f>
        <v>0</v>
      </c>
      <c r="Q334" s="217">
        <v>1.6279999999999999E-2</v>
      </c>
      <c r="R334" s="217">
        <f>Q334*H334</f>
        <v>3.2313358000000001</v>
      </c>
      <c r="S334" s="217">
        <v>0</v>
      </c>
      <c r="T334" s="218">
        <f>S334*H334</f>
        <v>0</v>
      </c>
      <c r="U334" s="34"/>
      <c r="V334" s="34"/>
      <c r="W334" s="34"/>
      <c r="X334" s="34"/>
      <c r="Y334" s="34"/>
      <c r="Z334" s="34"/>
      <c r="AA334" s="34"/>
      <c r="AB334" s="34"/>
      <c r="AC334" s="34"/>
      <c r="AD334" s="34"/>
      <c r="AE334" s="34"/>
      <c r="AR334" s="219" t="s">
        <v>226</v>
      </c>
      <c r="AT334" s="219" t="s">
        <v>221</v>
      </c>
      <c r="AU334" s="219" t="s">
        <v>219</v>
      </c>
      <c r="AY334" s="17" t="s">
        <v>218</v>
      </c>
      <c r="BE334" s="220">
        <f>IF(N334="základní",J334,0)</f>
        <v>0</v>
      </c>
      <c r="BF334" s="220">
        <f>IF(N334="snížená",J334,0)</f>
        <v>0</v>
      </c>
      <c r="BG334" s="220">
        <f>IF(N334="zákl. přenesená",J334,0)</f>
        <v>0</v>
      </c>
      <c r="BH334" s="220">
        <f>IF(N334="sníž. přenesená",J334,0)</f>
        <v>0</v>
      </c>
      <c r="BI334" s="220">
        <f>IF(N334="nulová",J334,0)</f>
        <v>0</v>
      </c>
      <c r="BJ334" s="17" t="s">
        <v>82</v>
      </c>
      <c r="BK334" s="220">
        <f>ROUND(I334*H334,2)</f>
        <v>0</v>
      </c>
      <c r="BL334" s="17" t="s">
        <v>226</v>
      </c>
      <c r="BM334" s="219" t="s">
        <v>2547</v>
      </c>
    </row>
    <row r="335" spans="1:65" s="13" customFormat="1" ht="22.5">
      <c r="B335" s="221"/>
      <c r="C335" s="222"/>
      <c r="D335" s="223" t="s">
        <v>228</v>
      </c>
      <c r="E335" s="224" t="s">
        <v>1</v>
      </c>
      <c r="F335" s="225" t="s">
        <v>2437</v>
      </c>
      <c r="G335" s="222"/>
      <c r="H335" s="224" t="s">
        <v>1</v>
      </c>
      <c r="I335" s="226"/>
      <c r="J335" s="222"/>
      <c r="K335" s="222"/>
      <c r="L335" s="227"/>
      <c r="M335" s="228"/>
      <c r="N335" s="229"/>
      <c r="O335" s="229"/>
      <c r="P335" s="229"/>
      <c r="Q335" s="229"/>
      <c r="R335" s="229"/>
      <c r="S335" s="229"/>
      <c r="T335" s="230"/>
      <c r="AT335" s="231" t="s">
        <v>228</v>
      </c>
      <c r="AU335" s="231" t="s">
        <v>219</v>
      </c>
      <c r="AV335" s="13" t="s">
        <v>82</v>
      </c>
      <c r="AW335" s="13" t="s">
        <v>31</v>
      </c>
      <c r="AX335" s="13" t="s">
        <v>75</v>
      </c>
      <c r="AY335" s="231" t="s">
        <v>218</v>
      </c>
    </row>
    <row r="336" spans="1:65" s="13" customFormat="1" ht="11.25">
      <c r="B336" s="221"/>
      <c r="C336" s="222"/>
      <c r="D336" s="223" t="s">
        <v>228</v>
      </c>
      <c r="E336" s="224" t="s">
        <v>1</v>
      </c>
      <c r="F336" s="225" t="s">
        <v>230</v>
      </c>
      <c r="G336" s="222"/>
      <c r="H336" s="224" t="s">
        <v>1</v>
      </c>
      <c r="I336" s="226"/>
      <c r="J336" s="222"/>
      <c r="K336" s="222"/>
      <c r="L336" s="227"/>
      <c r="M336" s="228"/>
      <c r="N336" s="229"/>
      <c r="O336" s="229"/>
      <c r="P336" s="229"/>
      <c r="Q336" s="229"/>
      <c r="R336" s="229"/>
      <c r="S336" s="229"/>
      <c r="T336" s="230"/>
      <c r="AT336" s="231" t="s">
        <v>228</v>
      </c>
      <c r="AU336" s="231" t="s">
        <v>219</v>
      </c>
      <c r="AV336" s="13" t="s">
        <v>82</v>
      </c>
      <c r="AW336" s="13" t="s">
        <v>31</v>
      </c>
      <c r="AX336" s="13" t="s">
        <v>75</v>
      </c>
      <c r="AY336" s="231" t="s">
        <v>218</v>
      </c>
    </row>
    <row r="337" spans="1:65" s="13" customFormat="1" ht="11.25">
      <c r="B337" s="221"/>
      <c r="C337" s="222"/>
      <c r="D337" s="223" t="s">
        <v>228</v>
      </c>
      <c r="E337" s="224" t="s">
        <v>1</v>
      </c>
      <c r="F337" s="225" t="s">
        <v>2535</v>
      </c>
      <c r="G337" s="222"/>
      <c r="H337" s="224" t="s">
        <v>1</v>
      </c>
      <c r="I337" s="226"/>
      <c r="J337" s="222"/>
      <c r="K337" s="222"/>
      <c r="L337" s="227"/>
      <c r="M337" s="228"/>
      <c r="N337" s="229"/>
      <c r="O337" s="229"/>
      <c r="P337" s="229"/>
      <c r="Q337" s="229"/>
      <c r="R337" s="229"/>
      <c r="S337" s="229"/>
      <c r="T337" s="230"/>
      <c r="AT337" s="231" t="s">
        <v>228</v>
      </c>
      <c r="AU337" s="231" t="s">
        <v>219</v>
      </c>
      <c r="AV337" s="13" t="s">
        <v>82</v>
      </c>
      <c r="AW337" s="13" t="s">
        <v>31</v>
      </c>
      <c r="AX337" s="13" t="s">
        <v>75</v>
      </c>
      <c r="AY337" s="231" t="s">
        <v>218</v>
      </c>
    </row>
    <row r="338" spans="1:65" s="14" customFormat="1" ht="11.25">
      <c r="B338" s="232"/>
      <c r="C338" s="233"/>
      <c r="D338" s="223" t="s">
        <v>228</v>
      </c>
      <c r="E338" s="234" t="s">
        <v>1</v>
      </c>
      <c r="F338" s="235" t="s">
        <v>2539</v>
      </c>
      <c r="G338" s="233"/>
      <c r="H338" s="236">
        <v>91.894999999999996</v>
      </c>
      <c r="I338" s="237"/>
      <c r="J338" s="233"/>
      <c r="K338" s="233"/>
      <c r="L338" s="238"/>
      <c r="M338" s="239"/>
      <c r="N338" s="240"/>
      <c r="O338" s="240"/>
      <c r="P338" s="240"/>
      <c r="Q338" s="240"/>
      <c r="R338" s="240"/>
      <c r="S338" s="240"/>
      <c r="T338" s="241"/>
      <c r="AT338" s="242" t="s">
        <v>228</v>
      </c>
      <c r="AU338" s="242" t="s">
        <v>219</v>
      </c>
      <c r="AV338" s="14" t="s">
        <v>84</v>
      </c>
      <c r="AW338" s="14" t="s">
        <v>31</v>
      </c>
      <c r="AX338" s="14" t="s">
        <v>75</v>
      </c>
      <c r="AY338" s="242" t="s">
        <v>218</v>
      </c>
    </row>
    <row r="339" spans="1:65" s="13" customFormat="1" ht="11.25">
      <c r="B339" s="221"/>
      <c r="C339" s="222"/>
      <c r="D339" s="223" t="s">
        <v>228</v>
      </c>
      <c r="E339" s="224" t="s">
        <v>1</v>
      </c>
      <c r="F339" s="225" t="s">
        <v>2502</v>
      </c>
      <c r="G339" s="222"/>
      <c r="H339" s="224" t="s">
        <v>1</v>
      </c>
      <c r="I339" s="226"/>
      <c r="J339" s="222"/>
      <c r="K339" s="222"/>
      <c r="L339" s="227"/>
      <c r="M339" s="228"/>
      <c r="N339" s="229"/>
      <c r="O339" s="229"/>
      <c r="P339" s="229"/>
      <c r="Q339" s="229"/>
      <c r="R339" s="229"/>
      <c r="S339" s="229"/>
      <c r="T339" s="230"/>
      <c r="AT339" s="231" t="s">
        <v>228</v>
      </c>
      <c r="AU339" s="231" t="s">
        <v>219</v>
      </c>
      <c r="AV339" s="13" t="s">
        <v>82</v>
      </c>
      <c r="AW339" s="13" t="s">
        <v>31</v>
      </c>
      <c r="AX339" s="13" t="s">
        <v>75</v>
      </c>
      <c r="AY339" s="231" t="s">
        <v>218</v>
      </c>
    </row>
    <row r="340" spans="1:65" s="14" customFormat="1" ht="22.5">
      <c r="B340" s="232"/>
      <c r="C340" s="233"/>
      <c r="D340" s="223" t="s">
        <v>228</v>
      </c>
      <c r="E340" s="234" t="s">
        <v>1</v>
      </c>
      <c r="F340" s="235" t="s">
        <v>2540</v>
      </c>
      <c r="G340" s="233"/>
      <c r="H340" s="236">
        <v>61.863</v>
      </c>
      <c r="I340" s="237"/>
      <c r="J340" s="233"/>
      <c r="K340" s="233"/>
      <c r="L340" s="238"/>
      <c r="M340" s="239"/>
      <c r="N340" s="240"/>
      <c r="O340" s="240"/>
      <c r="P340" s="240"/>
      <c r="Q340" s="240"/>
      <c r="R340" s="240"/>
      <c r="S340" s="240"/>
      <c r="T340" s="241"/>
      <c r="AT340" s="242" t="s">
        <v>228</v>
      </c>
      <c r="AU340" s="242" t="s">
        <v>219</v>
      </c>
      <c r="AV340" s="14" t="s">
        <v>84</v>
      </c>
      <c r="AW340" s="14" t="s">
        <v>31</v>
      </c>
      <c r="AX340" s="14" t="s">
        <v>75</v>
      </c>
      <c r="AY340" s="242" t="s">
        <v>218</v>
      </c>
    </row>
    <row r="341" spans="1:65" s="13" customFormat="1" ht="11.25">
      <c r="B341" s="221"/>
      <c r="C341" s="222"/>
      <c r="D341" s="223" t="s">
        <v>228</v>
      </c>
      <c r="E341" s="224" t="s">
        <v>1</v>
      </c>
      <c r="F341" s="225" t="s">
        <v>230</v>
      </c>
      <c r="G341" s="222"/>
      <c r="H341" s="224" t="s">
        <v>1</v>
      </c>
      <c r="I341" s="226"/>
      <c r="J341" s="222"/>
      <c r="K341" s="222"/>
      <c r="L341" s="227"/>
      <c r="M341" s="228"/>
      <c r="N341" s="229"/>
      <c r="O341" s="229"/>
      <c r="P341" s="229"/>
      <c r="Q341" s="229"/>
      <c r="R341" s="229"/>
      <c r="S341" s="229"/>
      <c r="T341" s="230"/>
      <c r="AT341" s="231" t="s">
        <v>228</v>
      </c>
      <c r="AU341" s="231" t="s">
        <v>219</v>
      </c>
      <c r="AV341" s="13" t="s">
        <v>82</v>
      </c>
      <c r="AW341" s="13" t="s">
        <v>31</v>
      </c>
      <c r="AX341" s="13" t="s">
        <v>75</v>
      </c>
      <c r="AY341" s="231" t="s">
        <v>218</v>
      </c>
    </row>
    <row r="342" spans="1:65" s="13" customFormat="1" ht="11.25">
      <c r="B342" s="221"/>
      <c r="C342" s="222"/>
      <c r="D342" s="223" t="s">
        <v>228</v>
      </c>
      <c r="E342" s="224" t="s">
        <v>1</v>
      </c>
      <c r="F342" s="225" t="s">
        <v>2541</v>
      </c>
      <c r="G342" s="222"/>
      <c r="H342" s="224" t="s">
        <v>1</v>
      </c>
      <c r="I342" s="226"/>
      <c r="J342" s="222"/>
      <c r="K342" s="222"/>
      <c r="L342" s="227"/>
      <c r="M342" s="228"/>
      <c r="N342" s="229"/>
      <c r="O342" s="229"/>
      <c r="P342" s="229"/>
      <c r="Q342" s="229"/>
      <c r="R342" s="229"/>
      <c r="S342" s="229"/>
      <c r="T342" s="230"/>
      <c r="AT342" s="231" t="s">
        <v>228</v>
      </c>
      <c r="AU342" s="231" t="s">
        <v>219</v>
      </c>
      <c r="AV342" s="13" t="s">
        <v>82</v>
      </c>
      <c r="AW342" s="13" t="s">
        <v>31</v>
      </c>
      <c r="AX342" s="13" t="s">
        <v>75</v>
      </c>
      <c r="AY342" s="231" t="s">
        <v>218</v>
      </c>
    </row>
    <row r="343" spans="1:65" s="14" customFormat="1" ht="11.25">
      <c r="B343" s="232"/>
      <c r="C343" s="233"/>
      <c r="D343" s="223" t="s">
        <v>228</v>
      </c>
      <c r="E343" s="234" t="s">
        <v>1</v>
      </c>
      <c r="F343" s="235" t="s">
        <v>2542</v>
      </c>
      <c r="G343" s="233"/>
      <c r="H343" s="236">
        <v>44.726999999999997</v>
      </c>
      <c r="I343" s="237"/>
      <c r="J343" s="233"/>
      <c r="K343" s="233"/>
      <c r="L343" s="238"/>
      <c r="M343" s="239"/>
      <c r="N343" s="240"/>
      <c r="O343" s="240"/>
      <c r="P343" s="240"/>
      <c r="Q343" s="240"/>
      <c r="R343" s="240"/>
      <c r="S343" s="240"/>
      <c r="T343" s="241"/>
      <c r="AT343" s="242" t="s">
        <v>228</v>
      </c>
      <c r="AU343" s="242" t="s">
        <v>219</v>
      </c>
      <c r="AV343" s="14" t="s">
        <v>84</v>
      </c>
      <c r="AW343" s="14" t="s">
        <v>31</v>
      </c>
      <c r="AX343" s="14" t="s">
        <v>75</v>
      </c>
      <c r="AY343" s="242" t="s">
        <v>218</v>
      </c>
    </row>
    <row r="344" spans="1:65" s="12" customFormat="1" ht="20.85" customHeight="1">
      <c r="B344" s="192"/>
      <c r="C344" s="193"/>
      <c r="D344" s="194" t="s">
        <v>74</v>
      </c>
      <c r="E344" s="206" t="s">
        <v>345</v>
      </c>
      <c r="F344" s="206" t="s">
        <v>346</v>
      </c>
      <c r="G344" s="193"/>
      <c r="H344" s="193"/>
      <c r="I344" s="196"/>
      <c r="J344" s="207">
        <f>BK344</f>
        <v>0</v>
      </c>
      <c r="K344" s="193"/>
      <c r="L344" s="198"/>
      <c r="M344" s="199"/>
      <c r="N344" s="200"/>
      <c r="O344" s="200"/>
      <c r="P344" s="201">
        <f>SUM(P345:P348)</f>
        <v>0</v>
      </c>
      <c r="Q344" s="200"/>
      <c r="R344" s="201">
        <f>SUM(R345:R348)</f>
        <v>9.1519823999999996</v>
      </c>
      <c r="S344" s="200"/>
      <c r="T344" s="202">
        <f>SUM(T345:T348)</f>
        <v>0</v>
      </c>
      <c r="AR344" s="203" t="s">
        <v>82</v>
      </c>
      <c r="AT344" s="204" t="s">
        <v>74</v>
      </c>
      <c r="AU344" s="204" t="s">
        <v>84</v>
      </c>
      <c r="AY344" s="203" t="s">
        <v>218</v>
      </c>
      <c r="BK344" s="205">
        <f>SUM(BK345:BK348)</f>
        <v>0</v>
      </c>
    </row>
    <row r="345" spans="1:65" s="2" customFormat="1" ht="21.75" customHeight="1">
      <c r="A345" s="34"/>
      <c r="B345" s="35"/>
      <c r="C345" s="208" t="s">
        <v>484</v>
      </c>
      <c r="D345" s="208" t="s">
        <v>221</v>
      </c>
      <c r="E345" s="209" t="s">
        <v>348</v>
      </c>
      <c r="F345" s="210" t="s">
        <v>349</v>
      </c>
      <c r="G345" s="211" t="s">
        <v>245</v>
      </c>
      <c r="H345" s="212">
        <v>299.27999999999997</v>
      </c>
      <c r="I345" s="213"/>
      <c r="J345" s="214">
        <f>ROUND(I345*H345,2)</f>
        <v>0</v>
      </c>
      <c r="K345" s="210" t="s">
        <v>225</v>
      </c>
      <c r="L345" s="39"/>
      <c r="M345" s="215" t="s">
        <v>1</v>
      </c>
      <c r="N345" s="216" t="s">
        <v>40</v>
      </c>
      <c r="O345" s="71"/>
      <c r="P345" s="217">
        <f>O345*H345</f>
        <v>0</v>
      </c>
      <c r="Q345" s="217">
        <v>7.3499999999999998E-3</v>
      </c>
      <c r="R345" s="217">
        <f>Q345*H345</f>
        <v>2.1997079999999998</v>
      </c>
      <c r="S345" s="217">
        <v>0</v>
      </c>
      <c r="T345" s="218">
        <f>S345*H345</f>
        <v>0</v>
      </c>
      <c r="U345" s="34"/>
      <c r="V345" s="34"/>
      <c r="W345" s="34"/>
      <c r="X345" s="34"/>
      <c r="Y345" s="34"/>
      <c r="Z345" s="34"/>
      <c r="AA345" s="34"/>
      <c r="AB345" s="34"/>
      <c r="AC345" s="34"/>
      <c r="AD345" s="34"/>
      <c r="AE345" s="34"/>
      <c r="AR345" s="219" t="s">
        <v>226</v>
      </c>
      <c r="AT345" s="219" t="s">
        <v>221</v>
      </c>
      <c r="AU345" s="219" t="s">
        <v>219</v>
      </c>
      <c r="AY345" s="17" t="s">
        <v>218</v>
      </c>
      <c r="BE345" s="220">
        <f>IF(N345="základní",J345,0)</f>
        <v>0</v>
      </c>
      <c r="BF345" s="220">
        <f>IF(N345="snížená",J345,0)</f>
        <v>0</v>
      </c>
      <c r="BG345" s="220">
        <f>IF(N345="zákl. přenesená",J345,0)</f>
        <v>0</v>
      </c>
      <c r="BH345" s="220">
        <f>IF(N345="sníž. přenesená",J345,0)</f>
        <v>0</v>
      </c>
      <c r="BI345" s="220">
        <f>IF(N345="nulová",J345,0)</f>
        <v>0</v>
      </c>
      <c r="BJ345" s="17" t="s">
        <v>82</v>
      </c>
      <c r="BK345" s="220">
        <f>ROUND(I345*H345,2)</f>
        <v>0</v>
      </c>
      <c r="BL345" s="17" t="s">
        <v>226</v>
      </c>
      <c r="BM345" s="219" t="s">
        <v>2548</v>
      </c>
    </row>
    <row r="346" spans="1:65" s="13" customFormat="1" ht="11.25">
      <c r="B346" s="221"/>
      <c r="C346" s="222"/>
      <c r="D346" s="223" t="s">
        <v>228</v>
      </c>
      <c r="E346" s="224" t="s">
        <v>1</v>
      </c>
      <c r="F346" s="225" t="s">
        <v>461</v>
      </c>
      <c r="G346" s="222"/>
      <c r="H346" s="224" t="s">
        <v>1</v>
      </c>
      <c r="I346" s="226"/>
      <c r="J346" s="222"/>
      <c r="K346" s="222"/>
      <c r="L346" s="227"/>
      <c r="M346" s="228"/>
      <c r="N346" s="229"/>
      <c r="O346" s="229"/>
      <c r="P346" s="229"/>
      <c r="Q346" s="229"/>
      <c r="R346" s="229"/>
      <c r="S346" s="229"/>
      <c r="T346" s="230"/>
      <c r="AT346" s="231" t="s">
        <v>228</v>
      </c>
      <c r="AU346" s="231" t="s">
        <v>219</v>
      </c>
      <c r="AV346" s="13" t="s">
        <v>82</v>
      </c>
      <c r="AW346" s="13" t="s">
        <v>31</v>
      </c>
      <c r="AX346" s="13" t="s">
        <v>75</v>
      </c>
      <c r="AY346" s="231" t="s">
        <v>218</v>
      </c>
    </row>
    <row r="347" spans="1:65" s="14" customFormat="1" ht="11.25">
      <c r="B347" s="232"/>
      <c r="C347" s="233"/>
      <c r="D347" s="223" t="s">
        <v>228</v>
      </c>
      <c r="E347" s="234" t="s">
        <v>1</v>
      </c>
      <c r="F347" s="235" t="s">
        <v>2549</v>
      </c>
      <c r="G347" s="233"/>
      <c r="H347" s="236">
        <v>299.27999999999997</v>
      </c>
      <c r="I347" s="237"/>
      <c r="J347" s="233"/>
      <c r="K347" s="233"/>
      <c r="L347" s="238"/>
      <c r="M347" s="239"/>
      <c r="N347" s="240"/>
      <c r="O347" s="240"/>
      <c r="P347" s="240"/>
      <c r="Q347" s="240"/>
      <c r="R347" s="240"/>
      <c r="S347" s="240"/>
      <c r="T347" s="241"/>
      <c r="AT347" s="242" t="s">
        <v>228</v>
      </c>
      <c r="AU347" s="242" t="s">
        <v>219</v>
      </c>
      <c r="AV347" s="14" t="s">
        <v>84</v>
      </c>
      <c r="AW347" s="14" t="s">
        <v>31</v>
      </c>
      <c r="AX347" s="14" t="s">
        <v>75</v>
      </c>
      <c r="AY347" s="242" t="s">
        <v>218</v>
      </c>
    </row>
    <row r="348" spans="1:65" s="2" customFormat="1" ht="21.75" customHeight="1">
      <c r="A348" s="34"/>
      <c r="B348" s="35"/>
      <c r="C348" s="208" t="s">
        <v>488</v>
      </c>
      <c r="D348" s="208" t="s">
        <v>221</v>
      </c>
      <c r="E348" s="209" t="s">
        <v>2550</v>
      </c>
      <c r="F348" s="210" t="s">
        <v>2551</v>
      </c>
      <c r="G348" s="211" t="s">
        <v>245</v>
      </c>
      <c r="H348" s="212">
        <v>299.27999999999997</v>
      </c>
      <c r="I348" s="213"/>
      <c r="J348" s="214">
        <f>ROUND(I348*H348,2)</f>
        <v>0</v>
      </c>
      <c r="K348" s="210" t="s">
        <v>225</v>
      </c>
      <c r="L348" s="39"/>
      <c r="M348" s="215" t="s">
        <v>1</v>
      </c>
      <c r="N348" s="216" t="s">
        <v>40</v>
      </c>
      <c r="O348" s="71"/>
      <c r="P348" s="217">
        <f>O348*H348</f>
        <v>0</v>
      </c>
      <c r="Q348" s="217">
        <v>2.3230000000000001E-2</v>
      </c>
      <c r="R348" s="217">
        <f>Q348*H348</f>
        <v>6.9522743999999994</v>
      </c>
      <c r="S348" s="217">
        <v>0</v>
      </c>
      <c r="T348" s="218">
        <f>S348*H348</f>
        <v>0</v>
      </c>
      <c r="U348" s="34"/>
      <c r="V348" s="34"/>
      <c r="W348" s="34"/>
      <c r="X348" s="34"/>
      <c r="Y348" s="34"/>
      <c r="Z348" s="34"/>
      <c r="AA348" s="34"/>
      <c r="AB348" s="34"/>
      <c r="AC348" s="34"/>
      <c r="AD348" s="34"/>
      <c r="AE348" s="34"/>
      <c r="AR348" s="219" t="s">
        <v>226</v>
      </c>
      <c r="AT348" s="219" t="s">
        <v>221</v>
      </c>
      <c r="AU348" s="219" t="s">
        <v>219</v>
      </c>
      <c r="AY348" s="17" t="s">
        <v>218</v>
      </c>
      <c r="BE348" s="220">
        <f>IF(N348="základní",J348,0)</f>
        <v>0</v>
      </c>
      <c r="BF348" s="220">
        <f>IF(N348="snížená",J348,0)</f>
        <v>0</v>
      </c>
      <c r="BG348" s="220">
        <f>IF(N348="zákl. přenesená",J348,0)</f>
        <v>0</v>
      </c>
      <c r="BH348" s="220">
        <f>IF(N348="sníž. přenesená",J348,0)</f>
        <v>0</v>
      </c>
      <c r="BI348" s="220">
        <f>IF(N348="nulová",J348,0)</f>
        <v>0</v>
      </c>
      <c r="BJ348" s="17" t="s">
        <v>82</v>
      </c>
      <c r="BK348" s="220">
        <f>ROUND(I348*H348,2)</f>
        <v>0</v>
      </c>
      <c r="BL348" s="17" t="s">
        <v>226</v>
      </c>
      <c r="BM348" s="219" t="s">
        <v>2552</v>
      </c>
    </row>
    <row r="349" spans="1:65" s="12" customFormat="1" ht="20.85" customHeight="1">
      <c r="B349" s="192"/>
      <c r="C349" s="193"/>
      <c r="D349" s="194" t="s">
        <v>74</v>
      </c>
      <c r="E349" s="206" t="s">
        <v>384</v>
      </c>
      <c r="F349" s="206" t="s">
        <v>385</v>
      </c>
      <c r="G349" s="193"/>
      <c r="H349" s="193"/>
      <c r="I349" s="196"/>
      <c r="J349" s="207">
        <f>BK349</f>
        <v>0</v>
      </c>
      <c r="K349" s="193"/>
      <c r="L349" s="198"/>
      <c r="M349" s="199"/>
      <c r="N349" s="200"/>
      <c r="O349" s="200"/>
      <c r="P349" s="201">
        <f>SUM(P350:P394)</f>
        <v>0</v>
      </c>
      <c r="Q349" s="200"/>
      <c r="R349" s="201">
        <f>SUM(R350:R394)</f>
        <v>29.106625270000002</v>
      </c>
      <c r="S349" s="200"/>
      <c r="T349" s="202">
        <f>SUM(T350:T394)</f>
        <v>0</v>
      </c>
      <c r="AR349" s="203" t="s">
        <v>82</v>
      </c>
      <c r="AT349" s="204" t="s">
        <v>74</v>
      </c>
      <c r="AU349" s="204" t="s">
        <v>84</v>
      </c>
      <c r="AY349" s="203" t="s">
        <v>218</v>
      </c>
      <c r="BK349" s="205">
        <f>SUM(BK350:BK394)</f>
        <v>0</v>
      </c>
    </row>
    <row r="350" spans="1:65" s="2" customFormat="1" ht="21.75" customHeight="1">
      <c r="A350" s="34"/>
      <c r="B350" s="35"/>
      <c r="C350" s="208" t="s">
        <v>494</v>
      </c>
      <c r="D350" s="208" t="s">
        <v>221</v>
      </c>
      <c r="E350" s="209" t="s">
        <v>387</v>
      </c>
      <c r="F350" s="210" t="s">
        <v>388</v>
      </c>
      <c r="G350" s="211" t="s">
        <v>224</v>
      </c>
      <c r="H350" s="212">
        <v>5.7939999999999996</v>
      </c>
      <c r="I350" s="213"/>
      <c r="J350" s="214">
        <f>ROUND(I350*H350,2)</f>
        <v>0</v>
      </c>
      <c r="K350" s="210" t="s">
        <v>225</v>
      </c>
      <c r="L350" s="39"/>
      <c r="M350" s="215" t="s">
        <v>1</v>
      </c>
      <c r="N350" s="216" t="s">
        <v>40</v>
      </c>
      <c r="O350" s="71"/>
      <c r="P350" s="217">
        <f>O350*H350</f>
        <v>0</v>
      </c>
      <c r="Q350" s="217">
        <v>2.45329</v>
      </c>
      <c r="R350" s="217">
        <f>Q350*H350</f>
        <v>14.21436226</v>
      </c>
      <c r="S350" s="217">
        <v>0</v>
      </c>
      <c r="T350" s="218">
        <f>S350*H350</f>
        <v>0</v>
      </c>
      <c r="U350" s="34"/>
      <c r="V350" s="34"/>
      <c r="W350" s="34"/>
      <c r="X350" s="34"/>
      <c r="Y350" s="34"/>
      <c r="Z350" s="34"/>
      <c r="AA350" s="34"/>
      <c r="AB350" s="34"/>
      <c r="AC350" s="34"/>
      <c r="AD350" s="34"/>
      <c r="AE350" s="34"/>
      <c r="AR350" s="219" t="s">
        <v>226</v>
      </c>
      <c r="AT350" s="219" t="s">
        <v>221</v>
      </c>
      <c r="AU350" s="219" t="s">
        <v>219</v>
      </c>
      <c r="AY350" s="17" t="s">
        <v>218</v>
      </c>
      <c r="BE350" s="220">
        <f>IF(N350="základní",J350,0)</f>
        <v>0</v>
      </c>
      <c r="BF350" s="220">
        <f>IF(N350="snížená",J350,0)</f>
        <v>0</v>
      </c>
      <c r="BG350" s="220">
        <f>IF(N350="zákl. přenesená",J350,0)</f>
        <v>0</v>
      </c>
      <c r="BH350" s="220">
        <f>IF(N350="sníž. přenesená",J350,0)</f>
        <v>0</v>
      </c>
      <c r="BI350" s="220">
        <f>IF(N350="nulová",J350,0)</f>
        <v>0</v>
      </c>
      <c r="BJ350" s="17" t="s">
        <v>82</v>
      </c>
      <c r="BK350" s="220">
        <f>ROUND(I350*H350,2)</f>
        <v>0</v>
      </c>
      <c r="BL350" s="17" t="s">
        <v>226</v>
      </c>
      <c r="BM350" s="219" t="s">
        <v>2553</v>
      </c>
    </row>
    <row r="351" spans="1:65" s="2" customFormat="1" ht="185.25">
      <c r="A351" s="34"/>
      <c r="B351" s="35"/>
      <c r="C351" s="36"/>
      <c r="D351" s="223" t="s">
        <v>247</v>
      </c>
      <c r="E351" s="36"/>
      <c r="F351" s="243" t="s">
        <v>390</v>
      </c>
      <c r="G351" s="36"/>
      <c r="H351" s="36"/>
      <c r="I351" s="122"/>
      <c r="J351" s="36"/>
      <c r="K351" s="36"/>
      <c r="L351" s="39"/>
      <c r="M351" s="244"/>
      <c r="N351" s="245"/>
      <c r="O351" s="71"/>
      <c r="P351" s="71"/>
      <c r="Q351" s="71"/>
      <c r="R351" s="71"/>
      <c r="S351" s="71"/>
      <c r="T351" s="72"/>
      <c r="U351" s="34"/>
      <c r="V351" s="34"/>
      <c r="W351" s="34"/>
      <c r="X351" s="34"/>
      <c r="Y351" s="34"/>
      <c r="Z351" s="34"/>
      <c r="AA351" s="34"/>
      <c r="AB351" s="34"/>
      <c r="AC351" s="34"/>
      <c r="AD351" s="34"/>
      <c r="AE351" s="34"/>
      <c r="AT351" s="17" t="s">
        <v>247</v>
      </c>
      <c r="AU351" s="17" t="s">
        <v>219</v>
      </c>
    </row>
    <row r="352" spans="1:65" s="13" customFormat="1" ht="22.5">
      <c r="B352" s="221"/>
      <c r="C352" s="222"/>
      <c r="D352" s="223" t="s">
        <v>228</v>
      </c>
      <c r="E352" s="224" t="s">
        <v>1</v>
      </c>
      <c r="F352" s="225" t="s">
        <v>2437</v>
      </c>
      <c r="G352" s="222"/>
      <c r="H352" s="224" t="s">
        <v>1</v>
      </c>
      <c r="I352" s="226"/>
      <c r="J352" s="222"/>
      <c r="K352" s="222"/>
      <c r="L352" s="227"/>
      <c r="M352" s="228"/>
      <c r="N352" s="229"/>
      <c r="O352" s="229"/>
      <c r="P352" s="229"/>
      <c r="Q352" s="229"/>
      <c r="R352" s="229"/>
      <c r="S352" s="229"/>
      <c r="T352" s="230"/>
      <c r="AT352" s="231" t="s">
        <v>228</v>
      </c>
      <c r="AU352" s="231" t="s">
        <v>219</v>
      </c>
      <c r="AV352" s="13" t="s">
        <v>82</v>
      </c>
      <c r="AW352" s="13" t="s">
        <v>31</v>
      </c>
      <c r="AX352" s="13" t="s">
        <v>75</v>
      </c>
      <c r="AY352" s="231" t="s">
        <v>218</v>
      </c>
    </row>
    <row r="353" spans="1:65" s="13" customFormat="1" ht="11.25">
      <c r="B353" s="221"/>
      <c r="C353" s="222"/>
      <c r="D353" s="223" t="s">
        <v>228</v>
      </c>
      <c r="E353" s="224" t="s">
        <v>1</v>
      </c>
      <c r="F353" s="225" t="s">
        <v>230</v>
      </c>
      <c r="G353" s="222"/>
      <c r="H353" s="224" t="s">
        <v>1</v>
      </c>
      <c r="I353" s="226"/>
      <c r="J353" s="222"/>
      <c r="K353" s="222"/>
      <c r="L353" s="227"/>
      <c r="M353" s="228"/>
      <c r="N353" s="229"/>
      <c r="O353" s="229"/>
      <c r="P353" s="229"/>
      <c r="Q353" s="229"/>
      <c r="R353" s="229"/>
      <c r="S353" s="229"/>
      <c r="T353" s="230"/>
      <c r="AT353" s="231" t="s">
        <v>228</v>
      </c>
      <c r="AU353" s="231" t="s">
        <v>219</v>
      </c>
      <c r="AV353" s="13" t="s">
        <v>82</v>
      </c>
      <c r="AW353" s="13" t="s">
        <v>31</v>
      </c>
      <c r="AX353" s="13" t="s">
        <v>75</v>
      </c>
      <c r="AY353" s="231" t="s">
        <v>218</v>
      </c>
    </row>
    <row r="354" spans="1:65" s="13" customFormat="1" ht="11.25">
      <c r="B354" s="221"/>
      <c r="C354" s="222"/>
      <c r="D354" s="223" t="s">
        <v>228</v>
      </c>
      <c r="E354" s="224" t="s">
        <v>1</v>
      </c>
      <c r="F354" s="225" t="s">
        <v>2554</v>
      </c>
      <c r="G354" s="222"/>
      <c r="H354" s="224" t="s">
        <v>1</v>
      </c>
      <c r="I354" s="226"/>
      <c r="J354" s="222"/>
      <c r="K354" s="222"/>
      <c r="L354" s="227"/>
      <c r="M354" s="228"/>
      <c r="N354" s="229"/>
      <c r="O354" s="229"/>
      <c r="P354" s="229"/>
      <c r="Q354" s="229"/>
      <c r="R354" s="229"/>
      <c r="S354" s="229"/>
      <c r="T354" s="230"/>
      <c r="AT354" s="231" t="s">
        <v>228</v>
      </c>
      <c r="AU354" s="231" t="s">
        <v>219</v>
      </c>
      <c r="AV354" s="13" t="s">
        <v>82</v>
      </c>
      <c r="AW354" s="13" t="s">
        <v>31</v>
      </c>
      <c r="AX354" s="13" t="s">
        <v>75</v>
      </c>
      <c r="AY354" s="231" t="s">
        <v>218</v>
      </c>
    </row>
    <row r="355" spans="1:65" s="14" customFormat="1" ht="11.25">
      <c r="B355" s="232"/>
      <c r="C355" s="233"/>
      <c r="D355" s="223" t="s">
        <v>228</v>
      </c>
      <c r="E355" s="234" t="s">
        <v>1</v>
      </c>
      <c r="F355" s="235" t="s">
        <v>2555</v>
      </c>
      <c r="G355" s="233"/>
      <c r="H355" s="236">
        <v>5.6980000000000004</v>
      </c>
      <c r="I355" s="237"/>
      <c r="J355" s="233"/>
      <c r="K355" s="233"/>
      <c r="L355" s="238"/>
      <c r="M355" s="239"/>
      <c r="N355" s="240"/>
      <c r="O355" s="240"/>
      <c r="P355" s="240"/>
      <c r="Q355" s="240"/>
      <c r="R355" s="240"/>
      <c r="S355" s="240"/>
      <c r="T355" s="241"/>
      <c r="AT355" s="242" t="s">
        <v>228</v>
      </c>
      <c r="AU355" s="242" t="s">
        <v>219</v>
      </c>
      <c r="AV355" s="14" t="s">
        <v>84</v>
      </c>
      <c r="AW355" s="14" t="s">
        <v>31</v>
      </c>
      <c r="AX355" s="14" t="s">
        <v>75</v>
      </c>
      <c r="AY355" s="242" t="s">
        <v>218</v>
      </c>
    </row>
    <row r="356" spans="1:65" s="13" customFormat="1" ht="11.25">
      <c r="B356" s="221"/>
      <c r="C356" s="222"/>
      <c r="D356" s="223" t="s">
        <v>228</v>
      </c>
      <c r="E356" s="224" t="s">
        <v>1</v>
      </c>
      <c r="F356" s="225" t="s">
        <v>2556</v>
      </c>
      <c r="G356" s="222"/>
      <c r="H356" s="224" t="s">
        <v>1</v>
      </c>
      <c r="I356" s="226"/>
      <c r="J356" s="222"/>
      <c r="K356" s="222"/>
      <c r="L356" s="227"/>
      <c r="M356" s="228"/>
      <c r="N356" s="229"/>
      <c r="O356" s="229"/>
      <c r="P356" s="229"/>
      <c r="Q356" s="229"/>
      <c r="R356" s="229"/>
      <c r="S356" s="229"/>
      <c r="T356" s="230"/>
      <c r="AT356" s="231" t="s">
        <v>228</v>
      </c>
      <c r="AU356" s="231" t="s">
        <v>219</v>
      </c>
      <c r="AV356" s="13" t="s">
        <v>82</v>
      </c>
      <c r="AW356" s="13" t="s">
        <v>31</v>
      </c>
      <c r="AX356" s="13" t="s">
        <v>75</v>
      </c>
      <c r="AY356" s="231" t="s">
        <v>218</v>
      </c>
    </row>
    <row r="357" spans="1:65" s="14" customFormat="1" ht="11.25">
      <c r="B357" s="232"/>
      <c r="C357" s="233"/>
      <c r="D357" s="223" t="s">
        <v>228</v>
      </c>
      <c r="E357" s="234" t="s">
        <v>1</v>
      </c>
      <c r="F357" s="235" t="s">
        <v>2557</v>
      </c>
      <c r="G357" s="233"/>
      <c r="H357" s="236">
        <v>9.6000000000000002E-2</v>
      </c>
      <c r="I357" s="237"/>
      <c r="J357" s="233"/>
      <c r="K357" s="233"/>
      <c r="L357" s="238"/>
      <c r="M357" s="239"/>
      <c r="N357" s="240"/>
      <c r="O357" s="240"/>
      <c r="P357" s="240"/>
      <c r="Q357" s="240"/>
      <c r="R357" s="240"/>
      <c r="S357" s="240"/>
      <c r="T357" s="241"/>
      <c r="AT357" s="242" t="s">
        <v>228</v>
      </c>
      <c r="AU357" s="242" t="s">
        <v>219</v>
      </c>
      <c r="AV357" s="14" t="s">
        <v>84</v>
      </c>
      <c r="AW357" s="14" t="s">
        <v>31</v>
      </c>
      <c r="AX357" s="14" t="s">
        <v>75</v>
      </c>
      <c r="AY357" s="242" t="s">
        <v>218</v>
      </c>
    </row>
    <row r="358" spans="1:65" s="2" customFormat="1" ht="21.75" customHeight="1">
      <c r="A358" s="34"/>
      <c r="B358" s="35"/>
      <c r="C358" s="208" t="s">
        <v>499</v>
      </c>
      <c r="D358" s="208" t="s">
        <v>221</v>
      </c>
      <c r="E358" s="209" t="s">
        <v>2558</v>
      </c>
      <c r="F358" s="210" t="s">
        <v>2559</v>
      </c>
      <c r="G358" s="211" t="s">
        <v>224</v>
      </c>
      <c r="H358" s="212">
        <v>5.1340000000000003</v>
      </c>
      <c r="I358" s="213"/>
      <c r="J358" s="214">
        <f>ROUND(I358*H358,2)</f>
        <v>0</v>
      </c>
      <c r="K358" s="210" t="s">
        <v>225</v>
      </c>
      <c r="L358" s="39"/>
      <c r="M358" s="215" t="s">
        <v>1</v>
      </c>
      <c r="N358" s="216" t="s">
        <v>40</v>
      </c>
      <c r="O358" s="71"/>
      <c r="P358" s="217">
        <f>O358*H358</f>
        <v>0</v>
      </c>
      <c r="Q358" s="217">
        <v>2.45329</v>
      </c>
      <c r="R358" s="217">
        <f>Q358*H358</f>
        <v>12.595190860000001</v>
      </c>
      <c r="S358" s="217">
        <v>0</v>
      </c>
      <c r="T358" s="218">
        <f>S358*H358</f>
        <v>0</v>
      </c>
      <c r="U358" s="34"/>
      <c r="V358" s="34"/>
      <c r="W358" s="34"/>
      <c r="X358" s="34"/>
      <c r="Y358" s="34"/>
      <c r="Z358" s="34"/>
      <c r="AA358" s="34"/>
      <c r="AB358" s="34"/>
      <c r="AC358" s="34"/>
      <c r="AD358" s="34"/>
      <c r="AE358" s="34"/>
      <c r="AR358" s="219" t="s">
        <v>226</v>
      </c>
      <c r="AT358" s="219" t="s">
        <v>221</v>
      </c>
      <c r="AU358" s="219" t="s">
        <v>219</v>
      </c>
      <c r="AY358" s="17" t="s">
        <v>218</v>
      </c>
      <c r="BE358" s="220">
        <f>IF(N358="základní",J358,0)</f>
        <v>0</v>
      </c>
      <c r="BF358" s="220">
        <f>IF(N358="snížená",J358,0)</f>
        <v>0</v>
      </c>
      <c r="BG358" s="220">
        <f>IF(N358="zákl. přenesená",J358,0)</f>
        <v>0</v>
      </c>
      <c r="BH358" s="220">
        <f>IF(N358="sníž. přenesená",J358,0)</f>
        <v>0</v>
      </c>
      <c r="BI358" s="220">
        <f>IF(N358="nulová",J358,0)</f>
        <v>0</v>
      </c>
      <c r="BJ358" s="17" t="s">
        <v>82</v>
      </c>
      <c r="BK358" s="220">
        <f>ROUND(I358*H358,2)</f>
        <v>0</v>
      </c>
      <c r="BL358" s="17" t="s">
        <v>226</v>
      </c>
      <c r="BM358" s="219" t="s">
        <v>2560</v>
      </c>
    </row>
    <row r="359" spans="1:65" s="2" customFormat="1" ht="185.25">
      <c r="A359" s="34"/>
      <c r="B359" s="35"/>
      <c r="C359" s="36"/>
      <c r="D359" s="223" t="s">
        <v>247</v>
      </c>
      <c r="E359" s="36"/>
      <c r="F359" s="243" t="s">
        <v>390</v>
      </c>
      <c r="G359" s="36"/>
      <c r="H359" s="36"/>
      <c r="I359" s="122"/>
      <c r="J359" s="36"/>
      <c r="K359" s="36"/>
      <c r="L359" s="39"/>
      <c r="M359" s="244"/>
      <c r="N359" s="245"/>
      <c r="O359" s="71"/>
      <c r="P359" s="71"/>
      <c r="Q359" s="71"/>
      <c r="R359" s="71"/>
      <c r="S359" s="71"/>
      <c r="T359" s="72"/>
      <c r="U359" s="34"/>
      <c r="V359" s="34"/>
      <c r="W359" s="34"/>
      <c r="X359" s="34"/>
      <c r="Y359" s="34"/>
      <c r="Z359" s="34"/>
      <c r="AA359" s="34"/>
      <c r="AB359" s="34"/>
      <c r="AC359" s="34"/>
      <c r="AD359" s="34"/>
      <c r="AE359" s="34"/>
      <c r="AT359" s="17" t="s">
        <v>247</v>
      </c>
      <c r="AU359" s="17" t="s">
        <v>219</v>
      </c>
    </row>
    <row r="360" spans="1:65" s="13" customFormat="1" ht="22.5">
      <c r="B360" s="221"/>
      <c r="C360" s="222"/>
      <c r="D360" s="223" t="s">
        <v>228</v>
      </c>
      <c r="E360" s="224" t="s">
        <v>1</v>
      </c>
      <c r="F360" s="225" t="s">
        <v>2437</v>
      </c>
      <c r="G360" s="222"/>
      <c r="H360" s="224" t="s">
        <v>1</v>
      </c>
      <c r="I360" s="226"/>
      <c r="J360" s="222"/>
      <c r="K360" s="222"/>
      <c r="L360" s="227"/>
      <c r="M360" s="228"/>
      <c r="N360" s="229"/>
      <c r="O360" s="229"/>
      <c r="P360" s="229"/>
      <c r="Q360" s="229"/>
      <c r="R360" s="229"/>
      <c r="S360" s="229"/>
      <c r="T360" s="230"/>
      <c r="AT360" s="231" t="s">
        <v>228</v>
      </c>
      <c r="AU360" s="231" t="s">
        <v>219</v>
      </c>
      <c r="AV360" s="13" t="s">
        <v>82</v>
      </c>
      <c r="AW360" s="13" t="s">
        <v>31</v>
      </c>
      <c r="AX360" s="13" t="s">
        <v>75</v>
      </c>
      <c r="AY360" s="231" t="s">
        <v>218</v>
      </c>
    </row>
    <row r="361" spans="1:65" s="13" customFormat="1" ht="11.25">
      <c r="B361" s="221"/>
      <c r="C361" s="222"/>
      <c r="D361" s="223" t="s">
        <v>228</v>
      </c>
      <c r="E361" s="224" t="s">
        <v>1</v>
      </c>
      <c r="F361" s="225" t="s">
        <v>230</v>
      </c>
      <c r="G361" s="222"/>
      <c r="H361" s="224" t="s">
        <v>1</v>
      </c>
      <c r="I361" s="226"/>
      <c r="J361" s="222"/>
      <c r="K361" s="222"/>
      <c r="L361" s="227"/>
      <c r="M361" s="228"/>
      <c r="N361" s="229"/>
      <c r="O361" s="229"/>
      <c r="P361" s="229"/>
      <c r="Q361" s="229"/>
      <c r="R361" s="229"/>
      <c r="S361" s="229"/>
      <c r="T361" s="230"/>
      <c r="AT361" s="231" t="s">
        <v>228</v>
      </c>
      <c r="AU361" s="231" t="s">
        <v>219</v>
      </c>
      <c r="AV361" s="13" t="s">
        <v>82</v>
      </c>
      <c r="AW361" s="13" t="s">
        <v>31</v>
      </c>
      <c r="AX361" s="13" t="s">
        <v>75</v>
      </c>
      <c r="AY361" s="231" t="s">
        <v>218</v>
      </c>
    </row>
    <row r="362" spans="1:65" s="13" customFormat="1" ht="11.25">
      <c r="B362" s="221"/>
      <c r="C362" s="222"/>
      <c r="D362" s="223" t="s">
        <v>228</v>
      </c>
      <c r="E362" s="224" t="s">
        <v>1</v>
      </c>
      <c r="F362" s="225" t="s">
        <v>1830</v>
      </c>
      <c r="G362" s="222"/>
      <c r="H362" s="224" t="s">
        <v>1</v>
      </c>
      <c r="I362" s="226"/>
      <c r="J362" s="222"/>
      <c r="K362" s="222"/>
      <c r="L362" s="227"/>
      <c r="M362" s="228"/>
      <c r="N362" s="229"/>
      <c r="O362" s="229"/>
      <c r="P362" s="229"/>
      <c r="Q362" s="229"/>
      <c r="R362" s="229"/>
      <c r="S362" s="229"/>
      <c r="T362" s="230"/>
      <c r="AT362" s="231" t="s">
        <v>228</v>
      </c>
      <c r="AU362" s="231" t="s">
        <v>219</v>
      </c>
      <c r="AV362" s="13" t="s">
        <v>82</v>
      </c>
      <c r="AW362" s="13" t="s">
        <v>31</v>
      </c>
      <c r="AX362" s="13" t="s">
        <v>75</v>
      </c>
      <c r="AY362" s="231" t="s">
        <v>218</v>
      </c>
    </row>
    <row r="363" spans="1:65" s="14" customFormat="1" ht="11.25">
      <c r="B363" s="232"/>
      <c r="C363" s="233"/>
      <c r="D363" s="223" t="s">
        <v>228</v>
      </c>
      <c r="E363" s="234" t="s">
        <v>1</v>
      </c>
      <c r="F363" s="235" t="s">
        <v>2561</v>
      </c>
      <c r="G363" s="233"/>
      <c r="H363" s="236">
        <v>5.1340000000000003</v>
      </c>
      <c r="I363" s="237"/>
      <c r="J363" s="233"/>
      <c r="K363" s="233"/>
      <c r="L363" s="238"/>
      <c r="M363" s="239"/>
      <c r="N363" s="240"/>
      <c r="O363" s="240"/>
      <c r="P363" s="240"/>
      <c r="Q363" s="240"/>
      <c r="R363" s="240"/>
      <c r="S363" s="240"/>
      <c r="T363" s="241"/>
      <c r="AT363" s="242" t="s">
        <v>228</v>
      </c>
      <c r="AU363" s="242" t="s">
        <v>219</v>
      </c>
      <c r="AV363" s="14" t="s">
        <v>84</v>
      </c>
      <c r="AW363" s="14" t="s">
        <v>31</v>
      </c>
      <c r="AX363" s="14" t="s">
        <v>75</v>
      </c>
      <c r="AY363" s="242" t="s">
        <v>218</v>
      </c>
    </row>
    <row r="364" spans="1:65" s="2" customFormat="1" ht="21.75" customHeight="1">
      <c r="A364" s="34"/>
      <c r="B364" s="35"/>
      <c r="C364" s="208" t="s">
        <v>503</v>
      </c>
      <c r="D364" s="208" t="s">
        <v>221</v>
      </c>
      <c r="E364" s="209" t="s">
        <v>396</v>
      </c>
      <c r="F364" s="210" t="s">
        <v>397</v>
      </c>
      <c r="G364" s="211" t="s">
        <v>224</v>
      </c>
      <c r="H364" s="212">
        <v>5.7939999999999996</v>
      </c>
      <c r="I364" s="213"/>
      <c r="J364" s="214">
        <f>ROUND(I364*H364,2)</f>
        <v>0</v>
      </c>
      <c r="K364" s="210" t="s">
        <v>225</v>
      </c>
      <c r="L364" s="39"/>
      <c r="M364" s="215" t="s">
        <v>1</v>
      </c>
      <c r="N364" s="216" t="s">
        <v>40</v>
      </c>
      <c r="O364" s="71"/>
      <c r="P364" s="217">
        <f>O364*H364</f>
        <v>0</v>
      </c>
      <c r="Q364" s="217">
        <v>0.02</v>
      </c>
      <c r="R364" s="217">
        <f>Q364*H364</f>
        <v>0.11588</v>
      </c>
      <c r="S364" s="217">
        <v>0</v>
      </c>
      <c r="T364" s="218">
        <f>S364*H364</f>
        <v>0</v>
      </c>
      <c r="U364" s="34"/>
      <c r="V364" s="34"/>
      <c r="W364" s="34"/>
      <c r="X364" s="34"/>
      <c r="Y364" s="34"/>
      <c r="Z364" s="34"/>
      <c r="AA364" s="34"/>
      <c r="AB364" s="34"/>
      <c r="AC364" s="34"/>
      <c r="AD364" s="34"/>
      <c r="AE364" s="34"/>
      <c r="AR364" s="219" t="s">
        <v>226</v>
      </c>
      <c r="AT364" s="219" t="s">
        <v>221</v>
      </c>
      <c r="AU364" s="219" t="s">
        <v>219</v>
      </c>
      <c r="AY364" s="17" t="s">
        <v>218</v>
      </c>
      <c r="BE364" s="220">
        <f>IF(N364="základní",J364,0)</f>
        <v>0</v>
      </c>
      <c r="BF364" s="220">
        <f>IF(N364="snížená",J364,0)</f>
        <v>0</v>
      </c>
      <c r="BG364" s="220">
        <f>IF(N364="zákl. přenesená",J364,0)</f>
        <v>0</v>
      </c>
      <c r="BH364" s="220">
        <f>IF(N364="sníž. přenesená",J364,0)</f>
        <v>0</v>
      </c>
      <c r="BI364" s="220">
        <f>IF(N364="nulová",J364,0)</f>
        <v>0</v>
      </c>
      <c r="BJ364" s="17" t="s">
        <v>82</v>
      </c>
      <c r="BK364" s="220">
        <f>ROUND(I364*H364,2)</f>
        <v>0</v>
      </c>
      <c r="BL364" s="17" t="s">
        <v>226</v>
      </c>
      <c r="BM364" s="219" t="s">
        <v>2562</v>
      </c>
    </row>
    <row r="365" spans="1:65" s="2" customFormat="1" ht="78">
      <c r="A365" s="34"/>
      <c r="B365" s="35"/>
      <c r="C365" s="36"/>
      <c r="D365" s="223" t="s">
        <v>247</v>
      </c>
      <c r="E365" s="36"/>
      <c r="F365" s="243" t="s">
        <v>399</v>
      </c>
      <c r="G365" s="36"/>
      <c r="H365" s="36"/>
      <c r="I365" s="122"/>
      <c r="J365" s="36"/>
      <c r="K365" s="36"/>
      <c r="L365" s="39"/>
      <c r="M365" s="244"/>
      <c r="N365" s="245"/>
      <c r="O365" s="71"/>
      <c r="P365" s="71"/>
      <c r="Q365" s="71"/>
      <c r="R365" s="71"/>
      <c r="S365" s="71"/>
      <c r="T365" s="72"/>
      <c r="U365" s="34"/>
      <c r="V365" s="34"/>
      <c r="W365" s="34"/>
      <c r="X365" s="34"/>
      <c r="Y365" s="34"/>
      <c r="Z365" s="34"/>
      <c r="AA365" s="34"/>
      <c r="AB365" s="34"/>
      <c r="AC365" s="34"/>
      <c r="AD365" s="34"/>
      <c r="AE365" s="34"/>
      <c r="AT365" s="17" t="s">
        <v>247</v>
      </c>
      <c r="AU365" s="17" t="s">
        <v>219</v>
      </c>
    </row>
    <row r="366" spans="1:65" s="14" customFormat="1" ht="11.25">
      <c r="B366" s="232"/>
      <c r="C366" s="233"/>
      <c r="D366" s="223" t="s">
        <v>228</v>
      </c>
      <c r="E366" s="234" t="s">
        <v>1</v>
      </c>
      <c r="F366" s="235" t="s">
        <v>2563</v>
      </c>
      <c r="G366" s="233"/>
      <c r="H366" s="236">
        <v>5.7939999999999996</v>
      </c>
      <c r="I366" s="237"/>
      <c r="J366" s="233"/>
      <c r="K366" s="233"/>
      <c r="L366" s="238"/>
      <c r="M366" s="239"/>
      <c r="N366" s="240"/>
      <c r="O366" s="240"/>
      <c r="P366" s="240"/>
      <c r="Q366" s="240"/>
      <c r="R366" s="240"/>
      <c r="S366" s="240"/>
      <c r="T366" s="241"/>
      <c r="AT366" s="242" t="s">
        <v>228</v>
      </c>
      <c r="AU366" s="242" t="s">
        <v>219</v>
      </c>
      <c r="AV366" s="14" t="s">
        <v>84</v>
      </c>
      <c r="AW366" s="14" t="s">
        <v>31</v>
      </c>
      <c r="AX366" s="14" t="s">
        <v>75</v>
      </c>
      <c r="AY366" s="242" t="s">
        <v>218</v>
      </c>
    </row>
    <row r="367" spans="1:65" s="2" customFormat="1" ht="21.75" customHeight="1">
      <c r="A367" s="34"/>
      <c r="B367" s="35"/>
      <c r="C367" s="208" t="s">
        <v>516</v>
      </c>
      <c r="D367" s="208" t="s">
        <v>221</v>
      </c>
      <c r="E367" s="209" t="s">
        <v>2075</v>
      </c>
      <c r="F367" s="210" t="s">
        <v>2076</v>
      </c>
      <c r="G367" s="211" t="s">
        <v>224</v>
      </c>
      <c r="H367" s="212">
        <v>5.1340000000000003</v>
      </c>
      <c r="I367" s="213"/>
      <c r="J367" s="214">
        <f>ROUND(I367*H367,2)</f>
        <v>0</v>
      </c>
      <c r="K367" s="210" t="s">
        <v>225</v>
      </c>
      <c r="L367" s="39"/>
      <c r="M367" s="215" t="s">
        <v>1</v>
      </c>
      <c r="N367" s="216" t="s">
        <v>40</v>
      </c>
      <c r="O367" s="71"/>
      <c r="P367" s="217">
        <f>O367*H367</f>
        <v>0</v>
      </c>
      <c r="Q367" s="217">
        <v>0.01</v>
      </c>
      <c r="R367" s="217">
        <f>Q367*H367</f>
        <v>5.1340000000000004E-2</v>
      </c>
      <c r="S367" s="217">
        <v>0</v>
      </c>
      <c r="T367" s="218">
        <f>S367*H367</f>
        <v>0</v>
      </c>
      <c r="U367" s="34"/>
      <c r="V367" s="34"/>
      <c r="W367" s="34"/>
      <c r="X367" s="34"/>
      <c r="Y367" s="34"/>
      <c r="Z367" s="34"/>
      <c r="AA367" s="34"/>
      <c r="AB367" s="34"/>
      <c r="AC367" s="34"/>
      <c r="AD367" s="34"/>
      <c r="AE367" s="34"/>
      <c r="AR367" s="219" t="s">
        <v>226</v>
      </c>
      <c r="AT367" s="219" t="s">
        <v>221</v>
      </c>
      <c r="AU367" s="219" t="s">
        <v>219</v>
      </c>
      <c r="AY367" s="17" t="s">
        <v>218</v>
      </c>
      <c r="BE367" s="220">
        <f>IF(N367="základní",J367,0)</f>
        <v>0</v>
      </c>
      <c r="BF367" s="220">
        <f>IF(N367="snížená",J367,0)</f>
        <v>0</v>
      </c>
      <c r="BG367" s="220">
        <f>IF(N367="zákl. přenesená",J367,0)</f>
        <v>0</v>
      </c>
      <c r="BH367" s="220">
        <f>IF(N367="sníž. přenesená",J367,0)</f>
        <v>0</v>
      </c>
      <c r="BI367" s="220">
        <f>IF(N367="nulová",J367,0)</f>
        <v>0</v>
      </c>
      <c r="BJ367" s="17" t="s">
        <v>82</v>
      </c>
      <c r="BK367" s="220">
        <f>ROUND(I367*H367,2)</f>
        <v>0</v>
      </c>
      <c r="BL367" s="17" t="s">
        <v>226</v>
      </c>
      <c r="BM367" s="219" t="s">
        <v>2564</v>
      </c>
    </row>
    <row r="368" spans="1:65" s="2" customFormat="1" ht="78">
      <c r="A368" s="34"/>
      <c r="B368" s="35"/>
      <c r="C368" s="36"/>
      <c r="D368" s="223" t="s">
        <v>247</v>
      </c>
      <c r="E368" s="36"/>
      <c r="F368" s="243" t="s">
        <v>399</v>
      </c>
      <c r="G368" s="36"/>
      <c r="H368" s="36"/>
      <c r="I368" s="122"/>
      <c r="J368" s="36"/>
      <c r="K368" s="36"/>
      <c r="L368" s="39"/>
      <c r="M368" s="244"/>
      <c r="N368" s="245"/>
      <c r="O368" s="71"/>
      <c r="P368" s="71"/>
      <c r="Q368" s="71"/>
      <c r="R368" s="71"/>
      <c r="S368" s="71"/>
      <c r="T368" s="72"/>
      <c r="U368" s="34"/>
      <c r="V368" s="34"/>
      <c r="W368" s="34"/>
      <c r="X368" s="34"/>
      <c r="Y368" s="34"/>
      <c r="Z368" s="34"/>
      <c r="AA368" s="34"/>
      <c r="AB368" s="34"/>
      <c r="AC368" s="34"/>
      <c r="AD368" s="34"/>
      <c r="AE368" s="34"/>
      <c r="AT368" s="17" t="s">
        <v>247</v>
      </c>
      <c r="AU368" s="17" t="s">
        <v>219</v>
      </c>
    </row>
    <row r="369" spans="1:65" s="14" customFormat="1" ht="11.25">
      <c r="B369" s="232"/>
      <c r="C369" s="233"/>
      <c r="D369" s="223" t="s">
        <v>228</v>
      </c>
      <c r="E369" s="234" t="s">
        <v>1</v>
      </c>
      <c r="F369" s="235" t="s">
        <v>2565</v>
      </c>
      <c r="G369" s="233"/>
      <c r="H369" s="236">
        <v>5.1340000000000003</v>
      </c>
      <c r="I369" s="237"/>
      <c r="J369" s="233"/>
      <c r="K369" s="233"/>
      <c r="L369" s="238"/>
      <c r="M369" s="239"/>
      <c r="N369" s="240"/>
      <c r="O369" s="240"/>
      <c r="P369" s="240"/>
      <c r="Q369" s="240"/>
      <c r="R369" s="240"/>
      <c r="S369" s="240"/>
      <c r="T369" s="241"/>
      <c r="AT369" s="242" t="s">
        <v>228</v>
      </c>
      <c r="AU369" s="242" t="s">
        <v>219</v>
      </c>
      <c r="AV369" s="14" t="s">
        <v>84</v>
      </c>
      <c r="AW369" s="14" t="s">
        <v>31</v>
      </c>
      <c r="AX369" s="14" t="s">
        <v>75</v>
      </c>
      <c r="AY369" s="242" t="s">
        <v>218</v>
      </c>
    </row>
    <row r="370" spans="1:65" s="2" customFormat="1" ht="21.75" customHeight="1">
      <c r="A370" s="34"/>
      <c r="B370" s="35"/>
      <c r="C370" s="208" t="s">
        <v>522</v>
      </c>
      <c r="D370" s="208" t="s">
        <v>221</v>
      </c>
      <c r="E370" s="209" t="s">
        <v>402</v>
      </c>
      <c r="F370" s="210" t="s">
        <v>403</v>
      </c>
      <c r="G370" s="211" t="s">
        <v>224</v>
      </c>
      <c r="H370" s="212">
        <v>11.587999999999999</v>
      </c>
      <c r="I370" s="213"/>
      <c r="J370" s="214">
        <f>ROUND(I370*H370,2)</f>
        <v>0</v>
      </c>
      <c r="K370" s="210" t="s">
        <v>225</v>
      </c>
      <c r="L370" s="39"/>
      <c r="M370" s="215" t="s">
        <v>1</v>
      </c>
      <c r="N370" s="216" t="s">
        <v>40</v>
      </c>
      <c r="O370" s="71"/>
      <c r="P370" s="217">
        <f>O370*H370</f>
        <v>0</v>
      </c>
      <c r="Q370" s="217">
        <v>0</v>
      </c>
      <c r="R370" s="217">
        <f>Q370*H370</f>
        <v>0</v>
      </c>
      <c r="S370" s="217">
        <v>0</v>
      </c>
      <c r="T370" s="218">
        <f>S370*H370</f>
        <v>0</v>
      </c>
      <c r="U370" s="34"/>
      <c r="V370" s="34"/>
      <c r="W370" s="34"/>
      <c r="X370" s="34"/>
      <c r="Y370" s="34"/>
      <c r="Z370" s="34"/>
      <c r="AA370" s="34"/>
      <c r="AB370" s="34"/>
      <c r="AC370" s="34"/>
      <c r="AD370" s="34"/>
      <c r="AE370" s="34"/>
      <c r="AR370" s="219" t="s">
        <v>226</v>
      </c>
      <c r="AT370" s="219" t="s">
        <v>221</v>
      </c>
      <c r="AU370" s="219" t="s">
        <v>219</v>
      </c>
      <c r="AY370" s="17" t="s">
        <v>218</v>
      </c>
      <c r="BE370" s="220">
        <f>IF(N370="základní",J370,0)</f>
        <v>0</v>
      </c>
      <c r="BF370" s="220">
        <f>IF(N370="snížená",J370,0)</f>
        <v>0</v>
      </c>
      <c r="BG370" s="220">
        <f>IF(N370="zákl. přenesená",J370,0)</f>
        <v>0</v>
      </c>
      <c r="BH370" s="220">
        <f>IF(N370="sníž. přenesená",J370,0)</f>
        <v>0</v>
      </c>
      <c r="BI370" s="220">
        <f>IF(N370="nulová",J370,0)</f>
        <v>0</v>
      </c>
      <c r="BJ370" s="17" t="s">
        <v>82</v>
      </c>
      <c r="BK370" s="220">
        <f>ROUND(I370*H370,2)</f>
        <v>0</v>
      </c>
      <c r="BL370" s="17" t="s">
        <v>226</v>
      </c>
      <c r="BM370" s="219" t="s">
        <v>2566</v>
      </c>
    </row>
    <row r="371" spans="1:65" s="2" customFormat="1" ht="78">
      <c r="A371" s="34"/>
      <c r="B371" s="35"/>
      <c r="C371" s="36"/>
      <c r="D371" s="223" t="s">
        <v>247</v>
      </c>
      <c r="E371" s="36"/>
      <c r="F371" s="243" t="s">
        <v>399</v>
      </c>
      <c r="G371" s="36"/>
      <c r="H371" s="36"/>
      <c r="I371" s="122"/>
      <c r="J371" s="36"/>
      <c r="K371" s="36"/>
      <c r="L371" s="39"/>
      <c r="M371" s="244"/>
      <c r="N371" s="245"/>
      <c r="O371" s="71"/>
      <c r="P371" s="71"/>
      <c r="Q371" s="71"/>
      <c r="R371" s="71"/>
      <c r="S371" s="71"/>
      <c r="T371" s="72"/>
      <c r="U371" s="34"/>
      <c r="V371" s="34"/>
      <c r="W371" s="34"/>
      <c r="X371" s="34"/>
      <c r="Y371" s="34"/>
      <c r="Z371" s="34"/>
      <c r="AA371" s="34"/>
      <c r="AB371" s="34"/>
      <c r="AC371" s="34"/>
      <c r="AD371" s="34"/>
      <c r="AE371" s="34"/>
      <c r="AT371" s="17" t="s">
        <v>247</v>
      </c>
      <c r="AU371" s="17" t="s">
        <v>219</v>
      </c>
    </row>
    <row r="372" spans="1:65" s="14" customFormat="1" ht="11.25">
      <c r="B372" s="232"/>
      <c r="C372" s="233"/>
      <c r="D372" s="223" t="s">
        <v>228</v>
      </c>
      <c r="E372" s="234" t="s">
        <v>1</v>
      </c>
      <c r="F372" s="235" t="s">
        <v>2567</v>
      </c>
      <c r="G372" s="233"/>
      <c r="H372" s="236">
        <v>11.587999999999999</v>
      </c>
      <c r="I372" s="237"/>
      <c r="J372" s="233"/>
      <c r="K372" s="233"/>
      <c r="L372" s="238"/>
      <c r="M372" s="239"/>
      <c r="N372" s="240"/>
      <c r="O372" s="240"/>
      <c r="P372" s="240"/>
      <c r="Q372" s="240"/>
      <c r="R372" s="240"/>
      <c r="S372" s="240"/>
      <c r="T372" s="241"/>
      <c r="AT372" s="242" t="s">
        <v>228</v>
      </c>
      <c r="AU372" s="242" t="s">
        <v>219</v>
      </c>
      <c r="AV372" s="14" t="s">
        <v>84</v>
      </c>
      <c r="AW372" s="14" t="s">
        <v>31</v>
      </c>
      <c r="AX372" s="14" t="s">
        <v>75</v>
      </c>
      <c r="AY372" s="242" t="s">
        <v>218</v>
      </c>
    </row>
    <row r="373" spans="1:65" s="2" customFormat="1" ht="21.75" customHeight="1">
      <c r="A373" s="34"/>
      <c r="B373" s="35"/>
      <c r="C373" s="208" t="s">
        <v>530</v>
      </c>
      <c r="D373" s="208" t="s">
        <v>221</v>
      </c>
      <c r="E373" s="209" t="s">
        <v>2083</v>
      </c>
      <c r="F373" s="210" t="s">
        <v>2084</v>
      </c>
      <c r="G373" s="211" t="s">
        <v>224</v>
      </c>
      <c r="H373" s="212">
        <v>10.268000000000001</v>
      </c>
      <c r="I373" s="213"/>
      <c r="J373" s="214">
        <f>ROUND(I373*H373,2)</f>
        <v>0</v>
      </c>
      <c r="K373" s="210" t="s">
        <v>225</v>
      </c>
      <c r="L373" s="39"/>
      <c r="M373" s="215" t="s">
        <v>1</v>
      </c>
      <c r="N373" s="216" t="s">
        <v>40</v>
      </c>
      <c r="O373" s="71"/>
      <c r="P373" s="217">
        <f>O373*H373</f>
        <v>0</v>
      </c>
      <c r="Q373" s="217">
        <v>0</v>
      </c>
      <c r="R373" s="217">
        <f>Q373*H373</f>
        <v>0</v>
      </c>
      <c r="S373" s="217">
        <v>0</v>
      </c>
      <c r="T373" s="218">
        <f>S373*H373</f>
        <v>0</v>
      </c>
      <c r="U373" s="34"/>
      <c r="V373" s="34"/>
      <c r="W373" s="34"/>
      <c r="X373" s="34"/>
      <c r="Y373" s="34"/>
      <c r="Z373" s="34"/>
      <c r="AA373" s="34"/>
      <c r="AB373" s="34"/>
      <c r="AC373" s="34"/>
      <c r="AD373" s="34"/>
      <c r="AE373" s="34"/>
      <c r="AR373" s="219" t="s">
        <v>226</v>
      </c>
      <c r="AT373" s="219" t="s">
        <v>221</v>
      </c>
      <c r="AU373" s="219" t="s">
        <v>219</v>
      </c>
      <c r="AY373" s="17" t="s">
        <v>218</v>
      </c>
      <c r="BE373" s="220">
        <f>IF(N373="základní",J373,0)</f>
        <v>0</v>
      </c>
      <c r="BF373" s="220">
        <f>IF(N373="snížená",J373,0)</f>
        <v>0</v>
      </c>
      <c r="BG373" s="220">
        <f>IF(N373="zákl. přenesená",J373,0)</f>
        <v>0</v>
      </c>
      <c r="BH373" s="220">
        <f>IF(N373="sníž. přenesená",J373,0)</f>
        <v>0</v>
      </c>
      <c r="BI373" s="220">
        <f>IF(N373="nulová",J373,0)</f>
        <v>0</v>
      </c>
      <c r="BJ373" s="17" t="s">
        <v>82</v>
      </c>
      <c r="BK373" s="220">
        <f>ROUND(I373*H373,2)</f>
        <v>0</v>
      </c>
      <c r="BL373" s="17" t="s">
        <v>226</v>
      </c>
      <c r="BM373" s="219" t="s">
        <v>2568</v>
      </c>
    </row>
    <row r="374" spans="1:65" s="2" customFormat="1" ht="78">
      <c r="A374" s="34"/>
      <c r="B374" s="35"/>
      <c r="C374" s="36"/>
      <c r="D374" s="223" t="s">
        <v>247</v>
      </c>
      <c r="E374" s="36"/>
      <c r="F374" s="243" t="s">
        <v>399</v>
      </c>
      <c r="G374" s="36"/>
      <c r="H374" s="36"/>
      <c r="I374" s="122"/>
      <c r="J374" s="36"/>
      <c r="K374" s="36"/>
      <c r="L374" s="39"/>
      <c r="M374" s="244"/>
      <c r="N374" s="245"/>
      <c r="O374" s="71"/>
      <c r="P374" s="71"/>
      <c r="Q374" s="71"/>
      <c r="R374" s="71"/>
      <c r="S374" s="71"/>
      <c r="T374" s="72"/>
      <c r="U374" s="34"/>
      <c r="V374" s="34"/>
      <c r="W374" s="34"/>
      <c r="X374" s="34"/>
      <c r="Y374" s="34"/>
      <c r="Z374" s="34"/>
      <c r="AA374" s="34"/>
      <c r="AB374" s="34"/>
      <c r="AC374" s="34"/>
      <c r="AD374" s="34"/>
      <c r="AE374" s="34"/>
      <c r="AT374" s="17" t="s">
        <v>247</v>
      </c>
      <c r="AU374" s="17" t="s">
        <v>219</v>
      </c>
    </row>
    <row r="375" spans="1:65" s="14" customFormat="1" ht="11.25">
      <c r="B375" s="232"/>
      <c r="C375" s="233"/>
      <c r="D375" s="223" t="s">
        <v>228</v>
      </c>
      <c r="E375" s="234" t="s">
        <v>1</v>
      </c>
      <c r="F375" s="235" t="s">
        <v>2569</v>
      </c>
      <c r="G375" s="233"/>
      <c r="H375" s="236">
        <v>10.268000000000001</v>
      </c>
      <c r="I375" s="237"/>
      <c r="J375" s="233"/>
      <c r="K375" s="233"/>
      <c r="L375" s="238"/>
      <c r="M375" s="239"/>
      <c r="N375" s="240"/>
      <c r="O375" s="240"/>
      <c r="P375" s="240"/>
      <c r="Q375" s="240"/>
      <c r="R375" s="240"/>
      <c r="S375" s="240"/>
      <c r="T375" s="241"/>
      <c r="AT375" s="242" t="s">
        <v>228</v>
      </c>
      <c r="AU375" s="242" t="s">
        <v>219</v>
      </c>
      <c r="AV375" s="14" t="s">
        <v>84</v>
      </c>
      <c r="AW375" s="14" t="s">
        <v>31</v>
      </c>
      <c r="AX375" s="14" t="s">
        <v>75</v>
      </c>
      <c r="AY375" s="242" t="s">
        <v>218</v>
      </c>
    </row>
    <row r="376" spans="1:65" s="2" customFormat="1" ht="16.5" customHeight="1">
      <c r="A376" s="34"/>
      <c r="B376" s="35"/>
      <c r="C376" s="208" t="s">
        <v>535</v>
      </c>
      <c r="D376" s="208" t="s">
        <v>221</v>
      </c>
      <c r="E376" s="209" t="s">
        <v>422</v>
      </c>
      <c r="F376" s="210" t="s">
        <v>423</v>
      </c>
      <c r="G376" s="211" t="s">
        <v>238</v>
      </c>
      <c r="H376" s="212">
        <v>0.89500000000000002</v>
      </c>
      <c r="I376" s="213"/>
      <c r="J376" s="214">
        <f>ROUND(I376*H376,2)</f>
        <v>0</v>
      </c>
      <c r="K376" s="210" t="s">
        <v>225</v>
      </c>
      <c r="L376" s="39"/>
      <c r="M376" s="215" t="s">
        <v>1</v>
      </c>
      <c r="N376" s="216" t="s">
        <v>40</v>
      </c>
      <c r="O376" s="71"/>
      <c r="P376" s="217">
        <f>O376*H376</f>
        <v>0</v>
      </c>
      <c r="Q376" s="217">
        <v>1.06277</v>
      </c>
      <c r="R376" s="217">
        <f>Q376*H376</f>
        <v>0.95117914999999997</v>
      </c>
      <c r="S376" s="217">
        <v>0</v>
      </c>
      <c r="T376" s="218">
        <f>S376*H376</f>
        <v>0</v>
      </c>
      <c r="U376" s="34"/>
      <c r="V376" s="34"/>
      <c r="W376" s="34"/>
      <c r="X376" s="34"/>
      <c r="Y376" s="34"/>
      <c r="Z376" s="34"/>
      <c r="AA376" s="34"/>
      <c r="AB376" s="34"/>
      <c r="AC376" s="34"/>
      <c r="AD376" s="34"/>
      <c r="AE376" s="34"/>
      <c r="AR376" s="219" t="s">
        <v>226</v>
      </c>
      <c r="AT376" s="219" t="s">
        <v>221</v>
      </c>
      <c r="AU376" s="219" t="s">
        <v>219</v>
      </c>
      <c r="AY376" s="17" t="s">
        <v>218</v>
      </c>
      <c r="BE376" s="220">
        <f>IF(N376="základní",J376,0)</f>
        <v>0</v>
      </c>
      <c r="BF376" s="220">
        <f>IF(N376="snížená",J376,0)</f>
        <v>0</v>
      </c>
      <c r="BG376" s="220">
        <f>IF(N376="zákl. přenesená",J376,0)</f>
        <v>0</v>
      </c>
      <c r="BH376" s="220">
        <f>IF(N376="sníž. přenesená",J376,0)</f>
        <v>0</v>
      </c>
      <c r="BI376" s="220">
        <f>IF(N376="nulová",J376,0)</f>
        <v>0</v>
      </c>
      <c r="BJ376" s="17" t="s">
        <v>82</v>
      </c>
      <c r="BK376" s="220">
        <f>ROUND(I376*H376,2)</f>
        <v>0</v>
      </c>
      <c r="BL376" s="17" t="s">
        <v>226</v>
      </c>
      <c r="BM376" s="219" t="s">
        <v>2570</v>
      </c>
    </row>
    <row r="377" spans="1:65" s="2" customFormat="1" ht="29.25">
      <c r="A377" s="34"/>
      <c r="B377" s="35"/>
      <c r="C377" s="36"/>
      <c r="D377" s="223" t="s">
        <v>247</v>
      </c>
      <c r="E377" s="36"/>
      <c r="F377" s="243" t="s">
        <v>425</v>
      </c>
      <c r="G377" s="36"/>
      <c r="H377" s="36"/>
      <c r="I377" s="122"/>
      <c r="J377" s="36"/>
      <c r="K377" s="36"/>
      <c r="L377" s="39"/>
      <c r="M377" s="244"/>
      <c r="N377" s="245"/>
      <c r="O377" s="71"/>
      <c r="P377" s="71"/>
      <c r="Q377" s="71"/>
      <c r="R377" s="71"/>
      <c r="S377" s="71"/>
      <c r="T377" s="72"/>
      <c r="U377" s="34"/>
      <c r="V377" s="34"/>
      <c r="W377" s="34"/>
      <c r="X377" s="34"/>
      <c r="Y377" s="34"/>
      <c r="Z377" s="34"/>
      <c r="AA377" s="34"/>
      <c r="AB377" s="34"/>
      <c r="AC377" s="34"/>
      <c r="AD377" s="34"/>
      <c r="AE377" s="34"/>
      <c r="AT377" s="17" t="s">
        <v>247</v>
      </c>
      <c r="AU377" s="17" t="s">
        <v>219</v>
      </c>
    </row>
    <row r="378" spans="1:65" s="13" customFormat="1" ht="22.5">
      <c r="B378" s="221"/>
      <c r="C378" s="222"/>
      <c r="D378" s="223" t="s">
        <v>228</v>
      </c>
      <c r="E378" s="224" t="s">
        <v>1</v>
      </c>
      <c r="F378" s="225" t="s">
        <v>2437</v>
      </c>
      <c r="G378" s="222"/>
      <c r="H378" s="224" t="s">
        <v>1</v>
      </c>
      <c r="I378" s="226"/>
      <c r="J378" s="222"/>
      <c r="K378" s="222"/>
      <c r="L378" s="227"/>
      <c r="M378" s="228"/>
      <c r="N378" s="229"/>
      <c r="O378" s="229"/>
      <c r="P378" s="229"/>
      <c r="Q378" s="229"/>
      <c r="R378" s="229"/>
      <c r="S378" s="229"/>
      <c r="T378" s="230"/>
      <c r="AT378" s="231" t="s">
        <v>228</v>
      </c>
      <c r="AU378" s="231" t="s">
        <v>219</v>
      </c>
      <c r="AV378" s="13" t="s">
        <v>82</v>
      </c>
      <c r="AW378" s="13" t="s">
        <v>31</v>
      </c>
      <c r="AX378" s="13" t="s">
        <v>75</v>
      </c>
      <c r="AY378" s="231" t="s">
        <v>218</v>
      </c>
    </row>
    <row r="379" spans="1:65" s="13" customFormat="1" ht="11.25">
      <c r="B379" s="221"/>
      <c r="C379" s="222"/>
      <c r="D379" s="223" t="s">
        <v>228</v>
      </c>
      <c r="E379" s="224" t="s">
        <v>1</v>
      </c>
      <c r="F379" s="225" t="s">
        <v>230</v>
      </c>
      <c r="G379" s="222"/>
      <c r="H379" s="224" t="s">
        <v>1</v>
      </c>
      <c r="I379" s="226"/>
      <c r="J379" s="222"/>
      <c r="K379" s="222"/>
      <c r="L379" s="227"/>
      <c r="M379" s="228"/>
      <c r="N379" s="229"/>
      <c r="O379" s="229"/>
      <c r="P379" s="229"/>
      <c r="Q379" s="229"/>
      <c r="R379" s="229"/>
      <c r="S379" s="229"/>
      <c r="T379" s="230"/>
      <c r="AT379" s="231" t="s">
        <v>228</v>
      </c>
      <c r="AU379" s="231" t="s">
        <v>219</v>
      </c>
      <c r="AV379" s="13" t="s">
        <v>82</v>
      </c>
      <c r="AW379" s="13" t="s">
        <v>31</v>
      </c>
      <c r="AX379" s="13" t="s">
        <v>75</v>
      </c>
      <c r="AY379" s="231" t="s">
        <v>218</v>
      </c>
    </row>
    <row r="380" spans="1:65" s="13" customFormat="1" ht="11.25">
      <c r="B380" s="221"/>
      <c r="C380" s="222"/>
      <c r="D380" s="223" t="s">
        <v>228</v>
      </c>
      <c r="E380" s="224" t="s">
        <v>1</v>
      </c>
      <c r="F380" s="225" t="s">
        <v>2571</v>
      </c>
      <c r="G380" s="222"/>
      <c r="H380" s="224" t="s">
        <v>1</v>
      </c>
      <c r="I380" s="226"/>
      <c r="J380" s="222"/>
      <c r="K380" s="222"/>
      <c r="L380" s="227"/>
      <c r="M380" s="228"/>
      <c r="N380" s="229"/>
      <c r="O380" s="229"/>
      <c r="P380" s="229"/>
      <c r="Q380" s="229"/>
      <c r="R380" s="229"/>
      <c r="S380" s="229"/>
      <c r="T380" s="230"/>
      <c r="AT380" s="231" t="s">
        <v>228</v>
      </c>
      <c r="AU380" s="231" t="s">
        <v>219</v>
      </c>
      <c r="AV380" s="13" t="s">
        <v>82</v>
      </c>
      <c r="AW380" s="13" t="s">
        <v>31</v>
      </c>
      <c r="AX380" s="13" t="s">
        <v>75</v>
      </c>
      <c r="AY380" s="231" t="s">
        <v>218</v>
      </c>
    </row>
    <row r="381" spans="1:65" s="14" customFormat="1" ht="11.25">
      <c r="B381" s="232"/>
      <c r="C381" s="233"/>
      <c r="D381" s="223" t="s">
        <v>228</v>
      </c>
      <c r="E381" s="234" t="s">
        <v>1</v>
      </c>
      <c r="F381" s="235" t="s">
        <v>2572</v>
      </c>
      <c r="G381" s="233"/>
      <c r="H381" s="236">
        <v>0.67100000000000004</v>
      </c>
      <c r="I381" s="237"/>
      <c r="J381" s="233"/>
      <c r="K381" s="233"/>
      <c r="L381" s="238"/>
      <c r="M381" s="239"/>
      <c r="N381" s="240"/>
      <c r="O381" s="240"/>
      <c r="P381" s="240"/>
      <c r="Q381" s="240"/>
      <c r="R381" s="240"/>
      <c r="S381" s="240"/>
      <c r="T381" s="241"/>
      <c r="AT381" s="242" t="s">
        <v>228</v>
      </c>
      <c r="AU381" s="242" t="s">
        <v>219</v>
      </c>
      <c r="AV381" s="14" t="s">
        <v>84</v>
      </c>
      <c r="AW381" s="14" t="s">
        <v>31</v>
      </c>
      <c r="AX381" s="14" t="s">
        <v>75</v>
      </c>
      <c r="AY381" s="242" t="s">
        <v>218</v>
      </c>
    </row>
    <row r="382" spans="1:65" s="14" customFormat="1" ht="11.25">
      <c r="B382" s="232"/>
      <c r="C382" s="233"/>
      <c r="D382" s="223" t="s">
        <v>228</v>
      </c>
      <c r="E382" s="234" t="s">
        <v>1</v>
      </c>
      <c r="F382" s="235" t="s">
        <v>2573</v>
      </c>
      <c r="G382" s="233"/>
      <c r="H382" s="236">
        <v>1.0999999999999999E-2</v>
      </c>
      <c r="I382" s="237"/>
      <c r="J382" s="233"/>
      <c r="K382" s="233"/>
      <c r="L382" s="238"/>
      <c r="M382" s="239"/>
      <c r="N382" s="240"/>
      <c r="O382" s="240"/>
      <c r="P382" s="240"/>
      <c r="Q382" s="240"/>
      <c r="R382" s="240"/>
      <c r="S382" s="240"/>
      <c r="T382" s="241"/>
      <c r="AT382" s="242" t="s">
        <v>228</v>
      </c>
      <c r="AU382" s="242" t="s">
        <v>219</v>
      </c>
      <c r="AV382" s="14" t="s">
        <v>84</v>
      </c>
      <c r="AW382" s="14" t="s">
        <v>31</v>
      </c>
      <c r="AX382" s="14" t="s">
        <v>75</v>
      </c>
      <c r="AY382" s="242" t="s">
        <v>218</v>
      </c>
    </row>
    <row r="383" spans="1:65" s="14" customFormat="1" ht="11.25">
      <c r="B383" s="232"/>
      <c r="C383" s="233"/>
      <c r="D383" s="223" t="s">
        <v>228</v>
      </c>
      <c r="E383" s="234" t="s">
        <v>1</v>
      </c>
      <c r="F383" s="235" t="s">
        <v>2574</v>
      </c>
      <c r="G383" s="233"/>
      <c r="H383" s="236">
        <v>0.21299999999999999</v>
      </c>
      <c r="I383" s="237"/>
      <c r="J383" s="233"/>
      <c r="K383" s="233"/>
      <c r="L383" s="238"/>
      <c r="M383" s="239"/>
      <c r="N383" s="240"/>
      <c r="O383" s="240"/>
      <c r="P383" s="240"/>
      <c r="Q383" s="240"/>
      <c r="R383" s="240"/>
      <c r="S383" s="240"/>
      <c r="T383" s="241"/>
      <c r="AT383" s="242" t="s">
        <v>228</v>
      </c>
      <c r="AU383" s="242" t="s">
        <v>219</v>
      </c>
      <c r="AV383" s="14" t="s">
        <v>84</v>
      </c>
      <c r="AW383" s="14" t="s">
        <v>31</v>
      </c>
      <c r="AX383" s="14" t="s">
        <v>75</v>
      </c>
      <c r="AY383" s="242" t="s">
        <v>218</v>
      </c>
    </row>
    <row r="384" spans="1:65" s="2" customFormat="1" ht="21.75" customHeight="1">
      <c r="A384" s="34"/>
      <c r="B384" s="35"/>
      <c r="C384" s="208" t="s">
        <v>539</v>
      </c>
      <c r="D384" s="208" t="s">
        <v>221</v>
      </c>
      <c r="E384" s="209" t="s">
        <v>1149</v>
      </c>
      <c r="F384" s="210" t="s">
        <v>1150</v>
      </c>
      <c r="G384" s="211" t="s">
        <v>245</v>
      </c>
      <c r="H384" s="212">
        <v>18.274000000000001</v>
      </c>
      <c r="I384" s="213"/>
      <c r="J384" s="214">
        <f>ROUND(I384*H384,2)</f>
        <v>0</v>
      </c>
      <c r="K384" s="210" t="s">
        <v>225</v>
      </c>
      <c r="L384" s="39"/>
      <c r="M384" s="215" t="s">
        <v>1</v>
      </c>
      <c r="N384" s="216" t="s">
        <v>40</v>
      </c>
      <c r="O384" s="71"/>
      <c r="P384" s="217">
        <f>O384*H384</f>
        <v>0</v>
      </c>
      <c r="Q384" s="217">
        <v>4.4999999999999997E-3</v>
      </c>
      <c r="R384" s="217">
        <f>Q384*H384</f>
        <v>8.2233000000000001E-2</v>
      </c>
      <c r="S384" s="217">
        <v>0</v>
      </c>
      <c r="T384" s="218">
        <f>S384*H384</f>
        <v>0</v>
      </c>
      <c r="U384" s="34"/>
      <c r="V384" s="34"/>
      <c r="W384" s="34"/>
      <c r="X384" s="34"/>
      <c r="Y384" s="34"/>
      <c r="Z384" s="34"/>
      <c r="AA384" s="34"/>
      <c r="AB384" s="34"/>
      <c r="AC384" s="34"/>
      <c r="AD384" s="34"/>
      <c r="AE384" s="34"/>
      <c r="AR384" s="219" t="s">
        <v>226</v>
      </c>
      <c r="AT384" s="219" t="s">
        <v>221</v>
      </c>
      <c r="AU384" s="219" t="s">
        <v>219</v>
      </c>
      <c r="AY384" s="17" t="s">
        <v>218</v>
      </c>
      <c r="BE384" s="220">
        <f>IF(N384="základní",J384,0)</f>
        <v>0</v>
      </c>
      <c r="BF384" s="220">
        <f>IF(N384="snížená",J384,0)</f>
        <v>0</v>
      </c>
      <c r="BG384" s="220">
        <f>IF(N384="zákl. přenesená",J384,0)</f>
        <v>0</v>
      </c>
      <c r="BH384" s="220">
        <f>IF(N384="sníž. přenesená",J384,0)</f>
        <v>0</v>
      </c>
      <c r="BI384" s="220">
        <f>IF(N384="nulová",J384,0)</f>
        <v>0</v>
      </c>
      <c r="BJ384" s="17" t="s">
        <v>82</v>
      </c>
      <c r="BK384" s="220">
        <f>ROUND(I384*H384,2)</f>
        <v>0</v>
      </c>
      <c r="BL384" s="17" t="s">
        <v>226</v>
      </c>
      <c r="BM384" s="219" t="s">
        <v>2575</v>
      </c>
    </row>
    <row r="385" spans="1:65" s="2" customFormat="1" ht="58.5">
      <c r="A385" s="34"/>
      <c r="B385" s="35"/>
      <c r="C385" s="36"/>
      <c r="D385" s="223" t="s">
        <v>247</v>
      </c>
      <c r="E385" s="36"/>
      <c r="F385" s="243" t="s">
        <v>553</v>
      </c>
      <c r="G385" s="36"/>
      <c r="H385" s="36"/>
      <c r="I385" s="122"/>
      <c r="J385" s="36"/>
      <c r="K385" s="36"/>
      <c r="L385" s="39"/>
      <c r="M385" s="244"/>
      <c r="N385" s="245"/>
      <c r="O385" s="71"/>
      <c r="P385" s="71"/>
      <c r="Q385" s="71"/>
      <c r="R385" s="71"/>
      <c r="S385" s="71"/>
      <c r="T385" s="72"/>
      <c r="U385" s="34"/>
      <c r="V385" s="34"/>
      <c r="W385" s="34"/>
      <c r="X385" s="34"/>
      <c r="Y385" s="34"/>
      <c r="Z385" s="34"/>
      <c r="AA385" s="34"/>
      <c r="AB385" s="34"/>
      <c r="AC385" s="34"/>
      <c r="AD385" s="34"/>
      <c r="AE385" s="34"/>
      <c r="AT385" s="17" t="s">
        <v>247</v>
      </c>
      <c r="AU385" s="17" t="s">
        <v>219</v>
      </c>
    </row>
    <row r="386" spans="1:65" s="13" customFormat="1" ht="11.25">
      <c r="B386" s="221"/>
      <c r="C386" s="222"/>
      <c r="D386" s="223" t="s">
        <v>228</v>
      </c>
      <c r="E386" s="224" t="s">
        <v>1</v>
      </c>
      <c r="F386" s="225" t="s">
        <v>2576</v>
      </c>
      <c r="G386" s="222"/>
      <c r="H386" s="224" t="s">
        <v>1</v>
      </c>
      <c r="I386" s="226"/>
      <c r="J386" s="222"/>
      <c r="K386" s="222"/>
      <c r="L386" s="227"/>
      <c r="M386" s="228"/>
      <c r="N386" s="229"/>
      <c r="O386" s="229"/>
      <c r="P386" s="229"/>
      <c r="Q386" s="229"/>
      <c r="R386" s="229"/>
      <c r="S386" s="229"/>
      <c r="T386" s="230"/>
      <c r="AT386" s="231" t="s">
        <v>228</v>
      </c>
      <c r="AU386" s="231" t="s">
        <v>219</v>
      </c>
      <c r="AV386" s="13" t="s">
        <v>82</v>
      </c>
      <c r="AW386" s="13" t="s">
        <v>31</v>
      </c>
      <c r="AX386" s="13" t="s">
        <v>75</v>
      </c>
      <c r="AY386" s="231" t="s">
        <v>218</v>
      </c>
    </row>
    <row r="387" spans="1:65" s="13" customFormat="1" ht="11.25">
      <c r="B387" s="221"/>
      <c r="C387" s="222"/>
      <c r="D387" s="223" t="s">
        <v>228</v>
      </c>
      <c r="E387" s="224" t="s">
        <v>1</v>
      </c>
      <c r="F387" s="225" t="s">
        <v>230</v>
      </c>
      <c r="G387" s="222"/>
      <c r="H387" s="224" t="s">
        <v>1</v>
      </c>
      <c r="I387" s="226"/>
      <c r="J387" s="222"/>
      <c r="K387" s="222"/>
      <c r="L387" s="227"/>
      <c r="M387" s="228"/>
      <c r="N387" s="229"/>
      <c r="O387" s="229"/>
      <c r="P387" s="229"/>
      <c r="Q387" s="229"/>
      <c r="R387" s="229"/>
      <c r="S387" s="229"/>
      <c r="T387" s="230"/>
      <c r="AT387" s="231" t="s">
        <v>228</v>
      </c>
      <c r="AU387" s="231" t="s">
        <v>219</v>
      </c>
      <c r="AV387" s="13" t="s">
        <v>82</v>
      </c>
      <c r="AW387" s="13" t="s">
        <v>31</v>
      </c>
      <c r="AX387" s="13" t="s">
        <v>75</v>
      </c>
      <c r="AY387" s="231" t="s">
        <v>218</v>
      </c>
    </row>
    <row r="388" spans="1:65" s="13" customFormat="1" ht="11.25">
      <c r="B388" s="221"/>
      <c r="C388" s="222"/>
      <c r="D388" s="223" t="s">
        <v>228</v>
      </c>
      <c r="E388" s="224" t="s">
        <v>1</v>
      </c>
      <c r="F388" s="225" t="s">
        <v>2502</v>
      </c>
      <c r="G388" s="222"/>
      <c r="H388" s="224" t="s">
        <v>1</v>
      </c>
      <c r="I388" s="226"/>
      <c r="J388" s="222"/>
      <c r="K388" s="222"/>
      <c r="L388" s="227"/>
      <c r="M388" s="228"/>
      <c r="N388" s="229"/>
      <c r="O388" s="229"/>
      <c r="P388" s="229"/>
      <c r="Q388" s="229"/>
      <c r="R388" s="229"/>
      <c r="S388" s="229"/>
      <c r="T388" s="230"/>
      <c r="AT388" s="231" t="s">
        <v>228</v>
      </c>
      <c r="AU388" s="231" t="s">
        <v>219</v>
      </c>
      <c r="AV388" s="13" t="s">
        <v>82</v>
      </c>
      <c r="AW388" s="13" t="s">
        <v>31</v>
      </c>
      <c r="AX388" s="13" t="s">
        <v>75</v>
      </c>
      <c r="AY388" s="231" t="s">
        <v>218</v>
      </c>
    </row>
    <row r="389" spans="1:65" s="14" customFormat="1" ht="11.25">
      <c r="B389" s="232"/>
      <c r="C389" s="233"/>
      <c r="D389" s="223" t="s">
        <v>228</v>
      </c>
      <c r="E389" s="234" t="s">
        <v>1</v>
      </c>
      <c r="F389" s="235" t="s">
        <v>2577</v>
      </c>
      <c r="G389" s="233"/>
      <c r="H389" s="236">
        <v>18.274000000000001</v>
      </c>
      <c r="I389" s="237"/>
      <c r="J389" s="233"/>
      <c r="K389" s="233"/>
      <c r="L389" s="238"/>
      <c r="M389" s="239"/>
      <c r="N389" s="240"/>
      <c r="O389" s="240"/>
      <c r="P389" s="240"/>
      <c r="Q389" s="240"/>
      <c r="R389" s="240"/>
      <c r="S389" s="240"/>
      <c r="T389" s="241"/>
      <c r="AT389" s="242" t="s">
        <v>228</v>
      </c>
      <c r="AU389" s="242" t="s">
        <v>219</v>
      </c>
      <c r="AV389" s="14" t="s">
        <v>84</v>
      </c>
      <c r="AW389" s="14" t="s">
        <v>31</v>
      </c>
      <c r="AX389" s="14" t="s">
        <v>75</v>
      </c>
      <c r="AY389" s="242" t="s">
        <v>218</v>
      </c>
    </row>
    <row r="390" spans="1:65" s="2" customFormat="1" ht="33" customHeight="1">
      <c r="A390" s="34"/>
      <c r="B390" s="35"/>
      <c r="C390" s="208" t="s">
        <v>544</v>
      </c>
      <c r="D390" s="208" t="s">
        <v>221</v>
      </c>
      <c r="E390" s="209" t="s">
        <v>2578</v>
      </c>
      <c r="F390" s="210" t="s">
        <v>2579</v>
      </c>
      <c r="G390" s="211" t="s">
        <v>245</v>
      </c>
      <c r="H390" s="212">
        <v>18.274000000000001</v>
      </c>
      <c r="I390" s="213"/>
      <c r="J390" s="214">
        <f>ROUND(I390*H390,2)</f>
        <v>0</v>
      </c>
      <c r="K390" s="210" t="s">
        <v>1</v>
      </c>
      <c r="L390" s="39"/>
      <c r="M390" s="215" t="s">
        <v>1</v>
      </c>
      <c r="N390" s="216" t="s">
        <v>40</v>
      </c>
      <c r="O390" s="71"/>
      <c r="P390" s="217">
        <f>O390*H390</f>
        <v>0</v>
      </c>
      <c r="Q390" s="217">
        <v>0.06</v>
      </c>
      <c r="R390" s="217">
        <f>Q390*H390</f>
        <v>1.0964400000000001</v>
      </c>
      <c r="S390" s="217">
        <v>0</v>
      </c>
      <c r="T390" s="218">
        <f>S390*H390</f>
        <v>0</v>
      </c>
      <c r="U390" s="34"/>
      <c r="V390" s="34"/>
      <c r="W390" s="34"/>
      <c r="X390" s="34"/>
      <c r="Y390" s="34"/>
      <c r="Z390" s="34"/>
      <c r="AA390" s="34"/>
      <c r="AB390" s="34"/>
      <c r="AC390" s="34"/>
      <c r="AD390" s="34"/>
      <c r="AE390" s="34"/>
      <c r="AR390" s="219" t="s">
        <v>226</v>
      </c>
      <c r="AT390" s="219" t="s">
        <v>221</v>
      </c>
      <c r="AU390" s="219" t="s">
        <v>219</v>
      </c>
      <c r="AY390" s="17" t="s">
        <v>218</v>
      </c>
      <c r="BE390" s="220">
        <f>IF(N390="základní",J390,0)</f>
        <v>0</v>
      </c>
      <c r="BF390" s="220">
        <f>IF(N390="snížená",J390,0)</f>
        <v>0</v>
      </c>
      <c r="BG390" s="220">
        <f>IF(N390="zákl. přenesená",J390,0)</f>
        <v>0</v>
      </c>
      <c r="BH390" s="220">
        <f>IF(N390="sníž. přenesená",J390,0)</f>
        <v>0</v>
      </c>
      <c r="BI390" s="220">
        <f>IF(N390="nulová",J390,0)</f>
        <v>0</v>
      </c>
      <c r="BJ390" s="17" t="s">
        <v>82</v>
      </c>
      <c r="BK390" s="220">
        <f>ROUND(I390*H390,2)</f>
        <v>0</v>
      </c>
      <c r="BL390" s="17" t="s">
        <v>226</v>
      </c>
      <c r="BM390" s="219" t="s">
        <v>2580</v>
      </c>
    </row>
    <row r="391" spans="1:65" s="13" customFormat="1" ht="11.25">
      <c r="B391" s="221"/>
      <c r="C391" s="222"/>
      <c r="D391" s="223" t="s">
        <v>228</v>
      </c>
      <c r="E391" s="224" t="s">
        <v>1</v>
      </c>
      <c r="F391" s="225" t="s">
        <v>2576</v>
      </c>
      <c r="G391" s="222"/>
      <c r="H391" s="224" t="s">
        <v>1</v>
      </c>
      <c r="I391" s="226"/>
      <c r="J391" s="222"/>
      <c r="K391" s="222"/>
      <c r="L391" s="227"/>
      <c r="M391" s="228"/>
      <c r="N391" s="229"/>
      <c r="O391" s="229"/>
      <c r="P391" s="229"/>
      <c r="Q391" s="229"/>
      <c r="R391" s="229"/>
      <c r="S391" s="229"/>
      <c r="T391" s="230"/>
      <c r="AT391" s="231" t="s">
        <v>228</v>
      </c>
      <c r="AU391" s="231" t="s">
        <v>219</v>
      </c>
      <c r="AV391" s="13" t="s">
        <v>82</v>
      </c>
      <c r="AW391" s="13" t="s">
        <v>31</v>
      </c>
      <c r="AX391" s="13" t="s">
        <v>75</v>
      </c>
      <c r="AY391" s="231" t="s">
        <v>218</v>
      </c>
    </row>
    <row r="392" spans="1:65" s="13" customFormat="1" ht="11.25">
      <c r="B392" s="221"/>
      <c r="C392" s="222"/>
      <c r="D392" s="223" t="s">
        <v>228</v>
      </c>
      <c r="E392" s="224" t="s">
        <v>1</v>
      </c>
      <c r="F392" s="225" t="s">
        <v>230</v>
      </c>
      <c r="G392" s="222"/>
      <c r="H392" s="224" t="s">
        <v>1</v>
      </c>
      <c r="I392" s="226"/>
      <c r="J392" s="222"/>
      <c r="K392" s="222"/>
      <c r="L392" s="227"/>
      <c r="M392" s="228"/>
      <c r="N392" s="229"/>
      <c r="O392" s="229"/>
      <c r="P392" s="229"/>
      <c r="Q392" s="229"/>
      <c r="R392" s="229"/>
      <c r="S392" s="229"/>
      <c r="T392" s="230"/>
      <c r="AT392" s="231" t="s">
        <v>228</v>
      </c>
      <c r="AU392" s="231" t="s">
        <v>219</v>
      </c>
      <c r="AV392" s="13" t="s">
        <v>82</v>
      </c>
      <c r="AW392" s="13" t="s">
        <v>31</v>
      </c>
      <c r="AX392" s="13" t="s">
        <v>75</v>
      </c>
      <c r="AY392" s="231" t="s">
        <v>218</v>
      </c>
    </row>
    <row r="393" spans="1:65" s="13" customFormat="1" ht="11.25">
      <c r="B393" s="221"/>
      <c r="C393" s="222"/>
      <c r="D393" s="223" t="s">
        <v>228</v>
      </c>
      <c r="E393" s="224" t="s">
        <v>1</v>
      </c>
      <c r="F393" s="225" t="s">
        <v>2502</v>
      </c>
      <c r="G393" s="222"/>
      <c r="H393" s="224" t="s">
        <v>1</v>
      </c>
      <c r="I393" s="226"/>
      <c r="J393" s="222"/>
      <c r="K393" s="222"/>
      <c r="L393" s="227"/>
      <c r="M393" s="228"/>
      <c r="N393" s="229"/>
      <c r="O393" s="229"/>
      <c r="P393" s="229"/>
      <c r="Q393" s="229"/>
      <c r="R393" s="229"/>
      <c r="S393" s="229"/>
      <c r="T393" s="230"/>
      <c r="AT393" s="231" t="s">
        <v>228</v>
      </c>
      <c r="AU393" s="231" t="s">
        <v>219</v>
      </c>
      <c r="AV393" s="13" t="s">
        <v>82</v>
      </c>
      <c r="AW393" s="13" t="s">
        <v>31</v>
      </c>
      <c r="AX393" s="13" t="s">
        <v>75</v>
      </c>
      <c r="AY393" s="231" t="s">
        <v>218</v>
      </c>
    </row>
    <row r="394" spans="1:65" s="14" customFormat="1" ht="11.25">
      <c r="B394" s="232"/>
      <c r="C394" s="233"/>
      <c r="D394" s="223" t="s">
        <v>228</v>
      </c>
      <c r="E394" s="234" t="s">
        <v>1</v>
      </c>
      <c r="F394" s="235" t="s">
        <v>2577</v>
      </c>
      <c r="G394" s="233"/>
      <c r="H394" s="236">
        <v>18.274000000000001</v>
      </c>
      <c r="I394" s="237"/>
      <c r="J394" s="233"/>
      <c r="K394" s="233"/>
      <c r="L394" s="238"/>
      <c r="M394" s="239"/>
      <c r="N394" s="240"/>
      <c r="O394" s="240"/>
      <c r="P394" s="240"/>
      <c r="Q394" s="240"/>
      <c r="R394" s="240"/>
      <c r="S394" s="240"/>
      <c r="T394" s="241"/>
      <c r="AT394" s="242" t="s">
        <v>228</v>
      </c>
      <c r="AU394" s="242" t="s">
        <v>219</v>
      </c>
      <c r="AV394" s="14" t="s">
        <v>84</v>
      </c>
      <c r="AW394" s="14" t="s">
        <v>31</v>
      </c>
      <c r="AX394" s="14" t="s">
        <v>75</v>
      </c>
      <c r="AY394" s="242" t="s">
        <v>218</v>
      </c>
    </row>
    <row r="395" spans="1:65" s="12" customFormat="1" ht="22.9" customHeight="1">
      <c r="B395" s="192"/>
      <c r="C395" s="193"/>
      <c r="D395" s="194" t="s">
        <v>74</v>
      </c>
      <c r="E395" s="206" t="s">
        <v>275</v>
      </c>
      <c r="F395" s="206" t="s">
        <v>454</v>
      </c>
      <c r="G395" s="193"/>
      <c r="H395" s="193"/>
      <c r="I395" s="196"/>
      <c r="J395" s="207">
        <f>BK395</f>
        <v>0</v>
      </c>
      <c r="K395" s="193"/>
      <c r="L395" s="198"/>
      <c r="M395" s="199"/>
      <c r="N395" s="200"/>
      <c r="O395" s="200"/>
      <c r="P395" s="201">
        <f>P396+P412+P429+P541+P580</f>
        <v>0</v>
      </c>
      <c r="Q395" s="200"/>
      <c r="R395" s="201">
        <f>R396+R412+R429+R541+R580</f>
        <v>0.10599723999999999</v>
      </c>
      <c r="S395" s="200"/>
      <c r="T395" s="202">
        <f>T396+T412+T429+T541+T580</f>
        <v>5199.3206740000005</v>
      </c>
      <c r="AR395" s="203" t="s">
        <v>82</v>
      </c>
      <c r="AT395" s="204" t="s">
        <v>74</v>
      </c>
      <c r="AU395" s="204" t="s">
        <v>82</v>
      </c>
      <c r="AY395" s="203" t="s">
        <v>218</v>
      </c>
      <c r="BK395" s="205">
        <f>BK396+BK412+BK429+BK541+BK580</f>
        <v>0</v>
      </c>
    </row>
    <row r="396" spans="1:65" s="12" customFormat="1" ht="20.85" customHeight="1">
      <c r="B396" s="192"/>
      <c r="C396" s="193"/>
      <c r="D396" s="194" t="s">
        <v>74</v>
      </c>
      <c r="E396" s="206" t="s">
        <v>455</v>
      </c>
      <c r="F396" s="206" t="s">
        <v>456</v>
      </c>
      <c r="G396" s="193"/>
      <c r="H396" s="193"/>
      <c r="I396" s="196"/>
      <c r="J396" s="207">
        <f>BK396</f>
        <v>0</v>
      </c>
      <c r="K396" s="193"/>
      <c r="L396" s="198"/>
      <c r="M396" s="199"/>
      <c r="N396" s="200"/>
      <c r="O396" s="200"/>
      <c r="P396" s="201">
        <f>SUM(P397:P411)</f>
        <v>0</v>
      </c>
      <c r="Q396" s="200"/>
      <c r="R396" s="201">
        <f>SUM(R397:R411)</f>
        <v>2.7269839999999997E-2</v>
      </c>
      <c r="S396" s="200"/>
      <c r="T396" s="202">
        <f>SUM(T397:T411)</f>
        <v>0</v>
      </c>
      <c r="AR396" s="203" t="s">
        <v>82</v>
      </c>
      <c r="AT396" s="204" t="s">
        <v>74</v>
      </c>
      <c r="AU396" s="204" t="s">
        <v>84</v>
      </c>
      <c r="AY396" s="203" t="s">
        <v>218</v>
      </c>
      <c r="BK396" s="205">
        <f>SUM(BK397:BK411)</f>
        <v>0</v>
      </c>
    </row>
    <row r="397" spans="1:65" s="2" customFormat="1" ht="21.75" customHeight="1">
      <c r="A397" s="34"/>
      <c r="B397" s="35"/>
      <c r="C397" s="208" t="s">
        <v>549</v>
      </c>
      <c r="D397" s="208" t="s">
        <v>221</v>
      </c>
      <c r="E397" s="209" t="s">
        <v>458</v>
      </c>
      <c r="F397" s="210" t="s">
        <v>459</v>
      </c>
      <c r="G397" s="211" t="s">
        <v>245</v>
      </c>
      <c r="H397" s="212">
        <v>69.768000000000001</v>
      </c>
      <c r="I397" s="213"/>
      <c r="J397" s="214">
        <f>ROUND(I397*H397,2)</f>
        <v>0</v>
      </c>
      <c r="K397" s="210" t="s">
        <v>225</v>
      </c>
      <c r="L397" s="39"/>
      <c r="M397" s="215" t="s">
        <v>1</v>
      </c>
      <c r="N397" s="216" t="s">
        <v>40</v>
      </c>
      <c r="O397" s="71"/>
      <c r="P397" s="217">
        <f>O397*H397</f>
        <v>0</v>
      </c>
      <c r="Q397" s="217">
        <v>0</v>
      </c>
      <c r="R397" s="217">
        <f>Q397*H397</f>
        <v>0</v>
      </c>
      <c r="S397" s="217">
        <v>0</v>
      </c>
      <c r="T397" s="218">
        <f>S397*H397</f>
        <v>0</v>
      </c>
      <c r="U397" s="34"/>
      <c r="V397" s="34"/>
      <c r="W397" s="34"/>
      <c r="X397" s="34"/>
      <c r="Y397" s="34"/>
      <c r="Z397" s="34"/>
      <c r="AA397" s="34"/>
      <c r="AB397" s="34"/>
      <c r="AC397" s="34"/>
      <c r="AD397" s="34"/>
      <c r="AE397" s="34"/>
      <c r="AR397" s="219" t="s">
        <v>226</v>
      </c>
      <c r="AT397" s="219" t="s">
        <v>221</v>
      </c>
      <c r="AU397" s="219" t="s">
        <v>219</v>
      </c>
      <c r="AY397" s="17" t="s">
        <v>218</v>
      </c>
      <c r="BE397" s="220">
        <f>IF(N397="základní",J397,0)</f>
        <v>0</v>
      </c>
      <c r="BF397" s="220">
        <f>IF(N397="snížená",J397,0)</f>
        <v>0</v>
      </c>
      <c r="BG397" s="220">
        <f>IF(N397="zákl. přenesená",J397,0)</f>
        <v>0</v>
      </c>
      <c r="BH397" s="220">
        <f>IF(N397="sníž. přenesená",J397,0)</f>
        <v>0</v>
      </c>
      <c r="BI397" s="220">
        <f>IF(N397="nulová",J397,0)</f>
        <v>0</v>
      </c>
      <c r="BJ397" s="17" t="s">
        <v>82</v>
      </c>
      <c r="BK397" s="220">
        <f>ROUND(I397*H397,2)</f>
        <v>0</v>
      </c>
      <c r="BL397" s="17" t="s">
        <v>226</v>
      </c>
      <c r="BM397" s="219" t="s">
        <v>2581</v>
      </c>
    </row>
    <row r="398" spans="1:65" s="13" customFormat="1" ht="22.5">
      <c r="B398" s="221"/>
      <c r="C398" s="222"/>
      <c r="D398" s="223" t="s">
        <v>228</v>
      </c>
      <c r="E398" s="224" t="s">
        <v>1</v>
      </c>
      <c r="F398" s="225" t="s">
        <v>2437</v>
      </c>
      <c r="G398" s="222"/>
      <c r="H398" s="224" t="s">
        <v>1</v>
      </c>
      <c r="I398" s="226"/>
      <c r="J398" s="222"/>
      <c r="K398" s="222"/>
      <c r="L398" s="227"/>
      <c r="M398" s="228"/>
      <c r="N398" s="229"/>
      <c r="O398" s="229"/>
      <c r="P398" s="229"/>
      <c r="Q398" s="229"/>
      <c r="R398" s="229"/>
      <c r="S398" s="229"/>
      <c r="T398" s="230"/>
      <c r="AT398" s="231" t="s">
        <v>228</v>
      </c>
      <c r="AU398" s="231" t="s">
        <v>219</v>
      </c>
      <c r="AV398" s="13" t="s">
        <v>82</v>
      </c>
      <c r="AW398" s="13" t="s">
        <v>31</v>
      </c>
      <c r="AX398" s="13" t="s">
        <v>75</v>
      </c>
      <c r="AY398" s="231" t="s">
        <v>218</v>
      </c>
    </row>
    <row r="399" spans="1:65" s="13" customFormat="1" ht="11.25">
      <c r="B399" s="221"/>
      <c r="C399" s="222"/>
      <c r="D399" s="223" t="s">
        <v>228</v>
      </c>
      <c r="E399" s="224" t="s">
        <v>1</v>
      </c>
      <c r="F399" s="225" t="s">
        <v>230</v>
      </c>
      <c r="G399" s="222"/>
      <c r="H399" s="224" t="s">
        <v>1</v>
      </c>
      <c r="I399" s="226"/>
      <c r="J399" s="222"/>
      <c r="K399" s="222"/>
      <c r="L399" s="227"/>
      <c r="M399" s="228"/>
      <c r="N399" s="229"/>
      <c r="O399" s="229"/>
      <c r="P399" s="229"/>
      <c r="Q399" s="229"/>
      <c r="R399" s="229"/>
      <c r="S399" s="229"/>
      <c r="T399" s="230"/>
      <c r="AT399" s="231" t="s">
        <v>228</v>
      </c>
      <c r="AU399" s="231" t="s">
        <v>219</v>
      </c>
      <c r="AV399" s="13" t="s">
        <v>82</v>
      </c>
      <c r="AW399" s="13" t="s">
        <v>31</v>
      </c>
      <c r="AX399" s="13" t="s">
        <v>75</v>
      </c>
      <c r="AY399" s="231" t="s">
        <v>218</v>
      </c>
    </row>
    <row r="400" spans="1:65" s="14" customFormat="1" ht="11.25">
      <c r="B400" s="232"/>
      <c r="C400" s="233"/>
      <c r="D400" s="223" t="s">
        <v>228</v>
      </c>
      <c r="E400" s="234" t="s">
        <v>1</v>
      </c>
      <c r="F400" s="235" t="s">
        <v>2582</v>
      </c>
      <c r="G400" s="233"/>
      <c r="H400" s="236">
        <v>69.768000000000001</v>
      </c>
      <c r="I400" s="237"/>
      <c r="J400" s="233"/>
      <c r="K400" s="233"/>
      <c r="L400" s="238"/>
      <c r="M400" s="239"/>
      <c r="N400" s="240"/>
      <c r="O400" s="240"/>
      <c r="P400" s="240"/>
      <c r="Q400" s="240"/>
      <c r="R400" s="240"/>
      <c r="S400" s="240"/>
      <c r="T400" s="241"/>
      <c r="AT400" s="242" t="s">
        <v>228</v>
      </c>
      <c r="AU400" s="242" t="s">
        <v>219</v>
      </c>
      <c r="AV400" s="14" t="s">
        <v>84</v>
      </c>
      <c r="AW400" s="14" t="s">
        <v>31</v>
      </c>
      <c r="AX400" s="14" t="s">
        <v>75</v>
      </c>
      <c r="AY400" s="242" t="s">
        <v>218</v>
      </c>
    </row>
    <row r="401" spans="1:65" s="2" customFormat="1" ht="33" customHeight="1">
      <c r="A401" s="34"/>
      <c r="B401" s="35"/>
      <c r="C401" s="208" t="s">
        <v>554</v>
      </c>
      <c r="D401" s="208" t="s">
        <v>221</v>
      </c>
      <c r="E401" s="209" t="s">
        <v>466</v>
      </c>
      <c r="F401" s="210" t="s">
        <v>467</v>
      </c>
      <c r="G401" s="211" t="s">
        <v>245</v>
      </c>
      <c r="H401" s="212">
        <v>69.768000000000001</v>
      </c>
      <c r="I401" s="213"/>
      <c r="J401" s="214">
        <f>ROUND(I401*H401,2)</f>
        <v>0</v>
      </c>
      <c r="K401" s="210" t="s">
        <v>1</v>
      </c>
      <c r="L401" s="39"/>
      <c r="M401" s="215" t="s">
        <v>1</v>
      </c>
      <c r="N401" s="216" t="s">
        <v>40</v>
      </c>
      <c r="O401" s="71"/>
      <c r="P401" s="217">
        <f>O401*H401</f>
        <v>0</v>
      </c>
      <c r="Q401" s="217">
        <v>0</v>
      </c>
      <c r="R401" s="217">
        <f>Q401*H401</f>
        <v>0</v>
      </c>
      <c r="S401" s="217">
        <v>0</v>
      </c>
      <c r="T401" s="218">
        <f>S401*H401</f>
        <v>0</v>
      </c>
      <c r="U401" s="34"/>
      <c r="V401" s="34"/>
      <c r="W401" s="34"/>
      <c r="X401" s="34"/>
      <c r="Y401" s="34"/>
      <c r="Z401" s="34"/>
      <c r="AA401" s="34"/>
      <c r="AB401" s="34"/>
      <c r="AC401" s="34"/>
      <c r="AD401" s="34"/>
      <c r="AE401" s="34"/>
      <c r="AR401" s="219" t="s">
        <v>226</v>
      </c>
      <c r="AT401" s="219" t="s">
        <v>221</v>
      </c>
      <c r="AU401" s="219" t="s">
        <v>219</v>
      </c>
      <c r="AY401" s="17" t="s">
        <v>218</v>
      </c>
      <c r="BE401" s="220">
        <f>IF(N401="základní",J401,0)</f>
        <v>0</v>
      </c>
      <c r="BF401" s="220">
        <f>IF(N401="snížená",J401,0)</f>
        <v>0</v>
      </c>
      <c r="BG401" s="220">
        <f>IF(N401="zákl. přenesená",J401,0)</f>
        <v>0</v>
      </c>
      <c r="BH401" s="220">
        <f>IF(N401="sníž. přenesená",J401,0)</f>
        <v>0</v>
      </c>
      <c r="BI401" s="220">
        <f>IF(N401="nulová",J401,0)</f>
        <v>0</v>
      </c>
      <c r="BJ401" s="17" t="s">
        <v>82</v>
      </c>
      <c r="BK401" s="220">
        <f>ROUND(I401*H401,2)</f>
        <v>0</v>
      </c>
      <c r="BL401" s="17" t="s">
        <v>226</v>
      </c>
      <c r="BM401" s="219" t="s">
        <v>2583</v>
      </c>
    </row>
    <row r="402" spans="1:65" s="14" customFormat="1" ht="11.25">
      <c r="B402" s="232"/>
      <c r="C402" s="233"/>
      <c r="D402" s="223" t="s">
        <v>228</v>
      </c>
      <c r="E402" s="234" t="s">
        <v>1</v>
      </c>
      <c r="F402" s="235" t="s">
        <v>2584</v>
      </c>
      <c r="G402" s="233"/>
      <c r="H402" s="236">
        <v>69.768000000000001</v>
      </c>
      <c r="I402" s="237"/>
      <c r="J402" s="233"/>
      <c r="K402" s="233"/>
      <c r="L402" s="238"/>
      <c r="M402" s="239"/>
      <c r="N402" s="240"/>
      <c r="O402" s="240"/>
      <c r="P402" s="240"/>
      <c r="Q402" s="240"/>
      <c r="R402" s="240"/>
      <c r="S402" s="240"/>
      <c r="T402" s="241"/>
      <c r="AT402" s="242" t="s">
        <v>228</v>
      </c>
      <c r="AU402" s="242" t="s">
        <v>219</v>
      </c>
      <c r="AV402" s="14" t="s">
        <v>84</v>
      </c>
      <c r="AW402" s="14" t="s">
        <v>31</v>
      </c>
      <c r="AX402" s="14" t="s">
        <v>75</v>
      </c>
      <c r="AY402" s="242" t="s">
        <v>218</v>
      </c>
    </row>
    <row r="403" spans="1:65" s="2" customFormat="1" ht="21.75" customHeight="1">
      <c r="A403" s="34"/>
      <c r="B403" s="35"/>
      <c r="C403" s="208" t="s">
        <v>559</v>
      </c>
      <c r="D403" s="208" t="s">
        <v>221</v>
      </c>
      <c r="E403" s="209" t="s">
        <v>471</v>
      </c>
      <c r="F403" s="210" t="s">
        <v>472</v>
      </c>
      <c r="G403" s="211" t="s">
        <v>245</v>
      </c>
      <c r="H403" s="212">
        <v>69.768000000000001</v>
      </c>
      <c r="I403" s="213"/>
      <c r="J403" s="214">
        <f>ROUND(I403*H403,2)</f>
        <v>0</v>
      </c>
      <c r="K403" s="210" t="s">
        <v>225</v>
      </c>
      <c r="L403" s="39"/>
      <c r="M403" s="215" t="s">
        <v>1</v>
      </c>
      <c r="N403" s="216" t="s">
        <v>40</v>
      </c>
      <c r="O403" s="71"/>
      <c r="P403" s="217">
        <f>O403*H403</f>
        <v>0</v>
      </c>
      <c r="Q403" s="217">
        <v>0</v>
      </c>
      <c r="R403" s="217">
        <f>Q403*H403</f>
        <v>0</v>
      </c>
      <c r="S403" s="217">
        <v>0</v>
      </c>
      <c r="T403" s="218">
        <f>S403*H403</f>
        <v>0</v>
      </c>
      <c r="U403" s="34"/>
      <c r="V403" s="34"/>
      <c r="W403" s="34"/>
      <c r="X403" s="34"/>
      <c r="Y403" s="34"/>
      <c r="Z403" s="34"/>
      <c r="AA403" s="34"/>
      <c r="AB403" s="34"/>
      <c r="AC403" s="34"/>
      <c r="AD403" s="34"/>
      <c r="AE403" s="34"/>
      <c r="AR403" s="219" t="s">
        <v>226</v>
      </c>
      <c r="AT403" s="219" t="s">
        <v>221</v>
      </c>
      <c r="AU403" s="219" t="s">
        <v>219</v>
      </c>
      <c r="AY403" s="17" t="s">
        <v>218</v>
      </c>
      <c r="BE403" s="220">
        <f>IF(N403="základní",J403,0)</f>
        <v>0</v>
      </c>
      <c r="BF403" s="220">
        <f>IF(N403="snížená",J403,0)</f>
        <v>0</v>
      </c>
      <c r="BG403" s="220">
        <f>IF(N403="zákl. přenesená",J403,0)</f>
        <v>0</v>
      </c>
      <c r="BH403" s="220">
        <f>IF(N403="sníž. přenesená",J403,0)</f>
        <v>0</v>
      </c>
      <c r="BI403" s="220">
        <f>IF(N403="nulová",J403,0)</f>
        <v>0</v>
      </c>
      <c r="BJ403" s="17" t="s">
        <v>82</v>
      </c>
      <c r="BK403" s="220">
        <f>ROUND(I403*H403,2)</f>
        <v>0</v>
      </c>
      <c r="BL403" s="17" t="s">
        <v>226</v>
      </c>
      <c r="BM403" s="219" t="s">
        <v>2585</v>
      </c>
    </row>
    <row r="404" spans="1:65" s="2" customFormat="1" ht="21.75" customHeight="1">
      <c r="A404" s="34"/>
      <c r="B404" s="35"/>
      <c r="C404" s="208" t="s">
        <v>565</v>
      </c>
      <c r="D404" s="208" t="s">
        <v>221</v>
      </c>
      <c r="E404" s="209" t="s">
        <v>504</v>
      </c>
      <c r="F404" s="210" t="s">
        <v>505</v>
      </c>
      <c r="G404" s="211" t="s">
        <v>245</v>
      </c>
      <c r="H404" s="212">
        <v>209.768</v>
      </c>
      <c r="I404" s="213"/>
      <c r="J404" s="214">
        <f>ROUND(I404*H404,2)</f>
        <v>0</v>
      </c>
      <c r="K404" s="210" t="s">
        <v>225</v>
      </c>
      <c r="L404" s="39"/>
      <c r="M404" s="215" t="s">
        <v>1</v>
      </c>
      <c r="N404" s="216" t="s">
        <v>40</v>
      </c>
      <c r="O404" s="71"/>
      <c r="P404" s="217">
        <f>O404*H404</f>
        <v>0</v>
      </c>
      <c r="Q404" s="217">
        <v>1.2999999999999999E-4</v>
      </c>
      <c r="R404" s="217">
        <f>Q404*H404</f>
        <v>2.7269839999999997E-2</v>
      </c>
      <c r="S404" s="217">
        <v>0</v>
      </c>
      <c r="T404" s="218">
        <f>S404*H404</f>
        <v>0</v>
      </c>
      <c r="U404" s="34"/>
      <c r="V404" s="34"/>
      <c r="W404" s="34"/>
      <c r="X404" s="34"/>
      <c r="Y404" s="34"/>
      <c r="Z404" s="34"/>
      <c r="AA404" s="34"/>
      <c r="AB404" s="34"/>
      <c r="AC404" s="34"/>
      <c r="AD404" s="34"/>
      <c r="AE404" s="34"/>
      <c r="AR404" s="219" t="s">
        <v>226</v>
      </c>
      <c r="AT404" s="219" t="s">
        <v>221</v>
      </c>
      <c r="AU404" s="219" t="s">
        <v>219</v>
      </c>
      <c r="AY404" s="17" t="s">
        <v>218</v>
      </c>
      <c r="BE404" s="220">
        <f>IF(N404="základní",J404,0)</f>
        <v>0</v>
      </c>
      <c r="BF404" s="220">
        <f>IF(N404="snížená",J404,0)</f>
        <v>0</v>
      </c>
      <c r="BG404" s="220">
        <f>IF(N404="zákl. přenesená",J404,0)</f>
        <v>0</v>
      </c>
      <c r="BH404" s="220">
        <f>IF(N404="sníž. přenesená",J404,0)</f>
        <v>0</v>
      </c>
      <c r="BI404" s="220">
        <f>IF(N404="nulová",J404,0)</f>
        <v>0</v>
      </c>
      <c r="BJ404" s="17" t="s">
        <v>82</v>
      </c>
      <c r="BK404" s="220">
        <f>ROUND(I404*H404,2)</f>
        <v>0</v>
      </c>
      <c r="BL404" s="17" t="s">
        <v>226</v>
      </c>
      <c r="BM404" s="219" t="s">
        <v>2586</v>
      </c>
    </row>
    <row r="405" spans="1:65" s="2" customFormat="1" ht="58.5">
      <c r="A405" s="34"/>
      <c r="B405" s="35"/>
      <c r="C405" s="36"/>
      <c r="D405" s="223" t="s">
        <v>247</v>
      </c>
      <c r="E405" s="36"/>
      <c r="F405" s="243" t="s">
        <v>2587</v>
      </c>
      <c r="G405" s="36"/>
      <c r="H405" s="36"/>
      <c r="I405" s="122"/>
      <c r="J405" s="36"/>
      <c r="K405" s="36"/>
      <c r="L405" s="39"/>
      <c r="M405" s="244"/>
      <c r="N405" s="245"/>
      <c r="O405" s="71"/>
      <c r="P405" s="71"/>
      <c r="Q405" s="71"/>
      <c r="R405" s="71"/>
      <c r="S405" s="71"/>
      <c r="T405" s="72"/>
      <c r="U405" s="34"/>
      <c r="V405" s="34"/>
      <c r="W405" s="34"/>
      <c r="X405" s="34"/>
      <c r="Y405" s="34"/>
      <c r="Z405" s="34"/>
      <c r="AA405" s="34"/>
      <c r="AB405" s="34"/>
      <c r="AC405" s="34"/>
      <c r="AD405" s="34"/>
      <c r="AE405" s="34"/>
      <c r="AT405" s="17" t="s">
        <v>247</v>
      </c>
      <c r="AU405" s="17" t="s">
        <v>219</v>
      </c>
    </row>
    <row r="406" spans="1:65" s="13" customFormat="1" ht="22.5">
      <c r="B406" s="221"/>
      <c r="C406" s="222"/>
      <c r="D406" s="223" t="s">
        <v>228</v>
      </c>
      <c r="E406" s="224" t="s">
        <v>1</v>
      </c>
      <c r="F406" s="225" t="s">
        <v>2437</v>
      </c>
      <c r="G406" s="222"/>
      <c r="H406" s="224" t="s">
        <v>1</v>
      </c>
      <c r="I406" s="226"/>
      <c r="J406" s="222"/>
      <c r="K406" s="222"/>
      <c r="L406" s="227"/>
      <c r="M406" s="228"/>
      <c r="N406" s="229"/>
      <c r="O406" s="229"/>
      <c r="P406" s="229"/>
      <c r="Q406" s="229"/>
      <c r="R406" s="229"/>
      <c r="S406" s="229"/>
      <c r="T406" s="230"/>
      <c r="AT406" s="231" t="s">
        <v>228</v>
      </c>
      <c r="AU406" s="231" t="s">
        <v>219</v>
      </c>
      <c r="AV406" s="13" t="s">
        <v>82</v>
      </c>
      <c r="AW406" s="13" t="s">
        <v>31</v>
      </c>
      <c r="AX406" s="13" t="s">
        <v>75</v>
      </c>
      <c r="AY406" s="231" t="s">
        <v>218</v>
      </c>
    </row>
    <row r="407" spans="1:65" s="13" customFormat="1" ht="11.25">
      <c r="B407" s="221"/>
      <c r="C407" s="222"/>
      <c r="D407" s="223" t="s">
        <v>228</v>
      </c>
      <c r="E407" s="224" t="s">
        <v>1</v>
      </c>
      <c r="F407" s="225" t="s">
        <v>230</v>
      </c>
      <c r="G407" s="222"/>
      <c r="H407" s="224" t="s">
        <v>1</v>
      </c>
      <c r="I407" s="226"/>
      <c r="J407" s="222"/>
      <c r="K407" s="222"/>
      <c r="L407" s="227"/>
      <c r="M407" s="228"/>
      <c r="N407" s="229"/>
      <c r="O407" s="229"/>
      <c r="P407" s="229"/>
      <c r="Q407" s="229"/>
      <c r="R407" s="229"/>
      <c r="S407" s="229"/>
      <c r="T407" s="230"/>
      <c r="AT407" s="231" t="s">
        <v>228</v>
      </c>
      <c r="AU407" s="231" t="s">
        <v>219</v>
      </c>
      <c r="AV407" s="13" t="s">
        <v>82</v>
      </c>
      <c r="AW407" s="13" t="s">
        <v>31</v>
      </c>
      <c r="AX407" s="13" t="s">
        <v>75</v>
      </c>
      <c r="AY407" s="231" t="s">
        <v>218</v>
      </c>
    </row>
    <row r="408" spans="1:65" s="13" customFormat="1" ht="11.25">
      <c r="B408" s="221"/>
      <c r="C408" s="222"/>
      <c r="D408" s="223" t="s">
        <v>228</v>
      </c>
      <c r="E408" s="224" t="s">
        <v>1</v>
      </c>
      <c r="F408" s="225" t="s">
        <v>2535</v>
      </c>
      <c r="G408" s="222"/>
      <c r="H408" s="224" t="s">
        <v>1</v>
      </c>
      <c r="I408" s="226"/>
      <c r="J408" s="222"/>
      <c r="K408" s="222"/>
      <c r="L408" s="227"/>
      <c r="M408" s="228"/>
      <c r="N408" s="229"/>
      <c r="O408" s="229"/>
      <c r="P408" s="229"/>
      <c r="Q408" s="229"/>
      <c r="R408" s="229"/>
      <c r="S408" s="229"/>
      <c r="T408" s="230"/>
      <c r="AT408" s="231" t="s">
        <v>228</v>
      </c>
      <c r="AU408" s="231" t="s">
        <v>219</v>
      </c>
      <c r="AV408" s="13" t="s">
        <v>82</v>
      </c>
      <c r="AW408" s="13" t="s">
        <v>31</v>
      </c>
      <c r="AX408" s="13" t="s">
        <v>75</v>
      </c>
      <c r="AY408" s="231" t="s">
        <v>218</v>
      </c>
    </row>
    <row r="409" spans="1:65" s="14" customFormat="1" ht="11.25">
      <c r="B409" s="232"/>
      <c r="C409" s="233"/>
      <c r="D409" s="223" t="s">
        <v>228</v>
      </c>
      <c r="E409" s="234" t="s">
        <v>1</v>
      </c>
      <c r="F409" s="235" t="s">
        <v>2588</v>
      </c>
      <c r="G409" s="233"/>
      <c r="H409" s="236">
        <v>69.768000000000001</v>
      </c>
      <c r="I409" s="237"/>
      <c r="J409" s="233"/>
      <c r="K409" s="233"/>
      <c r="L409" s="238"/>
      <c r="M409" s="239"/>
      <c r="N409" s="240"/>
      <c r="O409" s="240"/>
      <c r="P409" s="240"/>
      <c r="Q409" s="240"/>
      <c r="R409" s="240"/>
      <c r="S409" s="240"/>
      <c r="T409" s="241"/>
      <c r="AT409" s="242" t="s">
        <v>228</v>
      </c>
      <c r="AU409" s="242" t="s">
        <v>219</v>
      </c>
      <c r="AV409" s="14" t="s">
        <v>84</v>
      </c>
      <c r="AW409" s="14" t="s">
        <v>31</v>
      </c>
      <c r="AX409" s="14" t="s">
        <v>75</v>
      </c>
      <c r="AY409" s="242" t="s">
        <v>218</v>
      </c>
    </row>
    <row r="410" spans="1:65" s="13" customFormat="1" ht="11.25">
      <c r="B410" s="221"/>
      <c r="C410" s="222"/>
      <c r="D410" s="223" t="s">
        <v>228</v>
      </c>
      <c r="E410" s="224" t="s">
        <v>1</v>
      </c>
      <c r="F410" s="225" t="s">
        <v>2589</v>
      </c>
      <c r="G410" s="222"/>
      <c r="H410" s="224" t="s">
        <v>1</v>
      </c>
      <c r="I410" s="226"/>
      <c r="J410" s="222"/>
      <c r="K410" s="222"/>
      <c r="L410" s="227"/>
      <c r="M410" s="228"/>
      <c r="N410" s="229"/>
      <c r="O410" s="229"/>
      <c r="P410" s="229"/>
      <c r="Q410" s="229"/>
      <c r="R410" s="229"/>
      <c r="S410" s="229"/>
      <c r="T410" s="230"/>
      <c r="AT410" s="231" t="s">
        <v>228</v>
      </c>
      <c r="AU410" s="231" t="s">
        <v>219</v>
      </c>
      <c r="AV410" s="13" t="s">
        <v>82</v>
      </c>
      <c r="AW410" s="13" t="s">
        <v>31</v>
      </c>
      <c r="AX410" s="13" t="s">
        <v>75</v>
      </c>
      <c r="AY410" s="231" t="s">
        <v>218</v>
      </c>
    </row>
    <row r="411" spans="1:65" s="14" customFormat="1" ht="11.25">
      <c r="B411" s="232"/>
      <c r="C411" s="233"/>
      <c r="D411" s="223" t="s">
        <v>228</v>
      </c>
      <c r="E411" s="234" t="s">
        <v>1</v>
      </c>
      <c r="F411" s="235" t="s">
        <v>2590</v>
      </c>
      <c r="G411" s="233"/>
      <c r="H411" s="236">
        <v>140</v>
      </c>
      <c r="I411" s="237"/>
      <c r="J411" s="233"/>
      <c r="K411" s="233"/>
      <c r="L411" s="238"/>
      <c r="M411" s="239"/>
      <c r="N411" s="240"/>
      <c r="O411" s="240"/>
      <c r="P411" s="240"/>
      <c r="Q411" s="240"/>
      <c r="R411" s="240"/>
      <c r="S411" s="240"/>
      <c r="T411" s="241"/>
      <c r="AT411" s="242" t="s">
        <v>228</v>
      </c>
      <c r="AU411" s="242" t="s">
        <v>219</v>
      </c>
      <c r="AV411" s="14" t="s">
        <v>84</v>
      </c>
      <c r="AW411" s="14" t="s">
        <v>31</v>
      </c>
      <c r="AX411" s="14" t="s">
        <v>75</v>
      </c>
      <c r="AY411" s="242" t="s">
        <v>218</v>
      </c>
    </row>
    <row r="412" spans="1:65" s="12" customFormat="1" ht="20.85" customHeight="1">
      <c r="B412" s="192"/>
      <c r="C412" s="193"/>
      <c r="D412" s="194" t="s">
        <v>74</v>
      </c>
      <c r="E412" s="206" t="s">
        <v>514</v>
      </c>
      <c r="F412" s="206" t="s">
        <v>515</v>
      </c>
      <c r="G412" s="193"/>
      <c r="H412" s="193"/>
      <c r="I412" s="196"/>
      <c r="J412" s="207">
        <f>BK412</f>
        <v>0</v>
      </c>
      <c r="K412" s="193"/>
      <c r="L412" s="198"/>
      <c r="M412" s="199"/>
      <c r="N412" s="200"/>
      <c r="O412" s="200"/>
      <c r="P412" s="201">
        <f>SUM(P413:P428)</f>
        <v>0</v>
      </c>
      <c r="Q412" s="200"/>
      <c r="R412" s="201">
        <f>SUM(R413:R428)</f>
        <v>5.9044399999999997E-2</v>
      </c>
      <c r="S412" s="200"/>
      <c r="T412" s="202">
        <f>SUM(T413:T428)</f>
        <v>0</v>
      </c>
      <c r="AR412" s="203" t="s">
        <v>82</v>
      </c>
      <c r="AT412" s="204" t="s">
        <v>74</v>
      </c>
      <c r="AU412" s="204" t="s">
        <v>84</v>
      </c>
      <c r="AY412" s="203" t="s">
        <v>218</v>
      </c>
      <c r="BK412" s="205">
        <f>SUM(BK413:BK428)</f>
        <v>0</v>
      </c>
    </row>
    <row r="413" spans="1:65" s="2" customFormat="1" ht="21.75" customHeight="1">
      <c r="A413" s="34"/>
      <c r="B413" s="35"/>
      <c r="C413" s="208" t="s">
        <v>570</v>
      </c>
      <c r="D413" s="208" t="s">
        <v>221</v>
      </c>
      <c r="E413" s="209" t="s">
        <v>2136</v>
      </c>
      <c r="F413" s="210" t="s">
        <v>2137</v>
      </c>
      <c r="G413" s="211" t="s">
        <v>245</v>
      </c>
      <c r="H413" s="212">
        <v>209.768</v>
      </c>
      <c r="I413" s="213"/>
      <c r="J413" s="214">
        <f>ROUND(I413*H413,2)</f>
        <v>0</v>
      </c>
      <c r="K413" s="210" t="s">
        <v>225</v>
      </c>
      <c r="L413" s="39"/>
      <c r="M413" s="215" t="s">
        <v>1</v>
      </c>
      <c r="N413" s="216" t="s">
        <v>40</v>
      </c>
      <c r="O413" s="71"/>
      <c r="P413" s="217">
        <f>O413*H413</f>
        <v>0</v>
      </c>
      <c r="Q413" s="217">
        <v>0</v>
      </c>
      <c r="R413" s="217">
        <f>Q413*H413</f>
        <v>0</v>
      </c>
      <c r="S413" s="217">
        <v>0</v>
      </c>
      <c r="T413" s="218">
        <f>S413*H413</f>
        <v>0</v>
      </c>
      <c r="U413" s="34"/>
      <c r="V413" s="34"/>
      <c r="W413" s="34"/>
      <c r="X413" s="34"/>
      <c r="Y413" s="34"/>
      <c r="Z413" s="34"/>
      <c r="AA413" s="34"/>
      <c r="AB413" s="34"/>
      <c r="AC413" s="34"/>
      <c r="AD413" s="34"/>
      <c r="AE413" s="34"/>
      <c r="AR413" s="219" t="s">
        <v>226</v>
      </c>
      <c r="AT413" s="219" t="s">
        <v>221</v>
      </c>
      <c r="AU413" s="219" t="s">
        <v>219</v>
      </c>
      <c r="AY413" s="17" t="s">
        <v>218</v>
      </c>
      <c r="BE413" s="220">
        <f>IF(N413="základní",J413,0)</f>
        <v>0</v>
      </c>
      <c r="BF413" s="220">
        <f>IF(N413="snížená",J413,0)</f>
        <v>0</v>
      </c>
      <c r="BG413" s="220">
        <f>IF(N413="zákl. přenesená",J413,0)</f>
        <v>0</v>
      </c>
      <c r="BH413" s="220">
        <f>IF(N413="sníž. přenesená",J413,0)</f>
        <v>0</v>
      </c>
      <c r="BI413" s="220">
        <f>IF(N413="nulová",J413,0)</f>
        <v>0</v>
      </c>
      <c r="BJ413" s="17" t="s">
        <v>82</v>
      </c>
      <c r="BK413" s="220">
        <f>ROUND(I413*H413,2)</f>
        <v>0</v>
      </c>
      <c r="BL413" s="17" t="s">
        <v>226</v>
      </c>
      <c r="BM413" s="219" t="s">
        <v>2591</v>
      </c>
    </row>
    <row r="414" spans="1:65" s="13" customFormat="1" ht="22.5">
      <c r="B414" s="221"/>
      <c r="C414" s="222"/>
      <c r="D414" s="223" t="s">
        <v>228</v>
      </c>
      <c r="E414" s="224" t="s">
        <v>1</v>
      </c>
      <c r="F414" s="225" t="s">
        <v>2437</v>
      </c>
      <c r="G414" s="222"/>
      <c r="H414" s="224" t="s">
        <v>1</v>
      </c>
      <c r="I414" s="226"/>
      <c r="J414" s="222"/>
      <c r="K414" s="222"/>
      <c r="L414" s="227"/>
      <c r="M414" s="228"/>
      <c r="N414" s="229"/>
      <c r="O414" s="229"/>
      <c r="P414" s="229"/>
      <c r="Q414" s="229"/>
      <c r="R414" s="229"/>
      <c r="S414" s="229"/>
      <c r="T414" s="230"/>
      <c r="AT414" s="231" t="s">
        <v>228</v>
      </c>
      <c r="AU414" s="231" t="s">
        <v>219</v>
      </c>
      <c r="AV414" s="13" t="s">
        <v>82</v>
      </c>
      <c r="AW414" s="13" t="s">
        <v>31</v>
      </c>
      <c r="AX414" s="13" t="s">
        <v>75</v>
      </c>
      <c r="AY414" s="231" t="s">
        <v>218</v>
      </c>
    </row>
    <row r="415" spans="1:65" s="13" customFormat="1" ht="11.25">
      <c r="B415" s="221"/>
      <c r="C415" s="222"/>
      <c r="D415" s="223" t="s">
        <v>228</v>
      </c>
      <c r="E415" s="224" t="s">
        <v>1</v>
      </c>
      <c r="F415" s="225" t="s">
        <v>230</v>
      </c>
      <c r="G415" s="222"/>
      <c r="H415" s="224" t="s">
        <v>1</v>
      </c>
      <c r="I415" s="226"/>
      <c r="J415" s="222"/>
      <c r="K415" s="222"/>
      <c r="L415" s="227"/>
      <c r="M415" s="228"/>
      <c r="N415" s="229"/>
      <c r="O415" s="229"/>
      <c r="P415" s="229"/>
      <c r="Q415" s="229"/>
      <c r="R415" s="229"/>
      <c r="S415" s="229"/>
      <c r="T415" s="230"/>
      <c r="AT415" s="231" t="s">
        <v>228</v>
      </c>
      <c r="AU415" s="231" t="s">
        <v>219</v>
      </c>
      <c r="AV415" s="13" t="s">
        <v>82</v>
      </c>
      <c r="AW415" s="13" t="s">
        <v>31</v>
      </c>
      <c r="AX415" s="13" t="s">
        <v>75</v>
      </c>
      <c r="AY415" s="231" t="s">
        <v>218</v>
      </c>
    </row>
    <row r="416" spans="1:65" s="13" customFormat="1" ht="11.25">
      <c r="B416" s="221"/>
      <c r="C416" s="222"/>
      <c r="D416" s="223" t="s">
        <v>228</v>
      </c>
      <c r="E416" s="224" t="s">
        <v>1</v>
      </c>
      <c r="F416" s="225" t="s">
        <v>2535</v>
      </c>
      <c r="G416" s="222"/>
      <c r="H416" s="224" t="s">
        <v>1</v>
      </c>
      <c r="I416" s="226"/>
      <c r="J416" s="222"/>
      <c r="K416" s="222"/>
      <c r="L416" s="227"/>
      <c r="M416" s="228"/>
      <c r="N416" s="229"/>
      <c r="O416" s="229"/>
      <c r="P416" s="229"/>
      <c r="Q416" s="229"/>
      <c r="R416" s="229"/>
      <c r="S416" s="229"/>
      <c r="T416" s="230"/>
      <c r="AT416" s="231" t="s">
        <v>228</v>
      </c>
      <c r="AU416" s="231" t="s">
        <v>219</v>
      </c>
      <c r="AV416" s="13" t="s">
        <v>82</v>
      </c>
      <c r="AW416" s="13" t="s">
        <v>31</v>
      </c>
      <c r="AX416" s="13" t="s">
        <v>75</v>
      </c>
      <c r="AY416" s="231" t="s">
        <v>218</v>
      </c>
    </row>
    <row r="417" spans="1:65" s="14" customFormat="1" ht="11.25">
      <c r="B417" s="232"/>
      <c r="C417" s="233"/>
      <c r="D417" s="223" t="s">
        <v>228</v>
      </c>
      <c r="E417" s="234" t="s">
        <v>1</v>
      </c>
      <c r="F417" s="235" t="s">
        <v>2588</v>
      </c>
      <c r="G417" s="233"/>
      <c r="H417" s="236">
        <v>69.768000000000001</v>
      </c>
      <c r="I417" s="237"/>
      <c r="J417" s="233"/>
      <c r="K417" s="233"/>
      <c r="L417" s="238"/>
      <c r="M417" s="239"/>
      <c r="N417" s="240"/>
      <c r="O417" s="240"/>
      <c r="P417" s="240"/>
      <c r="Q417" s="240"/>
      <c r="R417" s="240"/>
      <c r="S417" s="240"/>
      <c r="T417" s="241"/>
      <c r="AT417" s="242" t="s">
        <v>228</v>
      </c>
      <c r="AU417" s="242" t="s">
        <v>219</v>
      </c>
      <c r="AV417" s="14" t="s">
        <v>84</v>
      </c>
      <c r="AW417" s="14" t="s">
        <v>31</v>
      </c>
      <c r="AX417" s="14" t="s">
        <v>75</v>
      </c>
      <c r="AY417" s="242" t="s">
        <v>218</v>
      </c>
    </row>
    <row r="418" spans="1:65" s="13" customFormat="1" ht="11.25">
      <c r="B418" s="221"/>
      <c r="C418" s="222"/>
      <c r="D418" s="223" t="s">
        <v>228</v>
      </c>
      <c r="E418" s="224" t="s">
        <v>1</v>
      </c>
      <c r="F418" s="225" t="s">
        <v>2589</v>
      </c>
      <c r="G418" s="222"/>
      <c r="H418" s="224" t="s">
        <v>1</v>
      </c>
      <c r="I418" s="226"/>
      <c r="J418" s="222"/>
      <c r="K418" s="222"/>
      <c r="L418" s="227"/>
      <c r="M418" s="228"/>
      <c r="N418" s="229"/>
      <c r="O418" s="229"/>
      <c r="P418" s="229"/>
      <c r="Q418" s="229"/>
      <c r="R418" s="229"/>
      <c r="S418" s="229"/>
      <c r="T418" s="230"/>
      <c r="AT418" s="231" t="s">
        <v>228</v>
      </c>
      <c r="AU418" s="231" t="s">
        <v>219</v>
      </c>
      <c r="AV418" s="13" t="s">
        <v>82</v>
      </c>
      <c r="AW418" s="13" t="s">
        <v>31</v>
      </c>
      <c r="AX418" s="13" t="s">
        <v>75</v>
      </c>
      <c r="AY418" s="231" t="s">
        <v>218</v>
      </c>
    </row>
    <row r="419" spans="1:65" s="14" customFormat="1" ht="11.25">
      <c r="B419" s="232"/>
      <c r="C419" s="233"/>
      <c r="D419" s="223" t="s">
        <v>228</v>
      </c>
      <c r="E419" s="234" t="s">
        <v>1</v>
      </c>
      <c r="F419" s="235" t="s">
        <v>2590</v>
      </c>
      <c r="G419" s="233"/>
      <c r="H419" s="236">
        <v>140</v>
      </c>
      <c r="I419" s="237"/>
      <c r="J419" s="233"/>
      <c r="K419" s="233"/>
      <c r="L419" s="238"/>
      <c r="M419" s="239"/>
      <c r="N419" s="240"/>
      <c r="O419" s="240"/>
      <c r="P419" s="240"/>
      <c r="Q419" s="240"/>
      <c r="R419" s="240"/>
      <c r="S419" s="240"/>
      <c r="T419" s="241"/>
      <c r="AT419" s="242" t="s">
        <v>228</v>
      </c>
      <c r="AU419" s="242" t="s">
        <v>219</v>
      </c>
      <c r="AV419" s="14" t="s">
        <v>84</v>
      </c>
      <c r="AW419" s="14" t="s">
        <v>31</v>
      </c>
      <c r="AX419" s="14" t="s">
        <v>75</v>
      </c>
      <c r="AY419" s="242" t="s">
        <v>218</v>
      </c>
    </row>
    <row r="420" spans="1:65" s="2" customFormat="1" ht="21.75" customHeight="1">
      <c r="A420" s="34"/>
      <c r="B420" s="35"/>
      <c r="C420" s="208" t="s">
        <v>576</v>
      </c>
      <c r="D420" s="208" t="s">
        <v>221</v>
      </c>
      <c r="E420" s="209" t="s">
        <v>2155</v>
      </c>
      <c r="F420" s="210" t="s">
        <v>2156</v>
      </c>
      <c r="G420" s="211" t="s">
        <v>253</v>
      </c>
      <c r="H420" s="212">
        <v>44</v>
      </c>
      <c r="I420" s="213"/>
      <c r="J420" s="214">
        <f>ROUND(I420*H420,2)</f>
        <v>0</v>
      </c>
      <c r="K420" s="210" t="s">
        <v>1</v>
      </c>
      <c r="L420" s="39"/>
      <c r="M420" s="215" t="s">
        <v>1</v>
      </c>
      <c r="N420" s="216" t="s">
        <v>40</v>
      </c>
      <c r="O420" s="71"/>
      <c r="P420" s="217">
        <f>O420*H420</f>
        <v>0</v>
      </c>
      <c r="Q420" s="217">
        <v>1E-3</v>
      </c>
      <c r="R420" s="217">
        <f>Q420*H420</f>
        <v>4.3999999999999997E-2</v>
      </c>
      <c r="S420" s="217">
        <v>0</v>
      </c>
      <c r="T420" s="218">
        <f>S420*H420</f>
        <v>0</v>
      </c>
      <c r="U420" s="34"/>
      <c r="V420" s="34"/>
      <c r="W420" s="34"/>
      <c r="X420" s="34"/>
      <c r="Y420" s="34"/>
      <c r="Z420" s="34"/>
      <c r="AA420" s="34"/>
      <c r="AB420" s="34"/>
      <c r="AC420" s="34"/>
      <c r="AD420" s="34"/>
      <c r="AE420" s="34"/>
      <c r="AR420" s="219" t="s">
        <v>226</v>
      </c>
      <c r="AT420" s="219" t="s">
        <v>221</v>
      </c>
      <c r="AU420" s="219" t="s">
        <v>219</v>
      </c>
      <c r="AY420" s="17" t="s">
        <v>218</v>
      </c>
      <c r="BE420" s="220">
        <f>IF(N420="základní",J420,0)</f>
        <v>0</v>
      </c>
      <c r="BF420" s="220">
        <f>IF(N420="snížená",J420,0)</f>
        <v>0</v>
      </c>
      <c r="BG420" s="220">
        <f>IF(N420="zákl. přenesená",J420,0)</f>
        <v>0</v>
      </c>
      <c r="BH420" s="220">
        <f>IF(N420="sníž. přenesená",J420,0)</f>
        <v>0</v>
      </c>
      <c r="BI420" s="220">
        <f>IF(N420="nulová",J420,0)</f>
        <v>0</v>
      </c>
      <c r="BJ420" s="17" t="s">
        <v>82</v>
      </c>
      <c r="BK420" s="220">
        <f>ROUND(I420*H420,2)</f>
        <v>0</v>
      </c>
      <c r="BL420" s="17" t="s">
        <v>226</v>
      </c>
      <c r="BM420" s="219" t="s">
        <v>2592</v>
      </c>
    </row>
    <row r="421" spans="1:65" s="13" customFormat="1" ht="11.25">
      <c r="B421" s="221"/>
      <c r="C421" s="222"/>
      <c r="D421" s="223" t="s">
        <v>228</v>
      </c>
      <c r="E421" s="224" t="s">
        <v>1</v>
      </c>
      <c r="F421" s="225" t="s">
        <v>2158</v>
      </c>
      <c r="G421" s="222"/>
      <c r="H421" s="224" t="s">
        <v>1</v>
      </c>
      <c r="I421" s="226"/>
      <c r="J421" s="222"/>
      <c r="K421" s="222"/>
      <c r="L421" s="227"/>
      <c r="M421" s="228"/>
      <c r="N421" s="229"/>
      <c r="O421" s="229"/>
      <c r="P421" s="229"/>
      <c r="Q421" s="229"/>
      <c r="R421" s="229"/>
      <c r="S421" s="229"/>
      <c r="T421" s="230"/>
      <c r="AT421" s="231" t="s">
        <v>228</v>
      </c>
      <c r="AU421" s="231" t="s">
        <v>219</v>
      </c>
      <c r="AV421" s="13" t="s">
        <v>82</v>
      </c>
      <c r="AW421" s="13" t="s">
        <v>31</v>
      </c>
      <c r="AX421" s="13" t="s">
        <v>75</v>
      </c>
      <c r="AY421" s="231" t="s">
        <v>218</v>
      </c>
    </row>
    <row r="422" spans="1:65" s="13" customFormat="1" ht="11.25">
      <c r="B422" s="221"/>
      <c r="C422" s="222"/>
      <c r="D422" s="223" t="s">
        <v>228</v>
      </c>
      <c r="E422" s="224" t="s">
        <v>1</v>
      </c>
      <c r="F422" s="225" t="s">
        <v>230</v>
      </c>
      <c r="G422" s="222"/>
      <c r="H422" s="224" t="s">
        <v>1</v>
      </c>
      <c r="I422" s="226"/>
      <c r="J422" s="222"/>
      <c r="K422" s="222"/>
      <c r="L422" s="227"/>
      <c r="M422" s="228"/>
      <c r="N422" s="229"/>
      <c r="O422" s="229"/>
      <c r="P422" s="229"/>
      <c r="Q422" s="229"/>
      <c r="R422" s="229"/>
      <c r="S422" s="229"/>
      <c r="T422" s="230"/>
      <c r="AT422" s="231" t="s">
        <v>228</v>
      </c>
      <c r="AU422" s="231" t="s">
        <v>219</v>
      </c>
      <c r="AV422" s="13" t="s">
        <v>82</v>
      </c>
      <c r="AW422" s="13" t="s">
        <v>31</v>
      </c>
      <c r="AX422" s="13" t="s">
        <v>75</v>
      </c>
      <c r="AY422" s="231" t="s">
        <v>218</v>
      </c>
    </row>
    <row r="423" spans="1:65" s="13" customFormat="1" ht="11.25">
      <c r="B423" s="221"/>
      <c r="C423" s="222"/>
      <c r="D423" s="223" t="s">
        <v>228</v>
      </c>
      <c r="E423" s="224" t="s">
        <v>1</v>
      </c>
      <c r="F423" s="225" t="s">
        <v>2159</v>
      </c>
      <c r="G423" s="222"/>
      <c r="H423" s="224" t="s">
        <v>1</v>
      </c>
      <c r="I423" s="226"/>
      <c r="J423" s="222"/>
      <c r="K423" s="222"/>
      <c r="L423" s="227"/>
      <c r="M423" s="228"/>
      <c r="N423" s="229"/>
      <c r="O423" s="229"/>
      <c r="P423" s="229"/>
      <c r="Q423" s="229"/>
      <c r="R423" s="229"/>
      <c r="S423" s="229"/>
      <c r="T423" s="230"/>
      <c r="AT423" s="231" t="s">
        <v>228</v>
      </c>
      <c r="AU423" s="231" t="s">
        <v>219</v>
      </c>
      <c r="AV423" s="13" t="s">
        <v>82</v>
      </c>
      <c r="AW423" s="13" t="s">
        <v>31</v>
      </c>
      <c r="AX423" s="13" t="s">
        <v>75</v>
      </c>
      <c r="AY423" s="231" t="s">
        <v>218</v>
      </c>
    </row>
    <row r="424" spans="1:65" s="14" customFormat="1" ht="11.25">
      <c r="B424" s="232"/>
      <c r="C424" s="233"/>
      <c r="D424" s="223" t="s">
        <v>228</v>
      </c>
      <c r="E424" s="234" t="s">
        <v>1</v>
      </c>
      <c r="F424" s="235" t="s">
        <v>2593</v>
      </c>
      <c r="G424" s="233"/>
      <c r="H424" s="236">
        <v>44</v>
      </c>
      <c r="I424" s="237"/>
      <c r="J424" s="233"/>
      <c r="K424" s="233"/>
      <c r="L424" s="238"/>
      <c r="M424" s="239"/>
      <c r="N424" s="240"/>
      <c r="O424" s="240"/>
      <c r="P424" s="240"/>
      <c r="Q424" s="240"/>
      <c r="R424" s="240"/>
      <c r="S424" s="240"/>
      <c r="T424" s="241"/>
      <c r="AT424" s="242" t="s">
        <v>228</v>
      </c>
      <c r="AU424" s="242" t="s">
        <v>219</v>
      </c>
      <c r="AV424" s="14" t="s">
        <v>84</v>
      </c>
      <c r="AW424" s="14" t="s">
        <v>31</v>
      </c>
      <c r="AX424" s="14" t="s">
        <v>75</v>
      </c>
      <c r="AY424" s="242" t="s">
        <v>218</v>
      </c>
    </row>
    <row r="425" spans="1:65" s="2" customFormat="1" ht="21.75" customHeight="1">
      <c r="A425" s="34"/>
      <c r="B425" s="35"/>
      <c r="C425" s="208" t="s">
        <v>286</v>
      </c>
      <c r="D425" s="208" t="s">
        <v>221</v>
      </c>
      <c r="E425" s="209" t="s">
        <v>2140</v>
      </c>
      <c r="F425" s="210" t="s">
        <v>2141</v>
      </c>
      <c r="G425" s="211" t="s">
        <v>245</v>
      </c>
      <c r="H425" s="212">
        <v>7.1639999999999997</v>
      </c>
      <c r="I425" s="213"/>
      <c r="J425" s="214">
        <f>ROUND(I425*H425,2)</f>
        <v>0</v>
      </c>
      <c r="K425" s="210" t="s">
        <v>225</v>
      </c>
      <c r="L425" s="39"/>
      <c r="M425" s="215" t="s">
        <v>1</v>
      </c>
      <c r="N425" s="216" t="s">
        <v>40</v>
      </c>
      <c r="O425" s="71"/>
      <c r="P425" s="217">
        <f>O425*H425</f>
        <v>0</v>
      </c>
      <c r="Q425" s="217">
        <v>2.0999999999999999E-3</v>
      </c>
      <c r="R425" s="217">
        <f>Q425*H425</f>
        <v>1.5044399999999998E-2</v>
      </c>
      <c r="S425" s="217">
        <v>0</v>
      </c>
      <c r="T425" s="218">
        <f>S425*H425</f>
        <v>0</v>
      </c>
      <c r="U425" s="34"/>
      <c r="V425" s="34"/>
      <c r="W425" s="34"/>
      <c r="X425" s="34"/>
      <c r="Y425" s="34"/>
      <c r="Z425" s="34"/>
      <c r="AA425" s="34"/>
      <c r="AB425" s="34"/>
      <c r="AC425" s="34"/>
      <c r="AD425" s="34"/>
      <c r="AE425" s="34"/>
      <c r="AR425" s="219" t="s">
        <v>226</v>
      </c>
      <c r="AT425" s="219" t="s">
        <v>221</v>
      </c>
      <c r="AU425" s="219" t="s">
        <v>219</v>
      </c>
      <c r="AY425" s="17" t="s">
        <v>218</v>
      </c>
      <c r="BE425" s="220">
        <f>IF(N425="základní",J425,0)</f>
        <v>0</v>
      </c>
      <c r="BF425" s="220">
        <f>IF(N425="snížená",J425,0)</f>
        <v>0</v>
      </c>
      <c r="BG425" s="220">
        <f>IF(N425="zákl. přenesená",J425,0)</f>
        <v>0</v>
      </c>
      <c r="BH425" s="220">
        <f>IF(N425="sníž. přenesená",J425,0)</f>
        <v>0</v>
      </c>
      <c r="BI425" s="220">
        <f>IF(N425="nulová",J425,0)</f>
        <v>0</v>
      </c>
      <c r="BJ425" s="17" t="s">
        <v>82</v>
      </c>
      <c r="BK425" s="220">
        <f>ROUND(I425*H425,2)</f>
        <v>0</v>
      </c>
      <c r="BL425" s="17" t="s">
        <v>226</v>
      </c>
      <c r="BM425" s="219" t="s">
        <v>2594</v>
      </c>
    </row>
    <row r="426" spans="1:65" s="13" customFormat="1" ht="22.5">
      <c r="B426" s="221"/>
      <c r="C426" s="222"/>
      <c r="D426" s="223" t="s">
        <v>228</v>
      </c>
      <c r="E426" s="224" t="s">
        <v>1</v>
      </c>
      <c r="F426" s="225" t="s">
        <v>2437</v>
      </c>
      <c r="G426" s="222"/>
      <c r="H426" s="224" t="s">
        <v>1</v>
      </c>
      <c r="I426" s="226"/>
      <c r="J426" s="222"/>
      <c r="K426" s="222"/>
      <c r="L426" s="227"/>
      <c r="M426" s="228"/>
      <c r="N426" s="229"/>
      <c r="O426" s="229"/>
      <c r="P426" s="229"/>
      <c r="Q426" s="229"/>
      <c r="R426" s="229"/>
      <c r="S426" s="229"/>
      <c r="T426" s="230"/>
      <c r="AT426" s="231" t="s">
        <v>228</v>
      </c>
      <c r="AU426" s="231" t="s">
        <v>219</v>
      </c>
      <c r="AV426" s="13" t="s">
        <v>82</v>
      </c>
      <c r="AW426" s="13" t="s">
        <v>31</v>
      </c>
      <c r="AX426" s="13" t="s">
        <v>75</v>
      </c>
      <c r="AY426" s="231" t="s">
        <v>218</v>
      </c>
    </row>
    <row r="427" spans="1:65" s="13" customFormat="1" ht="11.25">
      <c r="B427" s="221"/>
      <c r="C427" s="222"/>
      <c r="D427" s="223" t="s">
        <v>228</v>
      </c>
      <c r="E427" s="224" t="s">
        <v>1</v>
      </c>
      <c r="F427" s="225" t="s">
        <v>230</v>
      </c>
      <c r="G427" s="222"/>
      <c r="H427" s="224" t="s">
        <v>1</v>
      </c>
      <c r="I427" s="226"/>
      <c r="J427" s="222"/>
      <c r="K427" s="222"/>
      <c r="L427" s="227"/>
      <c r="M427" s="228"/>
      <c r="N427" s="229"/>
      <c r="O427" s="229"/>
      <c r="P427" s="229"/>
      <c r="Q427" s="229"/>
      <c r="R427" s="229"/>
      <c r="S427" s="229"/>
      <c r="T427" s="230"/>
      <c r="AT427" s="231" t="s">
        <v>228</v>
      </c>
      <c r="AU427" s="231" t="s">
        <v>219</v>
      </c>
      <c r="AV427" s="13" t="s">
        <v>82</v>
      </c>
      <c r="AW427" s="13" t="s">
        <v>31</v>
      </c>
      <c r="AX427" s="13" t="s">
        <v>75</v>
      </c>
      <c r="AY427" s="231" t="s">
        <v>218</v>
      </c>
    </row>
    <row r="428" spans="1:65" s="14" customFormat="1" ht="11.25">
      <c r="B428" s="232"/>
      <c r="C428" s="233"/>
      <c r="D428" s="223" t="s">
        <v>228</v>
      </c>
      <c r="E428" s="234" t="s">
        <v>1</v>
      </c>
      <c r="F428" s="235" t="s">
        <v>2595</v>
      </c>
      <c r="G428" s="233"/>
      <c r="H428" s="236">
        <v>7.1639999999999997</v>
      </c>
      <c r="I428" s="237"/>
      <c r="J428" s="233"/>
      <c r="K428" s="233"/>
      <c r="L428" s="238"/>
      <c r="M428" s="239"/>
      <c r="N428" s="240"/>
      <c r="O428" s="240"/>
      <c r="P428" s="240"/>
      <c r="Q428" s="240"/>
      <c r="R428" s="240"/>
      <c r="S428" s="240"/>
      <c r="T428" s="241"/>
      <c r="AT428" s="242" t="s">
        <v>228</v>
      </c>
      <c r="AU428" s="242" t="s">
        <v>219</v>
      </c>
      <c r="AV428" s="14" t="s">
        <v>84</v>
      </c>
      <c r="AW428" s="14" t="s">
        <v>31</v>
      </c>
      <c r="AX428" s="14" t="s">
        <v>75</v>
      </c>
      <c r="AY428" s="242" t="s">
        <v>218</v>
      </c>
    </row>
    <row r="429" spans="1:65" s="12" customFormat="1" ht="20.85" customHeight="1">
      <c r="B429" s="192"/>
      <c r="C429" s="193"/>
      <c r="D429" s="194" t="s">
        <v>74</v>
      </c>
      <c r="E429" s="206" t="s">
        <v>528</v>
      </c>
      <c r="F429" s="206" t="s">
        <v>529</v>
      </c>
      <c r="G429" s="193"/>
      <c r="H429" s="193"/>
      <c r="I429" s="196"/>
      <c r="J429" s="207">
        <f>BK429</f>
        <v>0</v>
      </c>
      <c r="K429" s="193"/>
      <c r="L429" s="198"/>
      <c r="M429" s="199"/>
      <c r="N429" s="200"/>
      <c r="O429" s="200"/>
      <c r="P429" s="201">
        <f>SUM(P430:P540)</f>
        <v>0</v>
      </c>
      <c r="Q429" s="200"/>
      <c r="R429" s="201">
        <f>SUM(R430:R540)</f>
        <v>1.9682999999999999E-2</v>
      </c>
      <c r="S429" s="200"/>
      <c r="T429" s="202">
        <f>SUM(T430:T540)</f>
        <v>46.676584000000013</v>
      </c>
      <c r="AR429" s="203" t="s">
        <v>82</v>
      </c>
      <c r="AT429" s="204" t="s">
        <v>74</v>
      </c>
      <c r="AU429" s="204" t="s">
        <v>84</v>
      </c>
      <c r="AY429" s="203" t="s">
        <v>218</v>
      </c>
      <c r="BK429" s="205">
        <f>SUM(BK430:BK540)</f>
        <v>0</v>
      </c>
    </row>
    <row r="430" spans="1:65" s="2" customFormat="1" ht="21.75" customHeight="1">
      <c r="A430" s="34"/>
      <c r="B430" s="35"/>
      <c r="C430" s="208" t="s">
        <v>345</v>
      </c>
      <c r="D430" s="208" t="s">
        <v>221</v>
      </c>
      <c r="E430" s="209" t="s">
        <v>2596</v>
      </c>
      <c r="F430" s="210" t="s">
        <v>2597</v>
      </c>
      <c r="G430" s="211" t="s">
        <v>253</v>
      </c>
      <c r="H430" s="212">
        <v>18</v>
      </c>
      <c r="I430" s="213"/>
      <c r="J430" s="214">
        <f>ROUND(I430*H430,2)</f>
        <v>0</v>
      </c>
      <c r="K430" s="210" t="s">
        <v>225</v>
      </c>
      <c r="L430" s="39"/>
      <c r="M430" s="215" t="s">
        <v>1</v>
      </c>
      <c r="N430" s="216" t="s">
        <v>40</v>
      </c>
      <c r="O430" s="71"/>
      <c r="P430" s="217">
        <f>O430*H430</f>
        <v>0</v>
      </c>
      <c r="Q430" s="217">
        <v>0</v>
      </c>
      <c r="R430" s="217">
        <f>Q430*H430</f>
        <v>0</v>
      </c>
      <c r="S430" s="217">
        <v>7.6999999999999999E-2</v>
      </c>
      <c r="T430" s="218">
        <f>S430*H430</f>
        <v>1.3859999999999999</v>
      </c>
      <c r="U430" s="34"/>
      <c r="V430" s="34"/>
      <c r="W430" s="34"/>
      <c r="X430" s="34"/>
      <c r="Y430" s="34"/>
      <c r="Z430" s="34"/>
      <c r="AA430" s="34"/>
      <c r="AB430" s="34"/>
      <c r="AC430" s="34"/>
      <c r="AD430" s="34"/>
      <c r="AE430" s="34"/>
      <c r="AR430" s="219" t="s">
        <v>226</v>
      </c>
      <c r="AT430" s="219" t="s">
        <v>221</v>
      </c>
      <c r="AU430" s="219" t="s">
        <v>219</v>
      </c>
      <c r="AY430" s="17" t="s">
        <v>218</v>
      </c>
      <c r="BE430" s="220">
        <f>IF(N430="základní",J430,0)</f>
        <v>0</v>
      </c>
      <c r="BF430" s="220">
        <f>IF(N430="snížená",J430,0)</f>
        <v>0</v>
      </c>
      <c r="BG430" s="220">
        <f>IF(N430="zákl. přenesená",J430,0)</f>
        <v>0</v>
      </c>
      <c r="BH430" s="220">
        <f>IF(N430="sníž. přenesená",J430,0)</f>
        <v>0</v>
      </c>
      <c r="BI430" s="220">
        <f>IF(N430="nulová",J430,0)</f>
        <v>0</v>
      </c>
      <c r="BJ430" s="17" t="s">
        <v>82</v>
      </c>
      <c r="BK430" s="220">
        <f>ROUND(I430*H430,2)</f>
        <v>0</v>
      </c>
      <c r="BL430" s="17" t="s">
        <v>226</v>
      </c>
      <c r="BM430" s="219" t="s">
        <v>2598</v>
      </c>
    </row>
    <row r="431" spans="1:65" s="13" customFormat="1" ht="11.25">
      <c r="B431" s="221"/>
      <c r="C431" s="222"/>
      <c r="D431" s="223" t="s">
        <v>228</v>
      </c>
      <c r="E431" s="224" t="s">
        <v>1</v>
      </c>
      <c r="F431" s="225" t="s">
        <v>2486</v>
      </c>
      <c r="G431" s="222"/>
      <c r="H431" s="224" t="s">
        <v>1</v>
      </c>
      <c r="I431" s="226"/>
      <c r="J431" s="222"/>
      <c r="K431" s="222"/>
      <c r="L431" s="227"/>
      <c r="M431" s="228"/>
      <c r="N431" s="229"/>
      <c r="O431" s="229"/>
      <c r="P431" s="229"/>
      <c r="Q431" s="229"/>
      <c r="R431" s="229"/>
      <c r="S431" s="229"/>
      <c r="T431" s="230"/>
      <c r="AT431" s="231" t="s">
        <v>228</v>
      </c>
      <c r="AU431" s="231" t="s">
        <v>219</v>
      </c>
      <c r="AV431" s="13" t="s">
        <v>82</v>
      </c>
      <c r="AW431" s="13" t="s">
        <v>31</v>
      </c>
      <c r="AX431" s="13" t="s">
        <v>75</v>
      </c>
      <c r="AY431" s="231" t="s">
        <v>218</v>
      </c>
    </row>
    <row r="432" spans="1:65" s="13" customFormat="1" ht="11.25">
      <c r="B432" s="221"/>
      <c r="C432" s="222"/>
      <c r="D432" s="223" t="s">
        <v>228</v>
      </c>
      <c r="E432" s="224" t="s">
        <v>1</v>
      </c>
      <c r="F432" s="225" t="s">
        <v>230</v>
      </c>
      <c r="G432" s="222"/>
      <c r="H432" s="224" t="s">
        <v>1</v>
      </c>
      <c r="I432" s="226"/>
      <c r="J432" s="222"/>
      <c r="K432" s="222"/>
      <c r="L432" s="227"/>
      <c r="M432" s="228"/>
      <c r="N432" s="229"/>
      <c r="O432" s="229"/>
      <c r="P432" s="229"/>
      <c r="Q432" s="229"/>
      <c r="R432" s="229"/>
      <c r="S432" s="229"/>
      <c r="T432" s="230"/>
      <c r="AT432" s="231" t="s">
        <v>228</v>
      </c>
      <c r="AU432" s="231" t="s">
        <v>219</v>
      </c>
      <c r="AV432" s="13" t="s">
        <v>82</v>
      </c>
      <c r="AW432" s="13" t="s">
        <v>31</v>
      </c>
      <c r="AX432" s="13" t="s">
        <v>75</v>
      </c>
      <c r="AY432" s="231" t="s">
        <v>218</v>
      </c>
    </row>
    <row r="433" spans="1:65" s="14" customFormat="1" ht="11.25">
      <c r="B433" s="232"/>
      <c r="C433" s="233"/>
      <c r="D433" s="223" t="s">
        <v>228</v>
      </c>
      <c r="E433" s="234" t="s">
        <v>1</v>
      </c>
      <c r="F433" s="235" t="s">
        <v>334</v>
      </c>
      <c r="G433" s="233"/>
      <c r="H433" s="236">
        <v>18</v>
      </c>
      <c r="I433" s="237"/>
      <c r="J433" s="233"/>
      <c r="K433" s="233"/>
      <c r="L433" s="238"/>
      <c r="M433" s="239"/>
      <c r="N433" s="240"/>
      <c r="O433" s="240"/>
      <c r="P433" s="240"/>
      <c r="Q433" s="240"/>
      <c r="R433" s="240"/>
      <c r="S433" s="240"/>
      <c r="T433" s="241"/>
      <c r="AT433" s="242" t="s">
        <v>228</v>
      </c>
      <c r="AU433" s="242" t="s">
        <v>219</v>
      </c>
      <c r="AV433" s="14" t="s">
        <v>84</v>
      </c>
      <c r="AW433" s="14" t="s">
        <v>31</v>
      </c>
      <c r="AX433" s="14" t="s">
        <v>75</v>
      </c>
      <c r="AY433" s="242" t="s">
        <v>218</v>
      </c>
    </row>
    <row r="434" spans="1:65" s="2" customFormat="1" ht="21.75" customHeight="1">
      <c r="A434" s="34"/>
      <c r="B434" s="35"/>
      <c r="C434" s="208" t="s">
        <v>384</v>
      </c>
      <c r="D434" s="208" t="s">
        <v>221</v>
      </c>
      <c r="E434" s="209" t="s">
        <v>2599</v>
      </c>
      <c r="F434" s="210" t="s">
        <v>2600</v>
      </c>
      <c r="G434" s="211" t="s">
        <v>245</v>
      </c>
      <c r="H434" s="212">
        <v>3.87</v>
      </c>
      <c r="I434" s="213"/>
      <c r="J434" s="214">
        <f>ROUND(I434*H434,2)</f>
        <v>0</v>
      </c>
      <c r="K434" s="210" t="s">
        <v>225</v>
      </c>
      <c r="L434" s="39"/>
      <c r="M434" s="215" t="s">
        <v>1</v>
      </c>
      <c r="N434" s="216" t="s">
        <v>40</v>
      </c>
      <c r="O434" s="71"/>
      <c r="P434" s="217">
        <f>O434*H434</f>
        <v>0</v>
      </c>
      <c r="Q434" s="217">
        <v>0</v>
      </c>
      <c r="R434" s="217">
        <f>Q434*H434</f>
        <v>0</v>
      </c>
      <c r="S434" s="217">
        <v>5.3999999999999999E-2</v>
      </c>
      <c r="T434" s="218">
        <f>S434*H434</f>
        <v>0.20898</v>
      </c>
      <c r="U434" s="34"/>
      <c r="V434" s="34"/>
      <c r="W434" s="34"/>
      <c r="X434" s="34"/>
      <c r="Y434" s="34"/>
      <c r="Z434" s="34"/>
      <c r="AA434" s="34"/>
      <c r="AB434" s="34"/>
      <c r="AC434" s="34"/>
      <c r="AD434" s="34"/>
      <c r="AE434" s="34"/>
      <c r="AR434" s="219" t="s">
        <v>226</v>
      </c>
      <c r="AT434" s="219" t="s">
        <v>221</v>
      </c>
      <c r="AU434" s="219" t="s">
        <v>219</v>
      </c>
      <c r="AY434" s="17" t="s">
        <v>218</v>
      </c>
      <c r="BE434" s="220">
        <f>IF(N434="základní",J434,0)</f>
        <v>0</v>
      </c>
      <c r="BF434" s="220">
        <f>IF(N434="snížená",J434,0)</f>
        <v>0</v>
      </c>
      <c r="BG434" s="220">
        <f>IF(N434="zákl. přenesená",J434,0)</f>
        <v>0</v>
      </c>
      <c r="BH434" s="220">
        <f>IF(N434="sníž. přenesená",J434,0)</f>
        <v>0</v>
      </c>
      <c r="BI434" s="220">
        <f>IF(N434="nulová",J434,0)</f>
        <v>0</v>
      </c>
      <c r="BJ434" s="17" t="s">
        <v>82</v>
      </c>
      <c r="BK434" s="220">
        <f>ROUND(I434*H434,2)</f>
        <v>0</v>
      </c>
      <c r="BL434" s="17" t="s">
        <v>226</v>
      </c>
      <c r="BM434" s="219" t="s">
        <v>2601</v>
      </c>
    </row>
    <row r="435" spans="1:65" s="2" customFormat="1" ht="29.25">
      <c r="A435" s="34"/>
      <c r="B435" s="35"/>
      <c r="C435" s="36"/>
      <c r="D435" s="223" t="s">
        <v>247</v>
      </c>
      <c r="E435" s="36"/>
      <c r="F435" s="243" t="s">
        <v>2602</v>
      </c>
      <c r="G435" s="36"/>
      <c r="H435" s="36"/>
      <c r="I435" s="122"/>
      <c r="J435" s="36"/>
      <c r="K435" s="36"/>
      <c r="L435" s="39"/>
      <c r="M435" s="244"/>
      <c r="N435" s="245"/>
      <c r="O435" s="71"/>
      <c r="P435" s="71"/>
      <c r="Q435" s="71"/>
      <c r="R435" s="71"/>
      <c r="S435" s="71"/>
      <c r="T435" s="72"/>
      <c r="U435" s="34"/>
      <c r="V435" s="34"/>
      <c r="W435" s="34"/>
      <c r="X435" s="34"/>
      <c r="Y435" s="34"/>
      <c r="Z435" s="34"/>
      <c r="AA435" s="34"/>
      <c r="AB435" s="34"/>
      <c r="AC435" s="34"/>
      <c r="AD435" s="34"/>
      <c r="AE435" s="34"/>
      <c r="AT435" s="17" t="s">
        <v>247</v>
      </c>
      <c r="AU435" s="17" t="s">
        <v>219</v>
      </c>
    </row>
    <row r="436" spans="1:65" s="13" customFormat="1" ht="22.5">
      <c r="B436" s="221"/>
      <c r="C436" s="222"/>
      <c r="D436" s="223" t="s">
        <v>228</v>
      </c>
      <c r="E436" s="224" t="s">
        <v>1</v>
      </c>
      <c r="F436" s="225" t="s">
        <v>2437</v>
      </c>
      <c r="G436" s="222"/>
      <c r="H436" s="224" t="s">
        <v>1</v>
      </c>
      <c r="I436" s="226"/>
      <c r="J436" s="222"/>
      <c r="K436" s="222"/>
      <c r="L436" s="227"/>
      <c r="M436" s="228"/>
      <c r="N436" s="229"/>
      <c r="O436" s="229"/>
      <c r="P436" s="229"/>
      <c r="Q436" s="229"/>
      <c r="R436" s="229"/>
      <c r="S436" s="229"/>
      <c r="T436" s="230"/>
      <c r="AT436" s="231" t="s">
        <v>228</v>
      </c>
      <c r="AU436" s="231" t="s">
        <v>219</v>
      </c>
      <c r="AV436" s="13" t="s">
        <v>82</v>
      </c>
      <c r="AW436" s="13" t="s">
        <v>31</v>
      </c>
      <c r="AX436" s="13" t="s">
        <v>75</v>
      </c>
      <c r="AY436" s="231" t="s">
        <v>218</v>
      </c>
    </row>
    <row r="437" spans="1:65" s="13" customFormat="1" ht="11.25">
      <c r="B437" s="221"/>
      <c r="C437" s="222"/>
      <c r="D437" s="223" t="s">
        <v>228</v>
      </c>
      <c r="E437" s="224" t="s">
        <v>1</v>
      </c>
      <c r="F437" s="225" t="s">
        <v>230</v>
      </c>
      <c r="G437" s="222"/>
      <c r="H437" s="224" t="s">
        <v>1</v>
      </c>
      <c r="I437" s="226"/>
      <c r="J437" s="222"/>
      <c r="K437" s="222"/>
      <c r="L437" s="227"/>
      <c r="M437" s="228"/>
      <c r="N437" s="229"/>
      <c r="O437" s="229"/>
      <c r="P437" s="229"/>
      <c r="Q437" s="229"/>
      <c r="R437" s="229"/>
      <c r="S437" s="229"/>
      <c r="T437" s="230"/>
      <c r="AT437" s="231" t="s">
        <v>228</v>
      </c>
      <c r="AU437" s="231" t="s">
        <v>219</v>
      </c>
      <c r="AV437" s="13" t="s">
        <v>82</v>
      </c>
      <c r="AW437" s="13" t="s">
        <v>31</v>
      </c>
      <c r="AX437" s="13" t="s">
        <v>75</v>
      </c>
      <c r="AY437" s="231" t="s">
        <v>218</v>
      </c>
    </row>
    <row r="438" spans="1:65" s="13" customFormat="1" ht="11.25">
      <c r="B438" s="221"/>
      <c r="C438" s="222"/>
      <c r="D438" s="223" t="s">
        <v>228</v>
      </c>
      <c r="E438" s="224" t="s">
        <v>1</v>
      </c>
      <c r="F438" s="225" t="s">
        <v>2502</v>
      </c>
      <c r="G438" s="222"/>
      <c r="H438" s="224" t="s">
        <v>1</v>
      </c>
      <c r="I438" s="226"/>
      <c r="J438" s="222"/>
      <c r="K438" s="222"/>
      <c r="L438" s="227"/>
      <c r="M438" s="228"/>
      <c r="N438" s="229"/>
      <c r="O438" s="229"/>
      <c r="P438" s="229"/>
      <c r="Q438" s="229"/>
      <c r="R438" s="229"/>
      <c r="S438" s="229"/>
      <c r="T438" s="230"/>
      <c r="AT438" s="231" t="s">
        <v>228</v>
      </c>
      <c r="AU438" s="231" t="s">
        <v>219</v>
      </c>
      <c r="AV438" s="13" t="s">
        <v>82</v>
      </c>
      <c r="AW438" s="13" t="s">
        <v>31</v>
      </c>
      <c r="AX438" s="13" t="s">
        <v>75</v>
      </c>
      <c r="AY438" s="231" t="s">
        <v>218</v>
      </c>
    </row>
    <row r="439" spans="1:65" s="14" customFormat="1" ht="11.25">
      <c r="B439" s="232"/>
      <c r="C439" s="233"/>
      <c r="D439" s="223" t="s">
        <v>228</v>
      </c>
      <c r="E439" s="234" t="s">
        <v>1</v>
      </c>
      <c r="F439" s="235" t="s">
        <v>2603</v>
      </c>
      <c r="G439" s="233"/>
      <c r="H439" s="236">
        <v>3.87</v>
      </c>
      <c r="I439" s="237"/>
      <c r="J439" s="233"/>
      <c r="K439" s="233"/>
      <c r="L439" s="238"/>
      <c r="M439" s="239"/>
      <c r="N439" s="240"/>
      <c r="O439" s="240"/>
      <c r="P439" s="240"/>
      <c r="Q439" s="240"/>
      <c r="R439" s="240"/>
      <c r="S439" s="240"/>
      <c r="T439" s="241"/>
      <c r="AT439" s="242" t="s">
        <v>228</v>
      </c>
      <c r="AU439" s="242" t="s">
        <v>219</v>
      </c>
      <c r="AV439" s="14" t="s">
        <v>84</v>
      </c>
      <c r="AW439" s="14" t="s">
        <v>31</v>
      </c>
      <c r="AX439" s="14" t="s">
        <v>75</v>
      </c>
      <c r="AY439" s="242" t="s">
        <v>218</v>
      </c>
    </row>
    <row r="440" spans="1:65" s="2" customFormat="1" ht="21.75" customHeight="1">
      <c r="A440" s="34"/>
      <c r="B440" s="35"/>
      <c r="C440" s="208" t="s">
        <v>593</v>
      </c>
      <c r="D440" s="208" t="s">
        <v>221</v>
      </c>
      <c r="E440" s="209" t="s">
        <v>2604</v>
      </c>
      <c r="F440" s="210" t="s">
        <v>2605</v>
      </c>
      <c r="G440" s="211" t="s">
        <v>253</v>
      </c>
      <c r="H440" s="212">
        <v>1</v>
      </c>
      <c r="I440" s="213"/>
      <c r="J440" s="214">
        <f>ROUND(I440*H440,2)</f>
        <v>0</v>
      </c>
      <c r="K440" s="210" t="s">
        <v>225</v>
      </c>
      <c r="L440" s="39"/>
      <c r="M440" s="215" t="s">
        <v>1</v>
      </c>
      <c r="N440" s="216" t="s">
        <v>40</v>
      </c>
      <c r="O440" s="71"/>
      <c r="P440" s="217">
        <f>O440*H440</f>
        <v>0</v>
      </c>
      <c r="Q440" s="217">
        <v>0</v>
      </c>
      <c r="R440" s="217">
        <f>Q440*H440</f>
        <v>0</v>
      </c>
      <c r="S440" s="217">
        <v>2.8000000000000001E-2</v>
      </c>
      <c r="T440" s="218">
        <f>S440*H440</f>
        <v>2.8000000000000001E-2</v>
      </c>
      <c r="U440" s="34"/>
      <c r="V440" s="34"/>
      <c r="W440" s="34"/>
      <c r="X440" s="34"/>
      <c r="Y440" s="34"/>
      <c r="Z440" s="34"/>
      <c r="AA440" s="34"/>
      <c r="AB440" s="34"/>
      <c r="AC440" s="34"/>
      <c r="AD440" s="34"/>
      <c r="AE440" s="34"/>
      <c r="AR440" s="219" t="s">
        <v>226</v>
      </c>
      <c r="AT440" s="219" t="s">
        <v>221</v>
      </c>
      <c r="AU440" s="219" t="s">
        <v>219</v>
      </c>
      <c r="AY440" s="17" t="s">
        <v>218</v>
      </c>
      <c r="BE440" s="220">
        <f>IF(N440="základní",J440,0)</f>
        <v>0</v>
      </c>
      <c r="BF440" s="220">
        <f>IF(N440="snížená",J440,0)</f>
        <v>0</v>
      </c>
      <c r="BG440" s="220">
        <f>IF(N440="zákl. přenesená",J440,0)</f>
        <v>0</v>
      </c>
      <c r="BH440" s="220">
        <f>IF(N440="sníž. přenesená",J440,0)</f>
        <v>0</v>
      </c>
      <c r="BI440" s="220">
        <f>IF(N440="nulová",J440,0)</f>
        <v>0</v>
      </c>
      <c r="BJ440" s="17" t="s">
        <v>82</v>
      </c>
      <c r="BK440" s="220">
        <f>ROUND(I440*H440,2)</f>
        <v>0</v>
      </c>
      <c r="BL440" s="17" t="s">
        <v>226</v>
      </c>
      <c r="BM440" s="219" t="s">
        <v>2606</v>
      </c>
    </row>
    <row r="441" spans="1:65" s="2" customFormat="1" ht="29.25">
      <c r="A441" s="34"/>
      <c r="B441" s="35"/>
      <c r="C441" s="36"/>
      <c r="D441" s="223" t="s">
        <v>247</v>
      </c>
      <c r="E441" s="36"/>
      <c r="F441" s="243" t="s">
        <v>569</v>
      </c>
      <c r="G441" s="36"/>
      <c r="H441" s="36"/>
      <c r="I441" s="122"/>
      <c r="J441" s="36"/>
      <c r="K441" s="36"/>
      <c r="L441" s="39"/>
      <c r="M441" s="244"/>
      <c r="N441" s="245"/>
      <c r="O441" s="71"/>
      <c r="P441" s="71"/>
      <c r="Q441" s="71"/>
      <c r="R441" s="71"/>
      <c r="S441" s="71"/>
      <c r="T441" s="72"/>
      <c r="U441" s="34"/>
      <c r="V441" s="34"/>
      <c r="W441" s="34"/>
      <c r="X441" s="34"/>
      <c r="Y441" s="34"/>
      <c r="Z441" s="34"/>
      <c r="AA441" s="34"/>
      <c r="AB441" s="34"/>
      <c r="AC441" s="34"/>
      <c r="AD441" s="34"/>
      <c r="AE441" s="34"/>
      <c r="AT441" s="17" t="s">
        <v>247</v>
      </c>
      <c r="AU441" s="17" t="s">
        <v>219</v>
      </c>
    </row>
    <row r="442" spans="1:65" s="13" customFormat="1" ht="22.5">
      <c r="B442" s="221"/>
      <c r="C442" s="222"/>
      <c r="D442" s="223" t="s">
        <v>228</v>
      </c>
      <c r="E442" s="224" t="s">
        <v>1</v>
      </c>
      <c r="F442" s="225" t="s">
        <v>2437</v>
      </c>
      <c r="G442" s="222"/>
      <c r="H442" s="224" t="s">
        <v>1</v>
      </c>
      <c r="I442" s="226"/>
      <c r="J442" s="222"/>
      <c r="K442" s="222"/>
      <c r="L442" s="227"/>
      <c r="M442" s="228"/>
      <c r="N442" s="229"/>
      <c r="O442" s="229"/>
      <c r="P442" s="229"/>
      <c r="Q442" s="229"/>
      <c r="R442" s="229"/>
      <c r="S442" s="229"/>
      <c r="T442" s="230"/>
      <c r="AT442" s="231" t="s">
        <v>228</v>
      </c>
      <c r="AU442" s="231" t="s">
        <v>219</v>
      </c>
      <c r="AV442" s="13" t="s">
        <v>82</v>
      </c>
      <c r="AW442" s="13" t="s">
        <v>31</v>
      </c>
      <c r="AX442" s="13" t="s">
        <v>75</v>
      </c>
      <c r="AY442" s="231" t="s">
        <v>218</v>
      </c>
    </row>
    <row r="443" spans="1:65" s="13" customFormat="1" ht="11.25">
      <c r="B443" s="221"/>
      <c r="C443" s="222"/>
      <c r="D443" s="223" t="s">
        <v>228</v>
      </c>
      <c r="E443" s="224" t="s">
        <v>1</v>
      </c>
      <c r="F443" s="225" t="s">
        <v>230</v>
      </c>
      <c r="G443" s="222"/>
      <c r="H443" s="224" t="s">
        <v>1</v>
      </c>
      <c r="I443" s="226"/>
      <c r="J443" s="222"/>
      <c r="K443" s="222"/>
      <c r="L443" s="227"/>
      <c r="M443" s="228"/>
      <c r="N443" s="229"/>
      <c r="O443" s="229"/>
      <c r="P443" s="229"/>
      <c r="Q443" s="229"/>
      <c r="R443" s="229"/>
      <c r="S443" s="229"/>
      <c r="T443" s="230"/>
      <c r="AT443" s="231" t="s">
        <v>228</v>
      </c>
      <c r="AU443" s="231" t="s">
        <v>219</v>
      </c>
      <c r="AV443" s="13" t="s">
        <v>82</v>
      </c>
      <c r="AW443" s="13" t="s">
        <v>31</v>
      </c>
      <c r="AX443" s="13" t="s">
        <v>75</v>
      </c>
      <c r="AY443" s="231" t="s">
        <v>218</v>
      </c>
    </row>
    <row r="444" spans="1:65" s="13" customFormat="1" ht="11.25">
      <c r="B444" s="221"/>
      <c r="C444" s="222"/>
      <c r="D444" s="223" t="s">
        <v>228</v>
      </c>
      <c r="E444" s="224" t="s">
        <v>1</v>
      </c>
      <c r="F444" s="225" t="s">
        <v>2502</v>
      </c>
      <c r="G444" s="222"/>
      <c r="H444" s="224" t="s">
        <v>1</v>
      </c>
      <c r="I444" s="226"/>
      <c r="J444" s="222"/>
      <c r="K444" s="222"/>
      <c r="L444" s="227"/>
      <c r="M444" s="228"/>
      <c r="N444" s="229"/>
      <c r="O444" s="229"/>
      <c r="P444" s="229"/>
      <c r="Q444" s="229"/>
      <c r="R444" s="229"/>
      <c r="S444" s="229"/>
      <c r="T444" s="230"/>
      <c r="AT444" s="231" t="s">
        <v>228</v>
      </c>
      <c r="AU444" s="231" t="s">
        <v>219</v>
      </c>
      <c r="AV444" s="13" t="s">
        <v>82</v>
      </c>
      <c r="AW444" s="13" t="s">
        <v>31</v>
      </c>
      <c r="AX444" s="13" t="s">
        <v>75</v>
      </c>
      <c r="AY444" s="231" t="s">
        <v>218</v>
      </c>
    </row>
    <row r="445" spans="1:65" s="14" customFormat="1" ht="11.25">
      <c r="B445" s="232"/>
      <c r="C445" s="233"/>
      <c r="D445" s="223" t="s">
        <v>228</v>
      </c>
      <c r="E445" s="234" t="s">
        <v>1</v>
      </c>
      <c r="F445" s="235" t="s">
        <v>82</v>
      </c>
      <c r="G445" s="233"/>
      <c r="H445" s="236">
        <v>1</v>
      </c>
      <c r="I445" s="237"/>
      <c r="J445" s="233"/>
      <c r="K445" s="233"/>
      <c r="L445" s="238"/>
      <c r="M445" s="239"/>
      <c r="N445" s="240"/>
      <c r="O445" s="240"/>
      <c r="P445" s="240"/>
      <c r="Q445" s="240"/>
      <c r="R445" s="240"/>
      <c r="S445" s="240"/>
      <c r="T445" s="241"/>
      <c r="AT445" s="242" t="s">
        <v>228</v>
      </c>
      <c r="AU445" s="242" t="s">
        <v>219</v>
      </c>
      <c r="AV445" s="14" t="s">
        <v>84</v>
      </c>
      <c r="AW445" s="14" t="s">
        <v>31</v>
      </c>
      <c r="AX445" s="14" t="s">
        <v>75</v>
      </c>
      <c r="AY445" s="242" t="s">
        <v>218</v>
      </c>
    </row>
    <row r="446" spans="1:65" s="2" customFormat="1" ht="16.5" customHeight="1">
      <c r="A446" s="34"/>
      <c r="B446" s="35"/>
      <c r="C446" s="208" t="s">
        <v>599</v>
      </c>
      <c r="D446" s="208" t="s">
        <v>221</v>
      </c>
      <c r="E446" s="209" t="s">
        <v>2607</v>
      </c>
      <c r="F446" s="210" t="s">
        <v>2608</v>
      </c>
      <c r="G446" s="211" t="s">
        <v>245</v>
      </c>
      <c r="H446" s="212">
        <v>2.2000000000000002</v>
      </c>
      <c r="I446" s="213"/>
      <c r="J446" s="214">
        <f>ROUND(I446*H446,2)</f>
        <v>0</v>
      </c>
      <c r="K446" s="210" t="s">
        <v>225</v>
      </c>
      <c r="L446" s="39"/>
      <c r="M446" s="215" t="s">
        <v>1</v>
      </c>
      <c r="N446" s="216" t="s">
        <v>40</v>
      </c>
      <c r="O446" s="71"/>
      <c r="P446" s="217">
        <f>O446*H446</f>
        <v>0</v>
      </c>
      <c r="Q446" s="217">
        <v>0</v>
      </c>
      <c r="R446" s="217">
        <f>Q446*H446</f>
        <v>0</v>
      </c>
      <c r="S446" s="217">
        <v>6.3E-2</v>
      </c>
      <c r="T446" s="218">
        <f>S446*H446</f>
        <v>0.1386</v>
      </c>
      <c r="U446" s="34"/>
      <c r="V446" s="34"/>
      <c r="W446" s="34"/>
      <c r="X446" s="34"/>
      <c r="Y446" s="34"/>
      <c r="Z446" s="34"/>
      <c r="AA446" s="34"/>
      <c r="AB446" s="34"/>
      <c r="AC446" s="34"/>
      <c r="AD446" s="34"/>
      <c r="AE446" s="34"/>
      <c r="AR446" s="219" t="s">
        <v>226</v>
      </c>
      <c r="AT446" s="219" t="s">
        <v>221</v>
      </c>
      <c r="AU446" s="219" t="s">
        <v>219</v>
      </c>
      <c r="AY446" s="17" t="s">
        <v>218</v>
      </c>
      <c r="BE446" s="220">
        <f>IF(N446="základní",J446,0)</f>
        <v>0</v>
      </c>
      <c r="BF446" s="220">
        <f>IF(N446="snížená",J446,0)</f>
        <v>0</v>
      </c>
      <c r="BG446" s="220">
        <f>IF(N446="zákl. přenesená",J446,0)</f>
        <v>0</v>
      </c>
      <c r="BH446" s="220">
        <f>IF(N446="sníž. přenesená",J446,0)</f>
        <v>0</v>
      </c>
      <c r="BI446" s="220">
        <f>IF(N446="nulová",J446,0)</f>
        <v>0</v>
      </c>
      <c r="BJ446" s="17" t="s">
        <v>82</v>
      </c>
      <c r="BK446" s="220">
        <f>ROUND(I446*H446,2)</f>
        <v>0</v>
      </c>
      <c r="BL446" s="17" t="s">
        <v>226</v>
      </c>
      <c r="BM446" s="219" t="s">
        <v>2609</v>
      </c>
    </row>
    <row r="447" spans="1:65" s="2" customFormat="1" ht="39">
      <c r="A447" s="34"/>
      <c r="B447" s="35"/>
      <c r="C447" s="36"/>
      <c r="D447" s="223" t="s">
        <v>247</v>
      </c>
      <c r="E447" s="36"/>
      <c r="F447" s="243" t="s">
        <v>563</v>
      </c>
      <c r="G447" s="36"/>
      <c r="H447" s="36"/>
      <c r="I447" s="122"/>
      <c r="J447" s="36"/>
      <c r="K447" s="36"/>
      <c r="L447" s="39"/>
      <c r="M447" s="244"/>
      <c r="N447" s="245"/>
      <c r="O447" s="71"/>
      <c r="P447" s="71"/>
      <c r="Q447" s="71"/>
      <c r="R447" s="71"/>
      <c r="S447" s="71"/>
      <c r="T447" s="72"/>
      <c r="U447" s="34"/>
      <c r="V447" s="34"/>
      <c r="W447" s="34"/>
      <c r="X447" s="34"/>
      <c r="Y447" s="34"/>
      <c r="Z447" s="34"/>
      <c r="AA447" s="34"/>
      <c r="AB447" s="34"/>
      <c r="AC447" s="34"/>
      <c r="AD447" s="34"/>
      <c r="AE447" s="34"/>
      <c r="AT447" s="17" t="s">
        <v>247</v>
      </c>
      <c r="AU447" s="17" t="s">
        <v>219</v>
      </c>
    </row>
    <row r="448" spans="1:65" s="13" customFormat="1" ht="22.5">
      <c r="B448" s="221"/>
      <c r="C448" s="222"/>
      <c r="D448" s="223" t="s">
        <v>228</v>
      </c>
      <c r="E448" s="224" t="s">
        <v>1</v>
      </c>
      <c r="F448" s="225" t="s">
        <v>2437</v>
      </c>
      <c r="G448" s="222"/>
      <c r="H448" s="224" t="s">
        <v>1</v>
      </c>
      <c r="I448" s="226"/>
      <c r="J448" s="222"/>
      <c r="K448" s="222"/>
      <c r="L448" s="227"/>
      <c r="M448" s="228"/>
      <c r="N448" s="229"/>
      <c r="O448" s="229"/>
      <c r="P448" s="229"/>
      <c r="Q448" s="229"/>
      <c r="R448" s="229"/>
      <c r="S448" s="229"/>
      <c r="T448" s="230"/>
      <c r="AT448" s="231" t="s">
        <v>228</v>
      </c>
      <c r="AU448" s="231" t="s">
        <v>219</v>
      </c>
      <c r="AV448" s="13" t="s">
        <v>82</v>
      </c>
      <c r="AW448" s="13" t="s">
        <v>31</v>
      </c>
      <c r="AX448" s="13" t="s">
        <v>75</v>
      </c>
      <c r="AY448" s="231" t="s">
        <v>218</v>
      </c>
    </row>
    <row r="449" spans="1:65" s="13" customFormat="1" ht="11.25">
      <c r="B449" s="221"/>
      <c r="C449" s="222"/>
      <c r="D449" s="223" t="s">
        <v>228</v>
      </c>
      <c r="E449" s="224" t="s">
        <v>1</v>
      </c>
      <c r="F449" s="225" t="s">
        <v>230</v>
      </c>
      <c r="G449" s="222"/>
      <c r="H449" s="224" t="s">
        <v>1</v>
      </c>
      <c r="I449" s="226"/>
      <c r="J449" s="222"/>
      <c r="K449" s="222"/>
      <c r="L449" s="227"/>
      <c r="M449" s="228"/>
      <c r="N449" s="229"/>
      <c r="O449" s="229"/>
      <c r="P449" s="229"/>
      <c r="Q449" s="229"/>
      <c r="R449" s="229"/>
      <c r="S449" s="229"/>
      <c r="T449" s="230"/>
      <c r="AT449" s="231" t="s">
        <v>228</v>
      </c>
      <c r="AU449" s="231" t="s">
        <v>219</v>
      </c>
      <c r="AV449" s="13" t="s">
        <v>82</v>
      </c>
      <c r="AW449" s="13" t="s">
        <v>31</v>
      </c>
      <c r="AX449" s="13" t="s">
        <v>75</v>
      </c>
      <c r="AY449" s="231" t="s">
        <v>218</v>
      </c>
    </row>
    <row r="450" spans="1:65" s="13" customFormat="1" ht="11.25">
      <c r="B450" s="221"/>
      <c r="C450" s="222"/>
      <c r="D450" s="223" t="s">
        <v>228</v>
      </c>
      <c r="E450" s="224" t="s">
        <v>1</v>
      </c>
      <c r="F450" s="225" t="s">
        <v>2502</v>
      </c>
      <c r="G450" s="222"/>
      <c r="H450" s="224" t="s">
        <v>1</v>
      </c>
      <c r="I450" s="226"/>
      <c r="J450" s="222"/>
      <c r="K450" s="222"/>
      <c r="L450" s="227"/>
      <c r="M450" s="228"/>
      <c r="N450" s="229"/>
      <c r="O450" s="229"/>
      <c r="P450" s="229"/>
      <c r="Q450" s="229"/>
      <c r="R450" s="229"/>
      <c r="S450" s="229"/>
      <c r="T450" s="230"/>
      <c r="AT450" s="231" t="s">
        <v>228</v>
      </c>
      <c r="AU450" s="231" t="s">
        <v>219</v>
      </c>
      <c r="AV450" s="13" t="s">
        <v>82</v>
      </c>
      <c r="AW450" s="13" t="s">
        <v>31</v>
      </c>
      <c r="AX450" s="13" t="s">
        <v>75</v>
      </c>
      <c r="AY450" s="231" t="s">
        <v>218</v>
      </c>
    </row>
    <row r="451" spans="1:65" s="14" customFormat="1" ht="11.25">
      <c r="B451" s="232"/>
      <c r="C451" s="233"/>
      <c r="D451" s="223" t="s">
        <v>228</v>
      </c>
      <c r="E451" s="234" t="s">
        <v>1</v>
      </c>
      <c r="F451" s="235" t="s">
        <v>2610</v>
      </c>
      <c r="G451" s="233"/>
      <c r="H451" s="236">
        <v>2.2000000000000002</v>
      </c>
      <c r="I451" s="237"/>
      <c r="J451" s="233"/>
      <c r="K451" s="233"/>
      <c r="L451" s="238"/>
      <c r="M451" s="239"/>
      <c r="N451" s="240"/>
      <c r="O451" s="240"/>
      <c r="P451" s="240"/>
      <c r="Q451" s="240"/>
      <c r="R451" s="240"/>
      <c r="S451" s="240"/>
      <c r="T451" s="241"/>
      <c r="AT451" s="242" t="s">
        <v>228</v>
      </c>
      <c r="AU451" s="242" t="s">
        <v>219</v>
      </c>
      <c r="AV451" s="14" t="s">
        <v>84</v>
      </c>
      <c r="AW451" s="14" t="s">
        <v>31</v>
      </c>
      <c r="AX451" s="14" t="s">
        <v>75</v>
      </c>
      <c r="AY451" s="242" t="s">
        <v>218</v>
      </c>
    </row>
    <row r="452" spans="1:65" s="2" customFormat="1" ht="21.75" customHeight="1">
      <c r="A452" s="34"/>
      <c r="B452" s="35"/>
      <c r="C452" s="208" t="s">
        <v>603</v>
      </c>
      <c r="D452" s="208" t="s">
        <v>221</v>
      </c>
      <c r="E452" s="209" t="s">
        <v>2611</v>
      </c>
      <c r="F452" s="210" t="s">
        <v>2612</v>
      </c>
      <c r="G452" s="211" t="s">
        <v>245</v>
      </c>
      <c r="H452" s="212">
        <v>18.048999999999999</v>
      </c>
      <c r="I452" s="213"/>
      <c r="J452" s="214">
        <f>ROUND(I452*H452,2)</f>
        <v>0</v>
      </c>
      <c r="K452" s="210" t="s">
        <v>225</v>
      </c>
      <c r="L452" s="39"/>
      <c r="M452" s="215" t="s">
        <v>1</v>
      </c>
      <c r="N452" s="216" t="s">
        <v>40</v>
      </c>
      <c r="O452" s="71"/>
      <c r="P452" s="217">
        <f>O452*H452</f>
        <v>0</v>
      </c>
      <c r="Q452" s="217">
        <v>0</v>
      </c>
      <c r="R452" s="217">
        <f>Q452*H452</f>
        <v>0</v>
      </c>
      <c r="S452" s="217">
        <v>3.0000000000000001E-3</v>
      </c>
      <c r="T452" s="218">
        <f>S452*H452</f>
        <v>5.4147000000000001E-2</v>
      </c>
      <c r="U452" s="34"/>
      <c r="V452" s="34"/>
      <c r="W452" s="34"/>
      <c r="X452" s="34"/>
      <c r="Y452" s="34"/>
      <c r="Z452" s="34"/>
      <c r="AA452" s="34"/>
      <c r="AB452" s="34"/>
      <c r="AC452" s="34"/>
      <c r="AD452" s="34"/>
      <c r="AE452" s="34"/>
      <c r="AR452" s="219" t="s">
        <v>226</v>
      </c>
      <c r="AT452" s="219" t="s">
        <v>221</v>
      </c>
      <c r="AU452" s="219" t="s">
        <v>219</v>
      </c>
      <c r="AY452" s="17" t="s">
        <v>218</v>
      </c>
      <c r="BE452" s="220">
        <f>IF(N452="základní",J452,0)</f>
        <v>0</v>
      </c>
      <c r="BF452" s="220">
        <f>IF(N452="snížená",J452,0)</f>
        <v>0</v>
      </c>
      <c r="BG452" s="220">
        <f>IF(N452="zákl. přenesená",J452,0)</f>
        <v>0</v>
      </c>
      <c r="BH452" s="220">
        <f>IF(N452="sníž. přenesená",J452,0)</f>
        <v>0</v>
      </c>
      <c r="BI452" s="220">
        <f>IF(N452="nulová",J452,0)</f>
        <v>0</v>
      </c>
      <c r="BJ452" s="17" t="s">
        <v>82</v>
      </c>
      <c r="BK452" s="220">
        <f>ROUND(I452*H452,2)</f>
        <v>0</v>
      </c>
      <c r="BL452" s="17" t="s">
        <v>226</v>
      </c>
      <c r="BM452" s="219" t="s">
        <v>2613</v>
      </c>
    </row>
    <row r="453" spans="1:65" s="13" customFormat="1" ht="22.5">
      <c r="B453" s="221"/>
      <c r="C453" s="222"/>
      <c r="D453" s="223" t="s">
        <v>228</v>
      </c>
      <c r="E453" s="224" t="s">
        <v>1</v>
      </c>
      <c r="F453" s="225" t="s">
        <v>2437</v>
      </c>
      <c r="G453" s="222"/>
      <c r="H453" s="224" t="s">
        <v>1</v>
      </c>
      <c r="I453" s="226"/>
      <c r="J453" s="222"/>
      <c r="K453" s="222"/>
      <c r="L453" s="227"/>
      <c r="M453" s="228"/>
      <c r="N453" s="229"/>
      <c r="O453" s="229"/>
      <c r="P453" s="229"/>
      <c r="Q453" s="229"/>
      <c r="R453" s="229"/>
      <c r="S453" s="229"/>
      <c r="T453" s="230"/>
      <c r="AT453" s="231" t="s">
        <v>228</v>
      </c>
      <c r="AU453" s="231" t="s">
        <v>219</v>
      </c>
      <c r="AV453" s="13" t="s">
        <v>82</v>
      </c>
      <c r="AW453" s="13" t="s">
        <v>31</v>
      </c>
      <c r="AX453" s="13" t="s">
        <v>75</v>
      </c>
      <c r="AY453" s="231" t="s">
        <v>218</v>
      </c>
    </row>
    <row r="454" spans="1:65" s="13" customFormat="1" ht="11.25">
      <c r="B454" s="221"/>
      <c r="C454" s="222"/>
      <c r="D454" s="223" t="s">
        <v>228</v>
      </c>
      <c r="E454" s="224" t="s">
        <v>1</v>
      </c>
      <c r="F454" s="225" t="s">
        <v>230</v>
      </c>
      <c r="G454" s="222"/>
      <c r="H454" s="224" t="s">
        <v>1</v>
      </c>
      <c r="I454" s="226"/>
      <c r="J454" s="222"/>
      <c r="K454" s="222"/>
      <c r="L454" s="227"/>
      <c r="M454" s="228"/>
      <c r="N454" s="229"/>
      <c r="O454" s="229"/>
      <c r="P454" s="229"/>
      <c r="Q454" s="229"/>
      <c r="R454" s="229"/>
      <c r="S454" s="229"/>
      <c r="T454" s="230"/>
      <c r="AT454" s="231" t="s">
        <v>228</v>
      </c>
      <c r="AU454" s="231" t="s">
        <v>219</v>
      </c>
      <c r="AV454" s="13" t="s">
        <v>82</v>
      </c>
      <c r="AW454" s="13" t="s">
        <v>31</v>
      </c>
      <c r="AX454" s="13" t="s">
        <v>75</v>
      </c>
      <c r="AY454" s="231" t="s">
        <v>218</v>
      </c>
    </row>
    <row r="455" spans="1:65" s="13" customFormat="1" ht="11.25">
      <c r="B455" s="221"/>
      <c r="C455" s="222"/>
      <c r="D455" s="223" t="s">
        <v>228</v>
      </c>
      <c r="E455" s="224" t="s">
        <v>1</v>
      </c>
      <c r="F455" s="225" t="s">
        <v>2502</v>
      </c>
      <c r="G455" s="222"/>
      <c r="H455" s="224" t="s">
        <v>1</v>
      </c>
      <c r="I455" s="226"/>
      <c r="J455" s="222"/>
      <c r="K455" s="222"/>
      <c r="L455" s="227"/>
      <c r="M455" s="228"/>
      <c r="N455" s="229"/>
      <c r="O455" s="229"/>
      <c r="P455" s="229"/>
      <c r="Q455" s="229"/>
      <c r="R455" s="229"/>
      <c r="S455" s="229"/>
      <c r="T455" s="230"/>
      <c r="AT455" s="231" t="s">
        <v>228</v>
      </c>
      <c r="AU455" s="231" t="s">
        <v>219</v>
      </c>
      <c r="AV455" s="13" t="s">
        <v>82</v>
      </c>
      <c r="AW455" s="13" t="s">
        <v>31</v>
      </c>
      <c r="AX455" s="13" t="s">
        <v>75</v>
      </c>
      <c r="AY455" s="231" t="s">
        <v>218</v>
      </c>
    </row>
    <row r="456" spans="1:65" s="14" customFormat="1" ht="11.25">
      <c r="B456" s="232"/>
      <c r="C456" s="233"/>
      <c r="D456" s="223" t="s">
        <v>228</v>
      </c>
      <c r="E456" s="234" t="s">
        <v>1</v>
      </c>
      <c r="F456" s="235" t="s">
        <v>2614</v>
      </c>
      <c r="G456" s="233"/>
      <c r="H456" s="236">
        <v>18.048999999999999</v>
      </c>
      <c r="I456" s="237"/>
      <c r="J456" s="233"/>
      <c r="K456" s="233"/>
      <c r="L456" s="238"/>
      <c r="M456" s="239"/>
      <c r="N456" s="240"/>
      <c r="O456" s="240"/>
      <c r="P456" s="240"/>
      <c r="Q456" s="240"/>
      <c r="R456" s="240"/>
      <c r="S456" s="240"/>
      <c r="T456" s="241"/>
      <c r="AT456" s="242" t="s">
        <v>228</v>
      </c>
      <c r="AU456" s="242" t="s">
        <v>219</v>
      </c>
      <c r="AV456" s="14" t="s">
        <v>84</v>
      </c>
      <c r="AW456" s="14" t="s">
        <v>31</v>
      </c>
      <c r="AX456" s="14" t="s">
        <v>75</v>
      </c>
      <c r="AY456" s="242" t="s">
        <v>218</v>
      </c>
    </row>
    <row r="457" spans="1:65" s="2" customFormat="1" ht="16.5" customHeight="1">
      <c r="A457" s="34"/>
      <c r="B457" s="35"/>
      <c r="C457" s="208" t="s">
        <v>607</v>
      </c>
      <c r="D457" s="208" t="s">
        <v>221</v>
      </c>
      <c r="E457" s="209" t="s">
        <v>545</v>
      </c>
      <c r="F457" s="210" t="s">
        <v>546</v>
      </c>
      <c r="G457" s="211" t="s">
        <v>260</v>
      </c>
      <c r="H457" s="212">
        <v>16.78</v>
      </c>
      <c r="I457" s="213"/>
      <c r="J457" s="214">
        <f>ROUND(I457*H457,2)</f>
        <v>0</v>
      </c>
      <c r="K457" s="210" t="s">
        <v>225</v>
      </c>
      <c r="L457" s="39"/>
      <c r="M457" s="215" t="s">
        <v>1</v>
      </c>
      <c r="N457" s="216" t="s">
        <v>40</v>
      </c>
      <c r="O457" s="71"/>
      <c r="P457" s="217">
        <f>O457*H457</f>
        <v>0</v>
      </c>
      <c r="Q457" s="217">
        <v>0</v>
      </c>
      <c r="R457" s="217">
        <f>Q457*H457</f>
        <v>0</v>
      </c>
      <c r="S457" s="217">
        <v>2.9999999999999997E-4</v>
      </c>
      <c r="T457" s="218">
        <f>S457*H457</f>
        <v>5.0340000000000003E-3</v>
      </c>
      <c r="U457" s="34"/>
      <c r="V457" s="34"/>
      <c r="W457" s="34"/>
      <c r="X457" s="34"/>
      <c r="Y457" s="34"/>
      <c r="Z457" s="34"/>
      <c r="AA457" s="34"/>
      <c r="AB457" s="34"/>
      <c r="AC457" s="34"/>
      <c r="AD457" s="34"/>
      <c r="AE457" s="34"/>
      <c r="AR457" s="219" t="s">
        <v>226</v>
      </c>
      <c r="AT457" s="219" t="s">
        <v>221</v>
      </c>
      <c r="AU457" s="219" t="s">
        <v>219</v>
      </c>
      <c r="AY457" s="17" t="s">
        <v>218</v>
      </c>
      <c r="BE457" s="220">
        <f>IF(N457="základní",J457,0)</f>
        <v>0</v>
      </c>
      <c r="BF457" s="220">
        <f>IF(N457="snížená",J457,0)</f>
        <v>0</v>
      </c>
      <c r="BG457" s="220">
        <f>IF(N457="zákl. přenesená",J457,0)</f>
        <v>0</v>
      </c>
      <c r="BH457" s="220">
        <f>IF(N457="sníž. přenesená",J457,0)</f>
        <v>0</v>
      </c>
      <c r="BI457" s="220">
        <f>IF(N457="nulová",J457,0)</f>
        <v>0</v>
      </c>
      <c r="BJ457" s="17" t="s">
        <v>82</v>
      </c>
      <c r="BK457" s="220">
        <f>ROUND(I457*H457,2)</f>
        <v>0</v>
      </c>
      <c r="BL457" s="17" t="s">
        <v>226</v>
      </c>
      <c r="BM457" s="219" t="s">
        <v>2615</v>
      </c>
    </row>
    <row r="458" spans="1:65" s="13" customFormat="1" ht="22.5">
      <c r="B458" s="221"/>
      <c r="C458" s="222"/>
      <c r="D458" s="223" t="s">
        <v>228</v>
      </c>
      <c r="E458" s="224" t="s">
        <v>1</v>
      </c>
      <c r="F458" s="225" t="s">
        <v>2437</v>
      </c>
      <c r="G458" s="222"/>
      <c r="H458" s="224" t="s">
        <v>1</v>
      </c>
      <c r="I458" s="226"/>
      <c r="J458" s="222"/>
      <c r="K458" s="222"/>
      <c r="L458" s="227"/>
      <c r="M458" s="228"/>
      <c r="N458" s="229"/>
      <c r="O458" s="229"/>
      <c r="P458" s="229"/>
      <c r="Q458" s="229"/>
      <c r="R458" s="229"/>
      <c r="S458" s="229"/>
      <c r="T458" s="230"/>
      <c r="AT458" s="231" t="s">
        <v>228</v>
      </c>
      <c r="AU458" s="231" t="s">
        <v>219</v>
      </c>
      <c r="AV458" s="13" t="s">
        <v>82</v>
      </c>
      <c r="AW458" s="13" t="s">
        <v>31</v>
      </c>
      <c r="AX458" s="13" t="s">
        <v>75</v>
      </c>
      <c r="AY458" s="231" t="s">
        <v>218</v>
      </c>
    </row>
    <row r="459" spans="1:65" s="13" customFormat="1" ht="11.25">
      <c r="B459" s="221"/>
      <c r="C459" s="222"/>
      <c r="D459" s="223" t="s">
        <v>228</v>
      </c>
      <c r="E459" s="224" t="s">
        <v>1</v>
      </c>
      <c r="F459" s="225" t="s">
        <v>230</v>
      </c>
      <c r="G459" s="222"/>
      <c r="H459" s="224" t="s">
        <v>1</v>
      </c>
      <c r="I459" s="226"/>
      <c r="J459" s="222"/>
      <c r="K459" s="222"/>
      <c r="L459" s="227"/>
      <c r="M459" s="228"/>
      <c r="N459" s="229"/>
      <c r="O459" s="229"/>
      <c r="P459" s="229"/>
      <c r="Q459" s="229"/>
      <c r="R459" s="229"/>
      <c r="S459" s="229"/>
      <c r="T459" s="230"/>
      <c r="AT459" s="231" t="s">
        <v>228</v>
      </c>
      <c r="AU459" s="231" t="s">
        <v>219</v>
      </c>
      <c r="AV459" s="13" t="s">
        <v>82</v>
      </c>
      <c r="AW459" s="13" t="s">
        <v>31</v>
      </c>
      <c r="AX459" s="13" t="s">
        <v>75</v>
      </c>
      <c r="AY459" s="231" t="s">
        <v>218</v>
      </c>
    </row>
    <row r="460" spans="1:65" s="13" customFormat="1" ht="11.25">
      <c r="B460" s="221"/>
      <c r="C460" s="222"/>
      <c r="D460" s="223" t="s">
        <v>228</v>
      </c>
      <c r="E460" s="224" t="s">
        <v>1</v>
      </c>
      <c r="F460" s="225" t="s">
        <v>2502</v>
      </c>
      <c r="G460" s="222"/>
      <c r="H460" s="224" t="s">
        <v>1</v>
      </c>
      <c r="I460" s="226"/>
      <c r="J460" s="222"/>
      <c r="K460" s="222"/>
      <c r="L460" s="227"/>
      <c r="M460" s="228"/>
      <c r="N460" s="229"/>
      <c r="O460" s="229"/>
      <c r="P460" s="229"/>
      <c r="Q460" s="229"/>
      <c r="R460" s="229"/>
      <c r="S460" s="229"/>
      <c r="T460" s="230"/>
      <c r="AT460" s="231" t="s">
        <v>228</v>
      </c>
      <c r="AU460" s="231" t="s">
        <v>219</v>
      </c>
      <c r="AV460" s="13" t="s">
        <v>82</v>
      </c>
      <c r="AW460" s="13" t="s">
        <v>31</v>
      </c>
      <c r="AX460" s="13" t="s">
        <v>75</v>
      </c>
      <c r="AY460" s="231" t="s">
        <v>218</v>
      </c>
    </row>
    <row r="461" spans="1:65" s="14" customFormat="1" ht="11.25">
      <c r="B461" s="232"/>
      <c r="C461" s="233"/>
      <c r="D461" s="223" t="s">
        <v>228</v>
      </c>
      <c r="E461" s="234" t="s">
        <v>1</v>
      </c>
      <c r="F461" s="235" t="s">
        <v>2616</v>
      </c>
      <c r="G461" s="233"/>
      <c r="H461" s="236">
        <v>16.78</v>
      </c>
      <c r="I461" s="237"/>
      <c r="J461" s="233"/>
      <c r="K461" s="233"/>
      <c r="L461" s="238"/>
      <c r="M461" s="239"/>
      <c r="N461" s="240"/>
      <c r="O461" s="240"/>
      <c r="P461" s="240"/>
      <c r="Q461" s="240"/>
      <c r="R461" s="240"/>
      <c r="S461" s="240"/>
      <c r="T461" s="241"/>
      <c r="AT461" s="242" t="s">
        <v>228</v>
      </c>
      <c r="AU461" s="242" t="s">
        <v>219</v>
      </c>
      <c r="AV461" s="14" t="s">
        <v>84</v>
      </c>
      <c r="AW461" s="14" t="s">
        <v>31</v>
      </c>
      <c r="AX461" s="14" t="s">
        <v>75</v>
      </c>
      <c r="AY461" s="242" t="s">
        <v>218</v>
      </c>
    </row>
    <row r="462" spans="1:65" s="2" customFormat="1" ht="21.75" customHeight="1">
      <c r="A462" s="34"/>
      <c r="B462" s="35"/>
      <c r="C462" s="208" t="s">
        <v>613</v>
      </c>
      <c r="D462" s="208" t="s">
        <v>221</v>
      </c>
      <c r="E462" s="209" t="s">
        <v>550</v>
      </c>
      <c r="F462" s="210" t="s">
        <v>551</v>
      </c>
      <c r="G462" s="211" t="s">
        <v>245</v>
      </c>
      <c r="H462" s="212">
        <v>18.048999999999999</v>
      </c>
      <c r="I462" s="213"/>
      <c r="J462" s="214">
        <f>ROUND(I462*H462,2)</f>
        <v>0</v>
      </c>
      <c r="K462" s="210" t="s">
        <v>225</v>
      </c>
      <c r="L462" s="39"/>
      <c r="M462" s="215" t="s">
        <v>1</v>
      </c>
      <c r="N462" s="216" t="s">
        <v>40</v>
      </c>
      <c r="O462" s="71"/>
      <c r="P462" s="217">
        <f>O462*H462</f>
        <v>0</v>
      </c>
      <c r="Q462" s="217">
        <v>0</v>
      </c>
      <c r="R462" s="217">
        <f>Q462*H462</f>
        <v>0</v>
      </c>
      <c r="S462" s="217">
        <v>0</v>
      </c>
      <c r="T462" s="218">
        <f>S462*H462</f>
        <v>0</v>
      </c>
      <c r="U462" s="34"/>
      <c r="V462" s="34"/>
      <c r="W462" s="34"/>
      <c r="X462" s="34"/>
      <c r="Y462" s="34"/>
      <c r="Z462" s="34"/>
      <c r="AA462" s="34"/>
      <c r="AB462" s="34"/>
      <c r="AC462" s="34"/>
      <c r="AD462" s="34"/>
      <c r="AE462" s="34"/>
      <c r="AR462" s="219" t="s">
        <v>226</v>
      </c>
      <c r="AT462" s="219" t="s">
        <v>221</v>
      </c>
      <c r="AU462" s="219" t="s">
        <v>219</v>
      </c>
      <c r="AY462" s="17" t="s">
        <v>218</v>
      </c>
      <c r="BE462" s="220">
        <f>IF(N462="základní",J462,0)</f>
        <v>0</v>
      </c>
      <c r="BF462" s="220">
        <f>IF(N462="snížená",J462,0)</f>
        <v>0</v>
      </c>
      <c r="BG462" s="220">
        <f>IF(N462="zákl. přenesená",J462,0)</f>
        <v>0</v>
      </c>
      <c r="BH462" s="220">
        <f>IF(N462="sníž. přenesená",J462,0)</f>
        <v>0</v>
      </c>
      <c r="BI462" s="220">
        <f>IF(N462="nulová",J462,0)</f>
        <v>0</v>
      </c>
      <c r="BJ462" s="17" t="s">
        <v>82</v>
      </c>
      <c r="BK462" s="220">
        <f>ROUND(I462*H462,2)</f>
        <v>0</v>
      </c>
      <c r="BL462" s="17" t="s">
        <v>226</v>
      </c>
      <c r="BM462" s="219" t="s">
        <v>2617</v>
      </c>
    </row>
    <row r="463" spans="1:65" s="2" customFormat="1" ht="58.5">
      <c r="A463" s="34"/>
      <c r="B463" s="35"/>
      <c r="C463" s="36"/>
      <c r="D463" s="223" t="s">
        <v>247</v>
      </c>
      <c r="E463" s="36"/>
      <c r="F463" s="243" t="s">
        <v>553</v>
      </c>
      <c r="G463" s="36"/>
      <c r="H463" s="36"/>
      <c r="I463" s="122"/>
      <c r="J463" s="36"/>
      <c r="K463" s="36"/>
      <c r="L463" s="39"/>
      <c r="M463" s="244"/>
      <c r="N463" s="245"/>
      <c r="O463" s="71"/>
      <c r="P463" s="71"/>
      <c r="Q463" s="71"/>
      <c r="R463" s="71"/>
      <c r="S463" s="71"/>
      <c r="T463" s="72"/>
      <c r="U463" s="34"/>
      <c r="V463" s="34"/>
      <c r="W463" s="34"/>
      <c r="X463" s="34"/>
      <c r="Y463" s="34"/>
      <c r="Z463" s="34"/>
      <c r="AA463" s="34"/>
      <c r="AB463" s="34"/>
      <c r="AC463" s="34"/>
      <c r="AD463" s="34"/>
      <c r="AE463" s="34"/>
      <c r="AT463" s="17" t="s">
        <v>247</v>
      </c>
      <c r="AU463" s="17" t="s">
        <v>219</v>
      </c>
    </row>
    <row r="464" spans="1:65" s="13" customFormat="1" ht="22.5">
      <c r="B464" s="221"/>
      <c r="C464" s="222"/>
      <c r="D464" s="223" t="s">
        <v>228</v>
      </c>
      <c r="E464" s="224" t="s">
        <v>1</v>
      </c>
      <c r="F464" s="225" t="s">
        <v>2437</v>
      </c>
      <c r="G464" s="222"/>
      <c r="H464" s="224" t="s">
        <v>1</v>
      </c>
      <c r="I464" s="226"/>
      <c r="J464" s="222"/>
      <c r="K464" s="222"/>
      <c r="L464" s="227"/>
      <c r="M464" s="228"/>
      <c r="N464" s="229"/>
      <c r="O464" s="229"/>
      <c r="P464" s="229"/>
      <c r="Q464" s="229"/>
      <c r="R464" s="229"/>
      <c r="S464" s="229"/>
      <c r="T464" s="230"/>
      <c r="AT464" s="231" t="s">
        <v>228</v>
      </c>
      <c r="AU464" s="231" t="s">
        <v>219</v>
      </c>
      <c r="AV464" s="13" t="s">
        <v>82</v>
      </c>
      <c r="AW464" s="13" t="s">
        <v>31</v>
      </c>
      <c r="AX464" s="13" t="s">
        <v>75</v>
      </c>
      <c r="AY464" s="231" t="s">
        <v>218</v>
      </c>
    </row>
    <row r="465" spans="1:65" s="13" customFormat="1" ht="11.25">
      <c r="B465" s="221"/>
      <c r="C465" s="222"/>
      <c r="D465" s="223" t="s">
        <v>228</v>
      </c>
      <c r="E465" s="224" t="s">
        <v>1</v>
      </c>
      <c r="F465" s="225" t="s">
        <v>230</v>
      </c>
      <c r="G465" s="222"/>
      <c r="H465" s="224" t="s">
        <v>1</v>
      </c>
      <c r="I465" s="226"/>
      <c r="J465" s="222"/>
      <c r="K465" s="222"/>
      <c r="L465" s="227"/>
      <c r="M465" s="228"/>
      <c r="N465" s="229"/>
      <c r="O465" s="229"/>
      <c r="P465" s="229"/>
      <c r="Q465" s="229"/>
      <c r="R465" s="229"/>
      <c r="S465" s="229"/>
      <c r="T465" s="230"/>
      <c r="AT465" s="231" t="s">
        <v>228</v>
      </c>
      <c r="AU465" s="231" t="s">
        <v>219</v>
      </c>
      <c r="AV465" s="13" t="s">
        <v>82</v>
      </c>
      <c r="AW465" s="13" t="s">
        <v>31</v>
      </c>
      <c r="AX465" s="13" t="s">
        <v>75</v>
      </c>
      <c r="AY465" s="231" t="s">
        <v>218</v>
      </c>
    </row>
    <row r="466" spans="1:65" s="13" customFormat="1" ht="11.25">
      <c r="B466" s="221"/>
      <c r="C466" s="222"/>
      <c r="D466" s="223" t="s">
        <v>228</v>
      </c>
      <c r="E466" s="224" t="s">
        <v>1</v>
      </c>
      <c r="F466" s="225" t="s">
        <v>2502</v>
      </c>
      <c r="G466" s="222"/>
      <c r="H466" s="224" t="s">
        <v>1</v>
      </c>
      <c r="I466" s="226"/>
      <c r="J466" s="222"/>
      <c r="K466" s="222"/>
      <c r="L466" s="227"/>
      <c r="M466" s="228"/>
      <c r="N466" s="229"/>
      <c r="O466" s="229"/>
      <c r="P466" s="229"/>
      <c r="Q466" s="229"/>
      <c r="R466" s="229"/>
      <c r="S466" s="229"/>
      <c r="T466" s="230"/>
      <c r="AT466" s="231" t="s">
        <v>228</v>
      </c>
      <c r="AU466" s="231" t="s">
        <v>219</v>
      </c>
      <c r="AV466" s="13" t="s">
        <v>82</v>
      </c>
      <c r="AW466" s="13" t="s">
        <v>31</v>
      </c>
      <c r="AX466" s="13" t="s">
        <v>75</v>
      </c>
      <c r="AY466" s="231" t="s">
        <v>218</v>
      </c>
    </row>
    <row r="467" spans="1:65" s="14" customFormat="1" ht="11.25">
      <c r="B467" s="232"/>
      <c r="C467" s="233"/>
      <c r="D467" s="223" t="s">
        <v>228</v>
      </c>
      <c r="E467" s="234" t="s">
        <v>1</v>
      </c>
      <c r="F467" s="235" t="s">
        <v>2614</v>
      </c>
      <c r="G467" s="233"/>
      <c r="H467" s="236">
        <v>18.048999999999999</v>
      </c>
      <c r="I467" s="237"/>
      <c r="J467" s="233"/>
      <c r="K467" s="233"/>
      <c r="L467" s="238"/>
      <c r="M467" s="239"/>
      <c r="N467" s="240"/>
      <c r="O467" s="240"/>
      <c r="P467" s="240"/>
      <c r="Q467" s="240"/>
      <c r="R467" s="240"/>
      <c r="S467" s="240"/>
      <c r="T467" s="241"/>
      <c r="AT467" s="242" t="s">
        <v>228</v>
      </c>
      <c r="AU467" s="242" t="s">
        <v>219</v>
      </c>
      <c r="AV467" s="14" t="s">
        <v>84</v>
      </c>
      <c r="AW467" s="14" t="s">
        <v>31</v>
      </c>
      <c r="AX467" s="14" t="s">
        <v>75</v>
      </c>
      <c r="AY467" s="242" t="s">
        <v>218</v>
      </c>
    </row>
    <row r="468" spans="1:65" s="2" customFormat="1" ht="21.75" customHeight="1">
      <c r="A468" s="34"/>
      <c r="B468" s="35"/>
      <c r="C468" s="208" t="s">
        <v>619</v>
      </c>
      <c r="D468" s="208" t="s">
        <v>221</v>
      </c>
      <c r="E468" s="209" t="s">
        <v>594</v>
      </c>
      <c r="F468" s="210" t="s">
        <v>595</v>
      </c>
      <c r="G468" s="211" t="s">
        <v>224</v>
      </c>
      <c r="H468" s="212">
        <v>16.843</v>
      </c>
      <c r="I468" s="213"/>
      <c r="J468" s="214">
        <f>ROUND(I468*H468,2)</f>
        <v>0</v>
      </c>
      <c r="K468" s="210" t="s">
        <v>225</v>
      </c>
      <c r="L468" s="39"/>
      <c r="M468" s="215" t="s">
        <v>1</v>
      </c>
      <c r="N468" s="216" t="s">
        <v>40</v>
      </c>
      <c r="O468" s="71"/>
      <c r="P468" s="217">
        <f>O468*H468</f>
        <v>0</v>
      </c>
      <c r="Q468" s="217">
        <v>0</v>
      </c>
      <c r="R468" s="217">
        <f>Q468*H468</f>
        <v>0</v>
      </c>
      <c r="S468" s="217">
        <v>1.8</v>
      </c>
      <c r="T468" s="218">
        <f>S468*H468</f>
        <v>30.317399999999999</v>
      </c>
      <c r="U468" s="34"/>
      <c r="V468" s="34"/>
      <c r="W468" s="34"/>
      <c r="X468" s="34"/>
      <c r="Y468" s="34"/>
      <c r="Z468" s="34"/>
      <c r="AA468" s="34"/>
      <c r="AB468" s="34"/>
      <c r="AC468" s="34"/>
      <c r="AD468" s="34"/>
      <c r="AE468" s="34"/>
      <c r="AR468" s="219" t="s">
        <v>226</v>
      </c>
      <c r="AT468" s="219" t="s">
        <v>221</v>
      </c>
      <c r="AU468" s="219" t="s">
        <v>219</v>
      </c>
      <c r="AY468" s="17" t="s">
        <v>218</v>
      </c>
      <c r="BE468" s="220">
        <f>IF(N468="základní",J468,0)</f>
        <v>0</v>
      </c>
      <c r="BF468" s="220">
        <f>IF(N468="snížená",J468,0)</f>
        <v>0</v>
      </c>
      <c r="BG468" s="220">
        <f>IF(N468="zákl. přenesená",J468,0)</f>
        <v>0</v>
      </c>
      <c r="BH468" s="220">
        <f>IF(N468="sníž. přenesená",J468,0)</f>
        <v>0</v>
      </c>
      <c r="BI468" s="220">
        <f>IF(N468="nulová",J468,0)</f>
        <v>0</v>
      </c>
      <c r="BJ468" s="17" t="s">
        <v>82</v>
      </c>
      <c r="BK468" s="220">
        <f>ROUND(I468*H468,2)</f>
        <v>0</v>
      </c>
      <c r="BL468" s="17" t="s">
        <v>226</v>
      </c>
      <c r="BM468" s="219" t="s">
        <v>2618</v>
      </c>
    </row>
    <row r="469" spans="1:65" s="2" customFormat="1" ht="39">
      <c r="A469" s="34"/>
      <c r="B469" s="35"/>
      <c r="C469" s="36"/>
      <c r="D469" s="223" t="s">
        <v>247</v>
      </c>
      <c r="E469" s="36"/>
      <c r="F469" s="243" t="s">
        <v>597</v>
      </c>
      <c r="G469" s="36"/>
      <c r="H469" s="36"/>
      <c r="I469" s="122"/>
      <c r="J469" s="36"/>
      <c r="K469" s="36"/>
      <c r="L469" s="39"/>
      <c r="M469" s="244"/>
      <c r="N469" s="245"/>
      <c r="O469" s="71"/>
      <c r="P469" s="71"/>
      <c r="Q469" s="71"/>
      <c r="R469" s="71"/>
      <c r="S469" s="71"/>
      <c r="T469" s="72"/>
      <c r="U469" s="34"/>
      <c r="V469" s="34"/>
      <c r="W469" s="34"/>
      <c r="X469" s="34"/>
      <c r="Y469" s="34"/>
      <c r="Z469" s="34"/>
      <c r="AA469" s="34"/>
      <c r="AB469" s="34"/>
      <c r="AC469" s="34"/>
      <c r="AD469" s="34"/>
      <c r="AE469" s="34"/>
      <c r="AT469" s="17" t="s">
        <v>247</v>
      </c>
      <c r="AU469" s="17" t="s">
        <v>219</v>
      </c>
    </row>
    <row r="470" spans="1:65" s="13" customFormat="1" ht="22.5">
      <c r="B470" s="221"/>
      <c r="C470" s="222"/>
      <c r="D470" s="223" t="s">
        <v>228</v>
      </c>
      <c r="E470" s="224" t="s">
        <v>1</v>
      </c>
      <c r="F470" s="225" t="s">
        <v>2437</v>
      </c>
      <c r="G470" s="222"/>
      <c r="H470" s="224" t="s">
        <v>1</v>
      </c>
      <c r="I470" s="226"/>
      <c r="J470" s="222"/>
      <c r="K470" s="222"/>
      <c r="L470" s="227"/>
      <c r="M470" s="228"/>
      <c r="N470" s="229"/>
      <c r="O470" s="229"/>
      <c r="P470" s="229"/>
      <c r="Q470" s="229"/>
      <c r="R470" s="229"/>
      <c r="S470" s="229"/>
      <c r="T470" s="230"/>
      <c r="AT470" s="231" t="s">
        <v>228</v>
      </c>
      <c r="AU470" s="231" t="s">
        <v>219</v>
      </c>
      <c r="AV470" s="13" t="s">
        <v>82</v>
      </c>
      <c r="AW470" s="13" t="s">
        <v>31</v>
      </c>
      <c r="AX470" s="13" t="s">
        <v>75</v>
      </c>
      <c r="AY470" s="231" t="s">
        <v>218</v>
      </c>
    </row>
    <row r="471" spans="1:65" s="13" customFormat="1" ht="11.25">
      <c r="B471" s="221"/>
      <c r="C471" s="222"/>
      <c r="D471" s="223" t="s">
        <v>228</v>
      </c>
      <c r="E471" s="224" t="s">
        <v>1</v>
      </c>
      <c r="F471" s="225" t="s">
        <v>230</v>
      </c>
      <c r="G471" s="222"/>
      <c r="H471" s="224" t="s">
        <v>1</v>
      </c>
      <c r="I471" s="226"/>
      <c r="J471" s="222"/>
      <c r="K471" s="222"/>
      <c r="L471" s="227"/>
      <c r="M471" s="228"/>
      <c r="N471" s="229"/>
      <c r="O471" s="229"/>
      <c r="P471" s="229"/>
      <c r="Q471" s="229"/>
      <c r="R471" s="229"/>
      <c r="S471" s="229"/>
      <c r="T471" s="230"/>
      <c r="AT471" s="231" t="s">
        <v>228</v>
      </c>
      <c r="AU471" s="231" t="s">
        <v>219</v>
      </c>
      <c r="AV471" s="13" t="s">
        <v>82</v>
      </c>
      <c r="AW471" s="13" t="s">
        <v>31</v>
      </c>
      <c r="AX471" s="13" t="s">
        <v>75</v>
      </c>
      <c r="AY471" s="231" t="s">
        <v>218</v>
      </c>
    </row>
    <row r="472" spans="1:65" s="13" customFormat="1" ht="11.25">
      <c r="B472" s="221"/>
      <c r="C472" s="222"/>
      <c r="D472" s="223" t="s">
        <v>228</v>
      </c>
      <c r="E472" s="224" t="s">
        <v>1</v>
      </c>
      <c r="F472" s="225" t="s">
        <v>2619</v>
      </c>
      <c r="G472" s="222"/>
      <c r="H472" s="224" t="s">
        <v>1</v>
      </c>
      <c r="I472" s="226"/>
      <c r="J472" s="222"/>
      <c r="K472" s="222"/>
      <c r="L472" s="227"/>
      <c r="M472" s="228"/>
      <c r="N472" s="229"/>
      <c r="O472" s="229"/>
      <c r="P472" s="229"/>
      <c r="Q472" s="229"/>
      <c r="R472" s="229"/>
      <c r="S472" s="229"/>
      <c r="T472" s="230"/>
      <c r="AT472" s="231" t="s">
        <v>228</v>
      </c>
      <c r="AU472" s="231" t="s">
        <v>219</v>
      </c>
      <c r="AV472" s="13" t="s">
        <v>82</v>
      </c>
      <c r="AW472" s="13" t="s">
        <v>31</v>
      </c>
      <c r="AX472" s="13" t="s">
        <v>75</v>
      </c>
      <c r="AY472" s="231" t="s">
        <v>218</v>
      </c>
    </row>
    <row r="473" spans="1:65" s="13" customFormat="1" ht="11.25">
      <c r="B473" s="221"/>
      <c r="C473" s="222"/>
      <c r="D473" s="223" t="s">
        <v>228</v>
      </c>
      <c r="E473" s="224" t="s">
        <v>1</v>
      </c>
      <c r="F473" s="225" t="s">
        <v>2495</v>
      </c>
      <c r="G473" s="222"/>
      <c r="H473" s="224" t="s">
        <v>1</v>
      </c>
      <c r="I473" s="226"/>
      <c r="J473" s="222"/>
      <c r="K473" s="222"/>
      <c r="L473" s="227"/>
      <c r="M473" s="228"/>
      <c r="N473" s="229"/>
      <c r="O473" s="229"/>
      <c r="P473" s="229"/>
      <c r="Q473" s="229"/>
      <c r="R473" s="229"/>
      <c r="S473" s="229"/>
      <c r="T473" s="230"/>
      <c r="AT473" s="231" t="s">
        <v>228</v>
      </c>
      <c r="AU473" s="231" t="s">
        <v>219</v>
      </c>
      <c r="AV473" s="13" t="s">
        <v>82</v>
      </c>
      <c r="AW473" s="13" t="s">
        <v>31</v>
      </c>
      <c r="AX473" s="13" t="s">
        <v>75</v>
      </c>
      <c r="AY473" s="231" t="s">
        <v>218</v>
      </c>
    </row>
    <row r="474" spans="1:65" s="14" customFormat="1" ht="11.25">
      <c r="B474" s="232"/>
      <c r="C474" s="233"/>
      <c r="D474" s="223" t="s">
        <v>228</v>
      </c>
      <c r="E474" s="234" t="s">
        <v>1</v>
      </c>
      <c r="F474" s="235" t="s">
        <v>2497</v>
      </c>
      <c r="G474" s="233"/>
      <c r="H474" s="236">
        <v>16.3</v>
      </c>
      <c r="I474" s="237"/>
      <c r="J474" s="233"/>
      <c r="K474" s="233"/>
      <c r="L474" s="238"/>
      <c r="M474" s="239"/>
      <c r="N474" s="240"/>
      <c r="O474" s="240"/>
      <c r="P474" s="240"/>
      <c r="Q474" s="240"/>
      <c r="R474" s="240"/>
      <c r="S474" s="240"/>
      <c r="T474" s="241"/>
      <c r="AT474" s="242" t="s">
        <v>228</v>
      </c>
      <c r="AU474" s="242" t="s">
        <v>219</v>
      </c>
      <c r="AV474" s="14" t="s">
        <v>84</v>
      </c>
      <c r="AW474" s="14" t="s">
        <v>31</v>
      </c>
      <c r="AX474" s="14" t="s">
        <v>75</v>
      </c>
      <c r="AY474" s="242" t="s">
        <v>218</v>
      </c>
    </row>
    <row r="475" spans="1:65" s="13" customFormat="1" ht="11.25">
      <c r="B475" s="221"/>
      <c r="C475" s="222"/>
      <c r="D475" s="223" t="s">
        <v>228</v>
      </c>
      <c r="E475" s="224" t="s">
        <v>1</v>
      </c>
      <c r="F475" s="225" t="s">
        <v>2502</v>
      </c>
      <c r="G475" s="222"/>
      <c r="H475" s="224" t="s">
        <v>1</v>
      </c>
      <c r="I475" s="226"/>
      <c r="J475" s="222"/>
      <c r="K475" s="222"/>
      <c r="L475" s="227"/>
      <c r="M475" s="228"/>
      <c r="N475" s="229"/>
      <c r="O475" s="229"/>
      <c r="P475" s="229"/>
      <c r="Q475" s="229"/>
      <c r="R475" s="229"/>
      <c r="S475" s="229"/>
      <c r="T475" s="230"/>
      <c r="AT475" s="231" t="s">
        <v>228</v>
      </c>
      <c r="AU475" s="231" t="s">
        <v>219</v>
      </c>
      <c r="AV475" s="13" t="s">
        <v>82</v>
      </c>
      <c r="AW475" s="13" t="s">
        <v>31</v>
      </c>
      <c r="AX475" s="13" t="s">
        <v>75</v>
      </c>
      <c r="AY475" s="231" t="s">
        <v>218</v>
      </c>
    </row>
    <row r="476" spans="1:65" s="14" customFormat="1" ht="11.25">
      <c r="B476" s="232"/>
      <c r="C476" s="233"/>
      <c r="D476" s="223" t="s">
        <v>228</v>
      </c>
      <c r="E476" s="234" t="s">
        <v>1</v>
      </c>
      <c r="F476" s="235" t="s">
        <v>2620</v>
      </c>
      <c r="G476" s="233"/>
      <c r="H476" s="236">
        <v>0.54300000000000004</v>
      </c>
      <c r="I476" s="237"/>
      <c r="J476" s="233"/>
      <c r="K476" s="233"/>
      <c r="L476" s="238"/>
      <c r="M476" s="239"/>
      <c r="N476" s="240"/>
      <c r="O476" s="240"/>
      <c r="P476" s="240"/>
      <c r="Q476" s="240"/>
      <c r="R476" s="240"/>
      <c r="S476" s="240"/>
      <c r="T476" s="241"/>
      <c r="AT476" s="242" t="s">
        <v>228</v>
      </c>
      <c r="AU476" s="242" t="s">
        <v>219</v>
      </c>
      <c r="AV476" s="14" t="s">
        <v>84</v>
      </c>
      <c r="AW476" s="14" t="s">
        <v>31</v>
      </c>
      <c r="AX476" s="14" t="s">
        <v>75</v>
      </c>
      <c r="AY476" s="242" t="s">
        <v>218</v>
      </c>
    </row>
    <row r="477" spans="1:65" s="2" customFormat="1" ht="21.75" customHeight="1">
      <c r="A477" s="34"/>
      <c r="B477" s="35"/>
      <c r="C477" s="208" t="s">
        <v>624</v>
      </c>
      <c r="D477" s="208" t="s">
        <v>221</v>
      </c>
      <c r="E477" s="209" t="s">
        <v>625</v>
      </c>
      <c r="F477" s="210" t="s">
        <v>626</v>
      </c>
      <c r="G477" s="211" t="s">
        <v>260</v>
      </c>
      <c r="H477" s="212">
        <v>6</v>
      </c>
      <c r="I477" s="213"/>
      <c r="J477" s="214">
        <f>ROUND(I477*H477,2)</f>
        <v>0</v>
      </c>
      <c r="K477" s="210" t="s">
        <v>225</v>
      </c>
      <c r="L477" s="39"/>
      <c r="M477" s="215" t="s">
        <v>1</v>
      </c>
      <c r="N477" s="216" t="s">
        <v>40</v>
      </c>
      <c r="O477" s="71"/>
      <c r="P477" s="217">
        <f>O477*H477</f>
        <v>0</v>
      </c>
      <c r="Q477" s="217">
        <v>0</v>
      </c>
      <c r="R477" s="217">
        <f>Q477*H477</f>
        <v>0</v>
      </c>
      <c r="S477" s="217">
        <v>4.2000000000000003E-2</v>
      </c>
      <c r="T477" s="218">
        <f>S477*H477</f>
        <v>0.252</v>
      </c>
      <c r="U477" s="34"/>
      <c r="V477" s="34"/>
      <c r="W477" s="34"/>
      <c r="X477" s="34"/>
      <c r="Y477" s="34"/>
      <c r="Z477" s="34"/>
      <c r="AA477" s="34"/>
      <c r="AB477" s="34"/>
      <c r="AC477" s="34"/>
      <c r="AD477" s="34"/>
      <c r="AE477" s="34"/>
      <c r="AR477" s="219" t="s">
        <v>226</v>
      </c>
      <c r="AT477" s="219" t="s">
        <v>221</v>
      </c>
      <c r="AU477" s="219" t="s">
        <v>219</v>
      </c>
      <c r="AY477" s="17" t="s">
        <v>218</v>
      </c>
      <c r="BE477" s="220">
        <f>IF(N477="základní",J477,0)</f>
        <v>0</v>
      </c>
      <c r="BF477" s="220">
        <f>IF(N477="snížená",J477,0)</f>
        <v>0</v>
      </c>
      <c r="BG477" s="220">
        <f>IF(N477="zákl. přenesená",J477,0)</f>
        <v>0</v>
      </c>
      <c r="BH477" s="220">
        <f>IF(N477="sníž. přenesená",J477,0)</f>
        <v>0</v>
      </c>
      <c r="BI477" s="220">
        <f>IF(N477="nulová",J477,0)</f>
        <v>0</v>
      </c>
      <c r="BJ477" s="17" t="s">
        <v>82</v>
      </c>
      <c r="BK477" s="220">
        <f>ROUND(I477*H477,2)</f>
        <v>0</v>
      </c>
      <c r="BL477" s="17" t="s">
        <v>226</v>
      </c>
      <c r="BM477" s="219" t="s">
        <v>2621</v>
      </c>
    </row>
    <row r="478" spans="1:65" s="13" customFormat="1" ht="22.5">
      <c r="B478" s="221"/>
      <c r="C478" s="222"/>
      <c r="D478" s="223" t="s">
        <v>228</v>
      </c>
      <c r="E478" s="224" t="s">
        <v>1</v>
      </c>
      <c r="F478" s="225" t="s">
        <v>229</v>
      </c>
      <c r="G478" s="222"/>
      <c r="H478" s="224" t="s">
        <v>1</v>
      </c>
      <c r="I478" s="226"/>
      <c r="J478" s="222"/>
      <c r="K478" s="222"/>
      <c r="L478" s="227"/>
      <c r="M478" s="228"/>
      <c r="N478" s="229"/>
      <c r="O478" s="229"/>
      <c r="P478" s="229"/>
      <c r="Q478" s="229"/>
      <c r="R478" s="229"/>
      <c r="S478" s="229"/>
      <c r="T478" s="230"/>
      <c r="AT478" s="231" t="s">
        <v>228</v>
      </c>
      <c r="AU478" s="231" t="s">
        <v>219</v>
      </c>
      <c r="AV478" s="13" t="s">
        <v>82</v>
      </c>
      <c r="AW478" s="13" t="s">
        <v>31</v>
      </c>
      <c r="AX478" s="13" t="s">
        <v>75</v>
      </c>
      <c r="AY478" s="231" t="s">
        <v>218</v>
      </c>
    </row>
    <row r="479" spans="1:65" s="13" customFormat="1" ht="11.25">
      <c r="B479" s="221"/>
      <c r="C479" s="222"/>
      <c r="D479" s="223" t="s">
        <v>228</v>
      </c>
      <c r="E479" s="224" t="s">
        <v>1</v>
      </c>
      <c r="F479" s="225" t="s">
        <v>230</v>
      </c>
      <c r="G479" s="222"/>
      <c r="H479" s="224" t="s">
        <v>1</v>
      </c>
      <c r="I479" s="226"/>
      <c r="J479" s="222"/>
      <c r="K479" s="222"/>
      <c r="L479" s="227"/>
      <c r="M479" s="228"/>
      <c r="N479" s="229"/>
      <c r="O479" s="229"/>
      <c r="P479" s="229"/>
      <c r="Q479" s="229"/>
      <c r="R479" s="229"/>
      <c r="S479" s="229"/>
      <c r="T479" s="230"/>
      <c r="AT479" s="231" t="s">
        <v>228</v>
      </c>
      <c r="AU479" s="231" t="s">
        <v>219</v>
      </c>
      <c r="AV479" s="13" t="s">
        <v>82</v>
      </c>
      <c r="AW479" s="13" t="s">
        <v>31</v>
      </c>
      <c r="AX479" s="13" t="s">
        <v>75</v>
      </c>
      <c r="AY479" s="231" t="s">
        <v>218</v>
      </c>
    </row>
    <row r="480" spans="1:65" s="13" customFormat="1" ht="11.25">
      <c r="B480" s="221"/>
      <c r="C480" s="222"/>
      <c r="D480" s="223" t="s">
        <v>228</v>
      </c>
      <c r="E480" s="224" t="s">
        <v>1</v>
      </c>
      <c r="F480" s="225" t="s">
        <v>2502</v>
      </c>
      <c r="G480" s="222"/>
      <c r="H480" s="224" t="s">
        <v>1</v>
      </c>
      <c r="I480" s="226"/>
      <c r="J480" s="222"/>
      <c r="K480" s="222"/>
      <c r="L480" s="227"/>
      <c r="M480" s="228"/>
      <c r="N480" s="229"/>
      <c r="O480" s="229"/>
      <c r="P480" s="229"/>
      <c r="Q480" s="229"/>
      <c r="R480" s="229"/>
      <c r="S480" s="229"/>
      <c r="T480" s="230"/>
      <c r="AT480" s="231" t="s">
        <v>228</v>
      </c>
      <c r="AU480" s="231" t="s">
        <v>219</v>
      </c>
      <c r="AV480" s="13" t="s">
        <v>82</v>
      </c>
      <c r="AW480" s="13" t="s">
        <v>31</v>
      </c>
      <c r="AX480" s="13" t="s">
        <v>75</v>
      </c>
      <c r="AY480" s="231" t="s">
        <v>218</v>
      </c>
    </row>
    <row r="481" spans="1:65" s="13" customFormat="1" ht="11.25">
      <c r="B481" s="221"/>
      <c r="C481" s="222"/>
      <c r="D481" s="223" t="s">
        <v>228</v>
      </c>
      <c r="E481" s="224" t="s">
        <v>1</v>
      </c>
      <c r="F481" s="225" t="s">
        <v>2507</v>
      </c>
      <c r="G481" s="222"/>
      <c r="H481" s="224" t="s">
        <v>1</v>
      </c>
      <c r="I481" s="226"/>
      <c r="J481" s="222"/>
      <c r="K481" s="222"/>
      <c r="L481" s="227"/>
      <c r="M481" s="228"/>
      <c r="N481" s="229"/>
      <c r="O481" s="229"/>
      <c r="P481" s="229"/>
      <c r="Q481" s="229"/>
      <c r="R481" s="229"/>
      <c r="S481" s="229"/>
      <c r="T481" s="230"/>
      <c r="AT481" s="231" t="s">
        <v>228</v>
      </c>
      <c r="AU481" s="231" t="s">
        <v>219</v>
      </c>
      <c r="AV481" s="13" t="s">
        <v>82</v>
      </c>
      <c r="AW481" s="13" t="s">
        <v>31</v>
      </c>
      <c r="AX481" s="13" t="s">
        <v>75</v>
      </c>
      <c r="AY481" s="231" t="s">
        <v>218</v>
      </c>
    </row>
    <row r="482" spans="1:65" s="14" customFormat="1" ht="11.25">
      <c r="B482" s="232"/>
      <c r="C482" s="233"/>
      <c r="D482" s="223" t="s">
        <v>228</v>
      </c>
      <c r="E482" s="234" t="s">
        <v>1</v>
      </c>
      <c r="F482" s="235" t="s">
        <v>2622</v>
      </c>
      <c r="G482" s="233"/>
      <c r="H482" s="236">
        <v>6</v>
      </c>
      <c r="I482" s="237"/>
      <c r="J482" s="233"/>
      <c r="K482" s="233"/>
      <c r="L482" s="238"/>
      <c r="M482" s="239"/>
      <c r="N482" s="240"/>
      <c r="O482" s="240"/>
      <c r="P482" s="240"/>
      <c r="Q482" s="240"/>
      <c r="R482" s="240"/>
      <c r="S482" s="240"/>
      <c r="T482" s="241"/>
      <c r="AT482" s="242" t="s">
        <v>228</v>
      </c>
      <c r="AU482" s="242" t="s">
        <v>219</v>
      </c>
      <c r="AV482" s="14" t="s">
        <v>84</v>
      </c>
      <c r="AW482" s="14" t="s">
        <v>31</v>
      </c>
      <c r="AX482" s="14" t="s">
        <v>75</v>
      </c>
      <c r="AY482" s="242" t="s">
        <v>218</v>
      </c>
    </row>
    <row r="483" spans="1:65" s="2" customFormat="1" ht="21.75" customHeight="1">
      <c r="A483" s="34"/>
      <c r="B483" s="35"/>
      <c r="C483" s="208" t="s">
        <v>629</v>
      </c>
      <c r="D483" s="208" t="s">
        <v>221</v>
      </c>
      <c r="E483" s="209" t="s">
        <v>2623</v>
      </c>
      <c r="F483" s="210" t="s">
        <v>2624</v>
      </c>
      <c r="G483" s="211" t="s">
        <v>260</v>
      </c>
      <c r="H483" s="212">
        <v>7.2</v>
      </c>
      <c r="I483" s="213"/>
      <c r="J483" s="214">
        <f>ROUND(I483*H483,2)</f>
        <v>0</v>
      </c>
      <c r="K483" s="210" t="s">
        <v>225</v>
      </c>
      <c r="L483" s="39"/>
      <c r="M483" s="215" t="s">
        <v>1</v>
      </c>
      <c r="N483" s="216" t="s">
        <v>40</v>
      </c>
      <c r="O483" s="71"/>
      <c r="P483" s="217">
        <f>O483*H483</f>
        <v>0</v>
      </c>
      <c r="Q483" s="217">
        <v>2.5899999999999999E-3</v>
      </c>
      <c r="R483" s="217">
        <f>Q483*H483</f>
        <v>1.8647999999999998E-2</v>
      </c>
      <c r="S483" s="217">
        <v>0.126</v>
      </c>
      <c r="T483" s="218">
        <f>S483*H483</f>
        <v>0.90720000000000001</v>
      </c>
      <c r="U483" s="34"/>
      <c r="V483" s="34"/>
      <c r="W483" s="34"/>
      <c r="X483" s="34"/>
      <c r="Y483" s="34"/>
      <c r="Z483" s="34"/>
      <c r="AA483" s="34"/>
      <c r="AB483" s="34"/>
      <c r="AC483" s="34"/>
      <c r="AD483" s="34"/>
      <c r="AE483" s="34"/>
      <c r="AR483" s="219" t="s">
        <v>323</v>
      </c>
      <c r="AT483" s="219" t="s">
        <v>221</v>
      </c>
      <c r="AU483" s="219" t="s">
        <v>219</v>
      </c>
      <c r="AY483" s="17" t="s">
        <v>218</v>
      </c>
      <c r="BE483" s="220">
        <f>IF(N483="základní",J483,0)</f>
        <v>0</v>
      </c>
      <c r="BF483" s="220">
        <f>IF(N483="snížená",J483,0)</f>
        <v>0</v>
      </c>
      <c r="BG483" s="220">
        <f>IF(N483="zákl. přenesená",J483,0)</f>
        <v>0</v>
      </c>
      <c r="BH483" s="220">
        <f>IF(N483="sníž. přenesená",J483,0)</f>
        <v>0</v>
      </c>
      <c r="BI483" s="220">
        <f>IF(N483="nulová",J483,0)</f>
        <v>0</v>
      </c>
      <c r="BJ483" s="17" t="s">
        <v>82</v>
      </c>
      <c r="BK483" s="220">
        <f>ROUND(I483*H483,2)</f>
        <v>0</v>
      </c>
      <c r="BL483" s="17" t="s">
        <v>323</v>
      </c>
      <c r="BM483" s="219" t="s">
        <v>2625</v>
      </c>
    </row>
    <row r="484" spans="1:65" s="13" customFormat="1" ht="11.25">
      <c r="B484" s="221"/>
      <c r="C484" s="222"/>
      <c r="D484" s="223" t="s">
        <v>228</v>
      </c>
      <c r="E484" s="224" t="s">
        <v>1</v>
      </c>
      <c r="F484" s="225" t="s">
        <v>2486</v>
      </c>
      <c r="G484" s="222"/>
      <c r="H484" s="224" t="s">
        <v>1</v>
      </c>
      <c r="I484" s="226"/>
      <c r="J484" s="222"/>
      <c r="K484" s="222"/>
      <c r="L484" s="227"/>
      <c r="M484" s="228"/>
      <c r="N484" s="229"/>
      <c r="O484" s="229"/>
      <c r="P484" s="229"/>
      <c r="Q484" s="229"/>
      <c r="R484" s="229"/>
      <c r="S484" s="229"/>
      <c r="T484" s="230"/>
      <c r="AT484" s="231" t="s">
        <v>228</v>
      </c>
      <c r="AU484" s="231" t="s">
        <v>219</v>
      </c>
      <c r="AV484" s="13" t="s">
        <v>82</v>
      </c>
      <c r="AW484" s="13" t="s">
        <v>31</v>
      </c>
      <c r="AX484" s="13" t="s">
        <v>75</v>
      </c>
      <c r="AY484" s="231" t="s">
        <v>218</v>
      </c>
    </row>
    <row r="485" spans="1:65" s="13" customFormat="1" ht="11.25">
      <c r="B485" s="221"/>
      <c r="C485" s="222"/>
      <c r="D485" s="223" t="s">
        <v>228</v>
      </c>
      <c r="E485" s="224" t="s">
        <v>1</v>
      </c>
      <c r="F485" s="225" t="s">
        <v>230</v>
      </c>
      <c r="G485" s="222"/>
      <c r="H485" s="224" t="s">
        <v>1</v>
      </c>
      <c r="I485" s="226"/>
      <c r="J485" s="222"/>
      <c r="K485" s="222"/>
      <c r="L485" s="227"/>
      <c r="M485" s="228"/>
      <c r="N485" s="229"/>
      <c r="O485" s="229"/>
      <c r="P485" s="229"/>
      <c r="Q485" s="229"/>
      <c r="R485" s="229"/>
      <c r="S485" s="229"/>
      <c r="T485" s="230"/>
      <c r="AT485" s="231" t="s">
        <v>228</v>
      </c>
      <c r="AU485" s="231" t="s">
        <v>219</v>
      </c>
      <c r="AV485" s="13" t="s">
        <v>82</v>
      </c>
      <c r="AW485" s="13" t="s">
        <v>31</v>
      </c>
      <c r="AX485" s="13" t="s">
        <v>75</v>
      </c>
      <c r="AY485" s="231" t="s">
        <v>218</v>
      </c>
    </row>
    <row r="486" spans="1:65" s="14" customFormat="1" ht="11.25">
      <c r="B486" s="232"/>
      <c r="C486" s="233"/>
      <c r="D486" s="223" t="s">
        <v>228</v>
      </c>
      <c r="E486" s="234" t="s">
        <v>1</v>
      </c>
      <c r="F486" s="235" t="s">
        <v>2626</v>
      </c>
      <c r="G486" s="233"/>
      <c r="H486" s="236">
        <v>7.2</v>
      </c>
      <c r="I486" s="237"/>
      <c r="J486" s="233"/>
      <c r="K486" s="233"/>
      <c r="L486" s="238"/>
      <c r="M486" s="239"/>
      <c r="N486" s="240"/>
      <c r="O486" s="240"/>
      <c r="P486" s="240"/>
      <c r="Q486" s="240"/>
      <c r="R486" s="240"/>
      <c r="S486" s="240"/>
      <c r="T486" s="241"/>
      <c r="AT486" s="242" t="s">
        <v>228</v>
      </c>
      <c r="AU486" s="242" t="s">
        <v>219</v>
      </c>
      <c r="AV486" s="14" t="s">
        <v>84</v>
      </c>
      <c r="AW486" s="14" t="s">
        <v>31</v>
      </c>
      <c r="AX486" s="14" t="s">
        <v>75</v>
      </c>
      <c r="AY486" s="242" t="s">
        <v>218</v>
      </c>
    </row>
    <row r="487" spans="1:65" s="2" customFormat="1" ht="21.75" customHeight="1">
      <c r="A487" s="34"/>
      <c r="B487" s="35"/>
      <c r="C487" s="208" t="s">
        <v>635</v>
      </c>
      <c r="D487" s="208" t="s">
        <v>221</v>
      </c>
      <c r="E487" s="209" t="s">
        <v>2627</v>
      </c>
      <c r="F487" s="210" t="s">
        <v>2628</v>
      </c>
      <c r="G487" s="211" t="s">
        <v>260</v>
      </c>
      <c r="H487" s="212">
        <v>2.2999999999999998</v>
      </c>
      <c r="I487" s="213"/>
      <c r="J487" s="214">
        <f>ROUND(I487*H487,2)</f>
        <v>0</v>
      </c>
      <c r="K487" s="210" t="s">
        <v>225</v>
      </c>
      <c r="L487" s="39"/>
      <c r="M487" s="215" t="s">
        <v>1</v>
      </c>
      <c r="N487" s="216" t="s">
        <v>40</v>
      </c>
      <c r="O487" s="71"/>
      <c r="P487" s="217">
        <f>O487*H487</f>
        <v>0</v>
      </c>
      <c r="Q487" s="217">
        <v>4.4999999999999999E-4</v>
      </c>
      <c r="R487" s="217">
        <f>Q487*H487</f>
        <v>1.0349999999999999E-3</v>
      </c>
      <c r="S487" s="217">
        <v>0</v>
      </c>
      <c r="T487" s="218">
        <f>S487*H487</f>
        <v>0</v>
      </c>
      <c r="U487" s="34"/>
      <c r="V487" s="34"/>
      <c r="W487" s="34"/>
      <c r="X487" s="34"/>
      <c r="Y487" s="34"/>
      <c r="Z487" s="34"/>
      <c r="AA487" s="34"/>
      <c r="AB487" s="34"/>
      <c r="AC487" s="34"/>
      <c r="AD487" s="34"/>
      <c r="AE487" s="34"/>
      <c r="AR487" s="219" t="s">
        <v>226</v>
      </c>
      <c r="AT487" s="219" t="s">
        <v>221</v>
      </c>
      <c r="AU487" s="219" t="s">
        <v>219</v>
      </c>
      <c r="AY487" s="17" t="s">
        <v>218</v>
      </c>
      <c r="BE487" s="220">
        <f>IF(N487="základní",J487,0)</f>
        <v>0</v>
      </c>
      <c r="BF487" s="220">
        <f>IF(N487="snížená",J487,0)</f>
        <v>0</v>
      </c>
      <c r="BG487" s="220">
        <f>IF(N487="zákl. přenesená",J487,0)</f>
        <v>0</v>
      </c>
      <c r="BH487" s="220">
        <f>IF(N487="sníž. přenesená",J487,0)</f>
        <v>0</v>
      </c>
      <c r="BI487" s="220">
        <f>IF(N487="nulová",J487,0)</f>
        <v>0</v>
      </c>
      <c r="BJ487" s="17" t="s">
        <v>82</v>
      </c>
      <c r="BK487" s="220">
        <f>ROUND(I487*H487,2)</f>
        <v>0</v>
      </c>
      <c r="BL487" s="17" t="s">
        <v>226</v>
      </c>
      <c r="BM487" s="219" t="s">
        <v>2629</v>
      </c>
    </row>
    <row r="488" spans="1:65" s="2" customFormat="1" ht="68.25">
      <c r="A488" s="34"/>
      <c r="B488" s="35"/>
      <c r="C488" s="36"/>
      <c r="D488" s="223" t="s">
        <v>247</v>
      </c>
      <c r="E488" s="36"/>
      <c r="F488" s="243" t="s">
        <v>2630</v>
      </c>
      <c r="G488" s="36"/>
      <c r="H488" s="36"/>
      <c r="I488" s="122"/>
      <c r="J488" s="36"/>
      <c r="K488" s="36"/>
      <c r="L488" s="39"/>
      <c r="M488" s="244"/>
      <c r="N488" s="245"/>
      <c r="O488" s="71"/>
      <c r="P488" s="71"/>
      <c r="Q488" s="71"/>
      <c r="R488" s="71"/>
      <c r="S488" s="71"/>
      <c r="T488" s="72"/>
      <c r="U488" s="34"/>
      <c r="V488" s="34"/>
      <c r="W488" s="34"/>
      <c r="X488" s="34"/>
      <c r="Y488" s="34"/>
      <c r="Z488" s="34"/>
      <c r="AA488" s="34"/>
      <c r="AB488" s="34"/>
      <c r="AC488" s="34"/>
      <c r="AD488" s="34"/>
      <c r="AE488" s="34"/>
      <c r="AT488" s="17" t="s">
        <v>247</v>
      </c>
      <c r="AU488" s="17" t="s">
        <v>219</v>
      </c>
    </row>
    <row r="489" spans="1:65" s="13" customFormat="1" ht="22.5">
      <c r="B489" s="221"/>
      <c r="C489" s="222"/>
      <c r="D489" s="223" t="s">
        <v>228</v>
      </c>
      <c r="E489" s="224" t="s">
        <v>1</v>
      </c>
      <c r="F489" s="225" t="s">
        <v>2437</v>
      </c>
      <c r="G489" s="222"/>
      <c r="H489" s="224" t="s">
        <v>1</v>
      </c>
      <c r="I489" s="226"/>
      <c r="J489" s="222"/>
      <c r="K489" s="222"/>
      <c r="L489" s="227"/>
      <c r="M489" s="228"/>
      <c r="N489" s="229"/>
      <c r="O489" s="229"/>
      <c r="P489" s="229"/>
      <c r="Q489" s="229"/>
      <c r="R489" s="229"/>
      <c r="S489" s="229"/>
      <c r="T489" s="230"/>
      <c r="AT489" s="231" t="s">
        <v>228</v>
      </c>
      <c r="AU489" s="231" t="s">
        <v>219</v>
      </c>
      <c r="AV489" s="13" t="s">
        <v>82</v>
      </c>
      <c r="AW489" s="13" t="s">
        <v>31</v>
      </c>
      <c r="AX489" s="13" t="s">
        <v>75</v>
      </c>
      <c r="AY489" s="231" t="s">
        <v>218</v>
      </c>
    </row>
    <row r="490" spans="1:65" s="13" customFormat="1" ht="11.25">
      <c r="B490" s="221"/>
      <c r="C490" s="222"/>
      <c r="D490" s="223" t="s">
        <v>228</v>
      </c>
      <c r="E490" s="224" t="s">
        <v>1</v>
      </c>
      <c r="F490" s="225" t="s">
        <v>230</v>
      </c>
      <c r="G490" s="222"/>
      <c r="H490" s="224" t="s">
        <v>1</v>
      </c>
      <c r="I490" s="226"/>
      <c r="J490" s="222"/>
      <c r="K490" s="222"/>
      <c r="L490" s="227"/>
      <c r="M490" s="228"/>
      <c r="N490" s="229"/>
      <c r="O490" s="229"/>
      <c r="P490" s="229"/>
      <c r="Q490" s="229"/>
      <c r="R490" s="229"/>
      <c r="S490" s="229"/>
      <c r="T490" s="230"/>
      <c r="AT490" s="231" t="s">
        <v>228</v>
      </c>
      <c r="AU490" s="231" t="s">
        <v>219</v>
      </c>
      <c r="AV490" s="13" t="s">
        <v>82</v>
      </c>
      <c r="AW490" s="13" t="s">
        <v>31</v>
      </c>
      <c r="AX490" s="13" t="s">
        <v>75</v>
      </c>
      <c r="AY490" s="231" t="s">
        <v>218</v>
      </c>
    </row>
    <row r="491" spans="1:65" s="13" customFormat="1" ht="11.25">
      <c r="B491" s="221"/>
      <c r="C491" s="222"/>
      <c r="D491" s="223" t="s">
        <v>228</v>
      </c>
      <c r="E491" s="224" t="s">
        <v>1</v>
      </c>
      <c r="F491" s="225" t="s">
        <v>2502</v>
      </c>
      <c r="G491" s="222"/>
      <c r="H491" s="224" t="s">
        <v>1</v>
      </c>
      <c r="I491" s="226"/>
      <c r="J491" s="222"/>
      <c r="K491" s="222"/>
      <c r="L491" s="227"/>
      <c r="M491" s="228"/>
      <c r="N491" s="229"/>
      <c r="O491" s="229"/>
      <c r="P491" s="229"/>
      <c r="Q491" s="229"/>
      <c r="R491" s="229"/>
      <c r="S491" s="229"/>
      <c r="T491" s="230"/>
      <c r="AT491" s="231" t="s">
        <v>228</v>
      </c>
      <c r="AU491" s="231" t="s">
        <v>219</v>
      </c>
      <c r="AV491" s="13" t="s">
        <v>82</v>
      </c>
      <c r="AW491" s="13" t="s">
        <v>31</v>
      </c>
      <c r="AX491" s="13" t="s">
        <v>75</v>
      </c>
      <c r="AY491" s="231" t="s">
        <v>218</v>
      </c>
    </row>
    <row r="492" spans="1:65" s="14" customFormat="1" ht="11.25">
      <c r="B492" s="232"/>
      <c r="C492" s="233"/>
      <c r="D492" s="223" t="s">
        <v>228</v>
      </c>
      <c r="E492" s="234" t="s">
        <v>1</v>
      </c>
      <c r="F492" s="235" t="s">
        <v>2631</v>
      </c>
      <c r="G492" s="233"/>
      <c r="H492" s="236">
        <v>2.2999999999999998</v>
      </c>
      <c r="I492" s="237"/>
      <c r="J492" s="233"/>
      <c r="K492" s="233"/>
      <c r="L492" s="238"/>
      <c r="M492" s="239"/>
      <c r="N492" s="240"/>
      <c r="O492" s="240"/>
      <c r="P492" s="240"/>
      <c r="Q492" s="240"/>
      <c r="R492" s="240"/>
      <c r="S492" s="240"/>
      <c r="T492" s="241"/>
      <c r="AT492" s="242" t="s">
        <v>228</v>
      </c>
      <c r="AU492" s="242" t="s">
        <v>219</v>
      </c>
      <c r="AV492" s="14" t="s">
        <v>84</v>
      </c>
      <c r="AW492" s="14" t="s">
        <v>31</v>
      </c>
      <c r="AX492" s="14" t="s">
        <v>75</v>
      </c>
      <c r="AY492" s="242" t="s">
        <v>218</v>
      </c>
    </row>
    <row r="493" spans="1:65" s="2" customFormat="1" ht="21.75" customHeight="1">
      <c r="A493" s="34"/>
      <c r="B493" s="35"/>
      <c r="C493" s="208" t="s">
        <v>643</v>
      </c>
      <c r="D493" s="208" t="s">
        <v>221</v>
      </c>
      <c r="E493" s="209" t="s">
        <v>2632</v>
      </c>
      <c r="F493" s="210" t="s">
        <v>2633</v>
      </c>
      <c r="G493" s="211" t="s">
        <v>245</v>
      </c>
      <c r="H493" s="212">
        <v>17.256</v>
      </c>
      <c r="I493" s="213"/>
      <c r="J493" s="214">
        <f>ROUND(I493*H493,2)</f>
        <v>0</v>
      </c>
      <c r="K493" s="210" t="s">
        <v>225</v>
      </c>
      <c r="L493" s="39"/>
      <c r="M493" s="215" t="s">
        <v>1</v>
      </c>
      <c r="N493" s="216" t="s">
        <v>40</v>
      </c>
      <c r="O493" s="71"/>
      <c r="P493" s="217">
        <f>O493*H493</f>
        <v>0</v>
      </c>
      <c r="Q493" s="217">
        <v>0</v>
      </c>
      <c r="R493" s="217">
        <f>Q493*H493</f>
        <v>0</v>
      </c>
      <c r="S493" s="217">
        <v>0.05</v>
      </c>
      <c r="T493" s="218">
        <f>S493*H493</f>
        <v>0.86280000000000001</v>
      </c>
      <c r="U493" s="34"/>
      <c r="V493" s="34"/>
      <c r="W493" s="34"/>
      <c r="X493" s="34"/>
      <c r="Y493" s="34"/>
      <c r="Z493" s="34"/>
      <c r="AA493" s="34"/>
      <c r="AB493" s="34"/>
      <c r="AC493" s="34"/>
      <c r="AD493" s="34"/>
      <c r="AE493" s="34"/>
      <c r="AR493" s="219" t="s">
        <v>226</v>
      </c>
      <c r="AT493" s="219" t="s">
        <v>221</v>
      </c>
      <c r="AU493" s="219" t="s">
        <v>219</v>
      </c>
      <c r="AY493" s="17" t="s">
        <v>218</v>
      </c>
      <c r="BE493" s="220">
        <f>IF(N493="základní",J493,0)</f>
        <v>0</v>
      </c>
      <c r="BF493" s="220">
        <f>IF(N493="snížená",J493,0)</f>
        <v>0</v>
      </c>
      <c r="BG493" s="220">
        <f>IF(N493="zákl. přenesená",J493,0)</f>
        <v>0</v>
      </c>
      <c r="BH493" s="220">
        <f>IF(N493="sníž. přenesená",J493,0)</f>
        <v>0</v>
      </c>
      <c r="BI493" s="220">
        <f>IF(N493="nulová",J493,0)</f>
        <v>0</v>
      </c>
      <c r="BJ493" s="17" t="s">
        <v>82</v>
      </c>
      <c r="BK493" s="220">
        <f>ROUND(I493*H493,2)</f>
        <v>0</v>
      </c>
      <c r="BL493" s="17" t="s">
        <v>226</v>
      </c>
      <c r="BM493" s="219" t="s">
        <v>2634</v>
      </c>
    </row>
    <row r="494" spans="1:65" s="2" customFormat="1" ht="29.25">
      <c r="A494" s="34"/>
      <c r="B494" s="35"/>
      <c r="C494" s="36"/>
      <c r="D494" s="223" t="s">
        <v>247</v>
      </c>
      <c r="E494" s="36"/>
      <c r="F494" s="243" t="s">
        <v>2635</v>
      </c>
      <c r="G494" s="36"/>
      <c r="H494" s="36"/>
      <c r="I494" s="122"/>
      <c r="J494" s="36"/>
      <c r="K494" s="36"/>
      <c r="L494" s="39"/>
      <c r="M494" s="244"/>
      <c r="N494" s="245"/>
      <c r="O494" s="71"/>
      <c r="P494" s="71"/>
      <c r="Q494" s="71"/>
      <c r="R494" s="71"/>
      <c r="S494" s="71"/>
      <c r="T494" s="72"/>
      <c r="U494" s="34"/>
      <c r="V494" s="34"/>
      <c r="W494" s="34"/>
      <c r="X494" s="34"/>
      <c r="Y494" s="34"/>
      <c r="Z494" s="34"/>
      <c r="AA494" s="34"/>
      <c r="AB494" s="34"/>
      <c r="AC494" s="34"/>
      <c r="AD494" s="34"/>
      <c r="AE494" s="34"/>
      <c r="AT494" s="17" t="s">
        <v>247</v>
      </c>
      <c r="AU494" s="17" t="s">
        <v>219</v>
      </c>
    </row>
    <row r="495" spans="1:65" s="13" customFormat="1" ht="22.5">
      <c r="B495" s="221"/>
      <c r="C495" s="222"/>
      <c r="D495" s="223" t="s">
        <v>228</v>
      </c>
      <c r="E495" s="224" t="s">
        <v>1</v>
      </c>
      <c r="F495" s="225" t="s">
        <v>2437</v>
      </c>
      <c r="G495" s="222"/>
      <c r="H495" s="224" t="s">
        <v>1</v>
      </c>
      <c r="I495" s="226"/>
      <c r="J495" s="222"/>
      <c r="K495" s="222"/>
      <c r="L495" s="227"/>
      <c r="M495" s="228"/>
      <c r="N495" s="229"/>
      <c r="O495" s="229"/>
      <c r="P495" s="229"/>
      <c r="Q495" s="229"/>
      <c r="R495" s="229"/>
      <c r="S495" s="229"/>
      <c r="T495" s="230"/>
      <c r="AT495" s="231" t="s">
        <v>228</v>
      </c>
      <c r="AU495" s="231" t="s">
        <v>219</v>
      </c>
      <c r="AV495" s="13" t="s">
        <v>82</v>
      </c>
      <c r="AW495" s="13" t="s">
        <v>31</v>
      </c>
      <c r="AX495" s="13" t="s">
        <v>75</v>
      </c>
      <c r="AY495" s="231" t="s">
        <v>218</v>
      </c>
    </row>
    <row r="496" spans="1:65" s="13" customFormat="1" ht="11.25">
      <c r="B496" s="221"/>
      <c r="C496" s="222"/>
      <c r="D496" s="223" t="s">
        <v>228</v>
      </c>
      <c r="E496" s="224" t="s">
        <v>1</v>
      </c>
      <c r="F496" s="225" t="s">
        <v>230</v>
      </c>
      <c r="G496" s="222"/>
      <c r="H496" s="224" t="s">
        <v>1</v>
      </c>
      <c r="I496" s="226"/>
      <c r="J496" s="222"/>
      <c r="K496" s="222"/>
      <c r="L496" s="227"/>
      <c r="M496" s="228"/>
      <c r="N496" s="229"/>
      <c r="O496" s="229"/>
      <c r="P496" s="229"/>
      <c r="Q496" s="229"/>
      <c r="R496" s="229"/>
      <c r="S496" s="229"/>
      <c r="T496" s="230"/>
      <c r="AT496" s="231" t="s">
        <v>228</v>
      </c>
      <c r="AU496" s="231" t="s">
        <v>219</v>
      </c>
      <c r="AV496" s="13" t="s">
        <v>82</v>
      </c>
      <c r="AW496" s="13" t="s">
        <v>31</v>
      </c>
      <c r="AX496" s="13" t="s">
        <v>75</v>
      </c>
      <c r="AY496" s="231" t="s">
        <v>218</v>
      </c>
    </row>
    <row r="497" spans="1:65" s="13" customFormat="1" ht="11.25">
      <c r="B497" s="221"/>
      <c r="C497" s="222"/>
      <c r="D497" s="223" t="s">
        <v>228</v>
      </c>
      <c r="E497" s="224" t="s">
        <v>1</v>
      </c>
      <c r="F497" s="225" t="s">
        <v>2502</v>
      </c>
      <c r="G497" s="222"/>
      <c r="H497" s="224" t="s">
        <v>1</v>
      </c>
      <c r="I497" s="226"/>
      <c r="J497" s="222"/>
      <c r="K497" s="222"/>
      <c r="L497" s="227"/>
      <c r="M497" s="228"/>
      <c r="N497" s="229"/>
      <c r="O497" s="229"/>
      <c r="P497" s="229"/>
      <c r="Q497" s="229"/>
      <c r="R497" s="229"/>
      <c r="S497" s="229"/>
      <c r="T497" s="230"/>
      <c r="AT497" s="231" t="s">
        <v>228</v>
      </c>
      <c r="AU497" s="231" t="s">
        <v>219</v>
      </c>
      <c r="AV497" s="13" t="s">
        <v>82</v>
      </c>
      <c r="AW497" s="13" t="s">
        <v>31</v>
      </c>
      <c r="AX497" s="13" t="s">
        <v>75</v>
      </c>
      <c r="AY497" s="231" t="s">
        <v>218</v>
      </c>
    </row>
    <row r="498" spans="1:65" s="14" customFormat="1" ht="11.25">
      <c r="B498" s="232"/>
      <c r="C498" s="233"/>
      <c r="D498" s="223" t="s">
        <v>228</v>
      </c>
      <c r="E498" s="234" t="s">
        <v>1</v>
      </c>
      <c r="F498" s="235" t="s">
        <v>2537</v>
      </c>
      <c r="G498" s="233"/>
      <c r="H498" s="236">
        <v>17.256</v>
      </c>
      <c r="I498" s="237"/>
      <c r="J498" s="233"/>
      <c r="K498" s="233"/>
      <c r="L498" s="238"/>
      <c r="M498" s="239"/>
      <c r="N498" s="240"/>
      <c r="O498" s="240"/>
      <c r="P498" s="240"/>
      <c r="Q498" s="240"/>
      <c r="R498" s="240"/>
      <c r="S498" s="240"/>
      <c r="T498" s="241"/>
      <c r="AT498" s="242" t="s">
        <v>228</v>
      </c>
      <c r="AU498" s="242" t="s">
        <v>219</v>
      </c>
      <c r="AV498" s="14" t="s">
        <v>84</v>
      </c>
      <c r="AW498" s="14" t="s">
        <v>31</v>
      </c>
      <c r="AX498" s="14" t="s">
        <v>75</v>
      </c>
      <c r="AY498" s="242" t="s">
        <v>218</v>
      </c>
    </row>
    <row r="499" spans="1:65" s="2" customFormat="1" ht="21.75" customHeight="1">
      <c r="A499" s="34"/>
      <c r="B499" s="35"/>
      <c r="C499" s="208" t="s">
        <v>648</v>
      </c>
      <c r="D499" s="208" t="s">
        <v>221</v>
      </c>
      <c r="E499" s="209" t="s">
        <v>2636</v>
      </c>
      <c r="F499" s="210" t="s">
        <v>2637</v>
      </c>
      <c r="G499" s="211" t="s">
        <v>245</v>
      </c>
      <c r="H499" s="212">
        <v>11.127000000000001</v>
      </c>
      <c r="I499" s="213"/>
      <c r="J499" s="214">
        <f>ROUND(I499*H499,2)</f>
        <v>0</v>
      </c>
      <c r="K499" s="210" t="s">
        <v>225</v>
      </c>
      <c r="L499" s="39"/>
      <c r="M499" s="215" t="s">
        <v>1</v>
      </c>
      <c r="N499" s="216" t="s">
        <v>40</v>
      </c>
      <c r="O499" s="71"/>
      <c r="P499" s="217">
        <f>O499*H499</f>
        <v>0</v>
      </c>
      <c r="Q499" s="217">
        <v>0</v>
      </c>
      <c r="R499" s="217">
        <f>Q499*H499</f>
        <v>0</v>
      </c>
      <c r="S499" s="217">
        <v>4.5999999999999999E-2</v>
      </c>
      <c r="T499" s="218">
        <f>S499*H499</f>
        <v>0.51184200000000002</v>
      </c>
      <c r="U499" s="34"/>
      <c r="V499" s="34"/>
      <c r="W499" s="34"/>
      <c r="X499" s="34"/>
      <c r="Y499" s="34"/>
      <c r="Z499" s="34"/>
      <c r="AA499" s="34"/>
      <c r="AB499" s="34"/>
      <c r="AC499" s="34"/>
      <c r="AD499" s="34"/>
      <c r="AE499" s="34"/>
      <c r="AR499" s="219" t="s">
        <v>226</v>
      </c>
      <c r="AT499" s="219" t="s">
        <v>221</v>
      </c>
      <c r="AU499" s="219" t="s">
        <v>219</v>
      </c>
      <c r="AY499" s="17" t="s">
        <v>218</v>
      </c>
      <c r="BE499" s="220">
        <f>IF(N499="základní",J499,0)</f>
        <v>0</v>
      </c>
      <c r="BF499" s="220">
        <f>IF(N499="snížená",J499,0)</f>
        <v>0</v>
      </c>
      <c r="BG499" s="220">
        <f>IF(N499="zákl. přenesená",J499,0)</f>
        <v>0</v>
      </c>
      <c r="BH499" s="220">
        <f>IF(N499="sníž. přenesená",J499,0)</f>
        <v>0</v>
      </c>
      <c r="BI499" s="220">
        <f>IF(N499="nulová",J499,0)</f>
        <v>0</v>
      </c>
      <c r="BJ499" s="17" t="s">
        <v>82</v>
      </c>
      <c r="BK499" s="220">
        <f>ROUND(I499*H499,2)</f>
        <v>0</v>
      </c>
      <c r="BL499" s="17" t="s">
        <v>226</v>
      </c>
      <c r="BM499" s="219" t="s">
        <v>2638</v>
      </c>
    </row>
    <row r="500" spans="1:65" s="2" customFormat="1" ht="29.25">
      <c r="A500" s="34"/>
      <c r="B500" s="35"/>
      <c r="C500" s="36"/>
      <c r="D500" s="223" t="s">
        <v>247</v>
      </c>
      <c r="E500" s="36"/>
      <c r="F500" s="243" t="s">
        <v>2635</v>
      </c>
      <c r="G500" s="36"/>
      <c r="H500" s="36"/>
      <c r="I500" s="122"/>
      <c r="J500" s="36"/>
      <c r="K500" s="36"/>
      <c r="L500" s="39"/>
      <c r="M500" s="244"/>
      <c r="N500" s="245"/>
      <c r="O500" s="71"/>
      <c r="P500" s="71"/>
      <c r="Q500" s="71"/>
      <c r="R500" s="71"/>
      <c r="S500" s="71"/>
      <c r="T500" s="72"/>
      <c r="U500" s="34"/>
      <c r="V500" s="34"/>
      <c r="W500" s="34"/>
      <c r="X500" s="34"/>
      <c r="Y500" s="34"/>
      <c r="Z500" s="34"/>
      <c r="AA500" s="34"/>
      <c r="AB500" s="34"/>
      <c r="AC500" s="34"/>
      <c r="AD500" s="34"/>
      <c r="AE500" s="34"/>
      <c r="AT500" s="17" t="s">
        <v>247</v>
      </c>
      <c r="AU500" s="17" t="s">
        <v>219</v>
      </c>
    </row>
    <row r="501" spans="1:65" s="13" customFormat="1" ht="22.5">
      <c r="B501" s="221"/>
      <c r="C501" s="222"/>
      <c r="D501" s="223" t="s">
        <v>228</v>
      </c>
      <c r="E501" s="224" t="s">
        <v>1</v>
      </c>
      <c r="F501" s="225" t="s">
        <v>2437</v>
      </c>
      <c r="G501" s="222"/>
      <c r="H501" s="224" t="s">
        <v>1</v>
      </c>
      <c r="I501" s="226"/>
      <c r="J501" s="222"/>
      <c r="K501" s="222"/>
      <c r="L501" s="227"/>
      <c r="M501" s="228"/>
      <c r="N501" s="229"/>
      <c r="O501" s="229"/>
      <c r="P501" s="229"/>
      <c r="Q501" s="229"/>
      <c r="R501" s="229"/>
      <c r="S501" s="229"/>
      <c r="T501" s="230"/>
      <c r="AT501" s="231" t="s">
        <v>228</v>
      </c>
      <c r="AU501" s="231" t="s">
        <v>219</v>
      </c>
      <c r="AV501" s="13" t="s">
        <v>82</v>
      </c>
      <c r="AW501" s="13" t="s">
        <v>31</v>
      </c>
      <c r="AX501" s="13" t="s">
        <v>75</v>
      </c>
      <c r="AY501" s="231" t="s">
        <v>218</v>
      </c>
    </row>
    <row r="502" spans="1:65" s="13" customFormat="1" ht="11.25">
      <c r="B502" s="221"/>
      <c r="C502" s="222"/>
      <c r="D502" s="223" t="s">
        <v>228</v>
      </c>
      <c r="E502" s="224" t="s">
        <v>1</v>
      </c>
      <c r="F502" s="225" t="s">
        <v>230</v>
      </c>
      <c r="G502" s="222"/>
      <c r="H502" s="224" t="s">
        <v>1</v>
      </c>
      <c r="I502" s="226"/>
      <c r="J502" s="222"/>
      <c r="K502" s="222"/>
      <c r="L502" s="227"/>
      <c r="M502" s="228"/>
      <c r="N502" s="229"/>
      <c r="O502" s="229"/>
      <c r="P502" s="229"/>
      <c r="Q502" s="229"/>
      <c r="R502" s="229"/>
      <c r="S502" s="229"/>
      <c r="T502" s="230"/>
      <c r="AT502" s="231" t="s">
        <v>228</v>
      </c>
      <c r="AU502" s="231" t="s">
        <v>219</v>
      </c>
      <c r="AV502" s="13" t="s">
        <v>82</v>
      </c>
      <c r="AW502" s="13" t="s">
        <v>31</v>
      </c>
      <c r="AX502" s="13" t="s">
        <v>75</v>
      </c>
      <c r="AY502" s="231" t="s">
        <v>218</v>
      </c>
    </row>
    <row r="503" spans="1:65" s="13" customFormat="1" ht="11.25">
      <c r="B503" s="221"/>
      <c r="C503" s="222"/>
      <c r="D503" s="223" t="s">
        <v>228</v>
      </c>
      <c r="E503" s="224" t="s">
        <v>1</v>
      </c>
      <c r="F503" s="225" t="s">
        <v>2502</v>
      </c>
      <c r="G503" s="222"/>
      <c r="H503" s="224" t="s">
        <v>1</v>
      </c>
      <c r="I503" s="226"/>
      <c r="J503" s="222"/>
      <c r="K503" s="222"/>
      <c r="L503" s="227"/>
      <c r="M503" s="228"/>
      <c r="N503" s="229"/>
      <c r="O503" s="229"/>
      <c r="P503" s="229"/>
      <c r="Q503" s="229"/>
      <c r="R503" s="229"/>
      <c r="S503" s="229"/>
      <c r="T503" s="230"/>
      <c r="AT503" s="231" t="s">
        <v>228</v>
      </c>
      <c r="AU503" s="231" t="s">
        <v>219</v>
      </c>
      <c r="AV503" s="13" t="s">
        <v>82</v>
      </c>
      <c r="AW503" s="13" t="s">
        <v>31</v>
      </c>
      <c r="AX503" s="13" t="s">
        <v>75</v>
      </c>
      <c r="AY503" s="231" t="s">
        <v>218</v>
      </c>
    </row>
    <row r="504" spans="1:65" s="13" customFormat="1" ht="11.25">
      <c r="B504" s="221"/>
      <c r="C504" s="222"/>
      <c r="D504" s="223" t="s">
        <v>228</v>
      </c>
      <c r="E504" s="224" t="s">
        <v>1</v>
      </c>
      <c r="F504" s="225" t="s">
        <v>2639</v>
      </c>
      <c r="G504" s="222"/>
      <c r="H504" s="224" t="s">
        <v>1</v>
      </c>
      <c r="I504" s="226"/>
      <c r="J504" s="222"/>
      <c r="K504" s="222"/>
      <c r="L504" s="227"/>
      <c r="M504" s="228"/>
      <c r="N504" s="229"/>
      <c r="O504" s="229"/>
      <c r="P504" s="229"/>
      <c r="Q504" s="229"/>
      <c r="R504" s="229"/>
      <c r="S504" s="229"/>
      <c r="T504" s="230"/>
      <c r="AT504" s="231" t="s">
        <v>228</v>
      </c>
      <c r="AU504" s="231" t="s">
        <v>219</v>
      </c>
      <c r="AV504" s="13" t="s">
        <v>82</v>
      </c>
      <c r="AW504" s="13" t="s">
        <v>31</v>
      </c>
      <c r="AX504" s="13" t="s">
        <v>75</v>
      </c>
      <c r="AY504" s="231" t="s">
        <v>218</v>
      </c>
    </row>
    <row r="505" spans="1:65" s="14" customFormat="1" ht="11.25">
      <c r="B505" s="232"/>
      <c r="C505" s="233"/>
      <c r="D505" s="223" t="s">
        <v>228</v>
      </c>
      <c r="E505" s="234" t="s">
        <v>1</v>
      </c>
      <c r="F505" s="235" t="s">
        <v>2640</v>
      </c>
      <c r="G505" s="233"/>
      <c r="H505" s="236">
        <v>11.127000000000001</v>
      </c>
      <c r="I505" s="237"/>
      <c r="J505" s="233"/>
      <c r="K505" s="233"/>
      <c r="L505" s="238"/>
      <c r="M505" s="239"/>
      <c r="N505" s="240"/>
      <c r="O505" s="240"/>
      <c r="P505" s="240"/>
      <c r="Q505" s="240"/>
      <c r="R505" s="240"/>
      <c r="S505" s="240"/>
      <c r="T505" s="241"/>
      <c r="AT505" s="242" t="s">
        <v>228</v>
      </c>
      <c r="AU505" s="242" t="s">
        <v>219</v>
      </c>
      <c r="AV505" s="14" t="s">
        <v>84</v>
      </c>
      <c r="AW505" s="14" t="s">
        <v>31</v>
      </c>
      <c r="AX505" s="14" t="s">
        <v>75</v>
      </c>
      <c r="AY505" s="242" t="s">
        <v>218</v>
      </c>
    </row>
    <row r="506" spans="1:65" s="2" customFormat="1" ht="33" customHeight="1">
      <c r="A506" s="34"/>
      <c r="B506" s="35"/>
      <c r="C506" s="208" t="s">
        <v>652</v>
      </c>
      <c r="D506" s="208" t="s">
        <v>221</v>
      </c>
      <c r="E506" s="209" t="s">
        <v>2641</v>
      </c>
      <c r="F506" s="210" t="s">
        <v>2642</v>
      </c>
      <c r="G506" s="211" t="s">
        <v>245</v>
      </c>
      <c r="H506" s="212">
        <v>299.27999999999997</v>
      </c>
      <c r="I506" s="213"/>
      <c r="J506" s="214">
        <f>ROUND(I506*H506,2)</f>
        <v>0</v>
      </c>
      <c r="K506" s="210" t="s">
        <v>225</v>
      </c>
      <c r="L506" s="39"/>
      <c r="M506" s="215" t="s">
        <v>1</v>
      </c>
      <c r="N506" s="216" t="s">
        <v>40</v>
      </c>
      <c r="O506" s="71"/>
      <c r="P506" s="217">
        <f>O506*H506</f>
        <v>0</v>
      </c>
      <c r="Q506" s="217">
        <v>0</v>
      </c>
      <c r="R506" s="217">
        <f>Q506*H506</f>
        <v>0</v>
      </c>
      <c r="S506" s="217">
        <v>2.9000000000000001E-2</v>
      </c>
      <c r="T506" s="218">
        <f>S506*H506</f>
        <v>8.6791199999999993</v>
      </c>
      <c r="U506" s="34"/>
      <c r="V506" s="34"/>
      <c r="W506" s="34"/>
      <c r="X506" s="34"/>
      <c r="Y506" s="34"/>
      <c r="Z506" s="34"/>
      <c r="AA506" s="34"/>
      <c r="AB506" s="34"/>
      <c r="AC506" s="34"/>
      <c r="AD506" s="34"/>
      <c r="AE506" s="34"/>
      <c r="AR506" s="219" t="s">
        <v>226</v>
      </c>
      <c r="AT506" s="219" t="s">
        <v>221</v>
      </c>
      <c r="AU506" s="219" t="s">
        <v>219</v>
      </c>
      <c r="AY506" s="17" t="s">
        <v>218</v>
      </c>
      <c r="BE506" s="220">
        <f>IF(N506="základní",J506,0)</f>
        <v>0</v>
      </c>
      <c r="BF506" s="220">
        <f>IF(N506="snížená",J506,0)</f>
        <v>0</v>
      </c>
      <c r="BG506" s="220">
        <f>IF(N506="zákl. přenesená",J506,0)</f>
        <v>0</v>
      </c>
      <c r="BH506" s="220">
        <f>IF(N506="sníž. přenesená",J506,0)</f>
        <v>0</v>
      </c>
      <c r="BI506" s="220">
        <f>IF(N506="nulová",J506,0)</f>
        <v>0</v>
      </c>
      <c r="BJ506" s="17" t="s">
        <v>82</v>
      </c>
      <c r="BK506" s="220">
        <f>ROUND(I506*H506,2)</f>
        <v>0</v>
      </c>
      <c r="BL506" s="17" t="s">
        <v>226</v>
      </c>
      <c r="BM506" s="219" t="s">
        <v>2643</v>
      </c>
    </row>
    <row r="507" spans="1:65" s="13" customFormat="1" ht="11.25">
      <c r="B507" s="221"/>
      <c r="C507" s="222"/>
      <c r="D507" s="223" t="s">
        <v>228</v>
      </c>
      <c r="E507" s="224" t="s">
        <v>1</v>
      </c>
      <c r="F507" s="225" t="s">
        <v>461</v>
      </c>
      <c r="G507" s="222"/>
      <c r="H507" s="224" t="s">
        <v>1</v>
      </c>
      <c r="I507" s="226"/>
      <c r="J507" s="222"/>
      <c r="K507" s="222"/>
      <c r="L507" s="227"/>
      <c r="M507" s="228"/>
      <c r="N507" s="229"/>
      <c r="O507" s="229"/>
      <c r="P507" s="229"/>
      <c r="Q507" s="229"/>
      <c r="R507" s="229"/>
      <c r="S507" s="229"/>
      <c r="T507" s="230"/>
      <c r="AT507" s="231" t="s">
        <v>228</v>
      </c>
      <c r="AU507" s="231" t="s">
        <v>219</v>
      </c>
      <c r="AV507" s="13" t="s">
        <v>82</v>
      </c>
      <c r="AW507" s="13" t="s">
        <v>31</v>
      </c>
      <c r="AX507" s="13" t="s">
        <v>75</v>
      </c>
      <c r="AY507" s="231" t="s">
        <v>218</v>
      </c>
    </row>
    <row r="508" spans="1:65" s="14" customFormat="1" ht="11.25">
      <c r="B508" s="232"/>
      <c r="C508" s="233"/>
      <c r="D508" s="223" t="s">
        <v>228</v>
      </c>
      <c r="E508" s="234" t="s">
        <v>1</v>
      </c>
      <c r="F508" s="235" t="s">
        <v>2549</v>
      </c>
      <c r="G508" s="233"/>
      <c r="H508" s="236">
        <v>299.27999999999997</v>
      </c>
      <c r="I508" s="237"/>
      <c r="J508" s="233"/>
      <c r="K508" s="233"/>
      <c r="L508" s="238"/>
      <c r="M508" s="239"/>
      <c r="N508" s="240"/>
      <c r="O508" s="240"/>
      <c r="P508" s="240"/>
      <c r="Q508" s="240"/>
      <c r="R508" s="240"/>
      <c r="S508" s="240"/>
      <c r="T508" s="241"/>
      <c r="AT508" s="242" t="s">
        <v>228</v>
      </c>
      <c r="AU508" s="242" t="s">
        <v>219</v>
      </c>
      <c r="AV508" s="14" t="s">
        <v>84</v>
      </c>
      <c r="AW508" s="14" t="s">
        <v>31</v>
      </c>
      <c r="AX508" s="14" t="s">
        <v>75</v>
      </c>
      <c r="AY508" s="242" t="s">
        <v>218</v>
      </c>
    </row>
    <row r="509" spans="1:65" s="2" customFormat="1" ht="21.75" customHeight="1">
      <c r="A509" s="34"/>
      <c r="B509" s="35"/>
      <c r="C509" s="208" t="s">
        <v>657</v>
      </c>
      <c r="D509" s="208" t="s">
        <v>221</v>
      </c>
      <c r="E509" s="209" t="s">
        <v>2644</v>
      </c>
      <c r="F509" s="210" t="s">
        <v>2645</v>
      </c>
      <c r="G509" s="211" t="s">
        <v>245</v>
      </c>
      <c r="H509" s="212">
        <v>44.506</v>
      </c>
      <c r="I509" s="213"/>
      <c r="J509" s="214">
        <f>ROUND(I509*H509,2)</f>
        <v>0</v>
      </c>
      <c r="K509" s="210" t="s">
        <v>225</v>
      </c>
      <c r="L509" s="39"/>
      <c r="M509" s="215" t="s">
        <v>1</v>
      </c>
      <c r="N509" s="216" t="s">
        <v>40</v>
      </c>
      <c r="O509" s="71"/>
      <c r="P509" s="217">
        <f>O509*H509</f>
        <v>0</v>
      </c>
      <c r="Q509" s="217">
        <v>0</v>
      </c>
      <c r="R509" s="217">
        <f>Q509*H509</f>
        <v>0</v>
      </c>
      <c r="S509" s="217">
        <v>6.8000000000000005E-2</v>
      </c>
      <c r="T509" s="218">
        <f>S509*H509</f>
        <v>3.0264080000000004</v>
      </c>
      <c r="U509" s="34"/>
      <c r="V509" s="34"/>
      <c r="W509" s="34"/>
      <c r="X509" s="34"/>
      <c r="Y509" s="34"/>
      <c r="Z509" s="34"/>
      <c r="AA509" s="34"/>
      <c r="AB509" s="34"/>
      <c r="AC509" s="34"/>
      <c r="AD509" s="34"/>
      <c r="AE509" s="34"/>
      <c r="AR509" s="219" t="s">
        <v>226</v>
      </c>
      <c r="AT509" s="219" t="s">
        <v>221</v>
      </c>
      <c r="AU509" s="219" t="s">
        <v>219</v>
      </c>
      <c r="AY509" s="17" t="s">
        <v>218</v>
      </c>
      <c r="BE509" s="220">
        <f>IF(N509="základní",J509,0)</f>
        <v>0</v>
      </c>
      <c r="BF509" s="220">
        <f>IF(N509="snížená",J509,0)</f>
        <v>0</v>
      </c>
      <c r="BG509" s="220">
        <f>IF(N509="zákl. přenesená",J509,0)</f>
        <v>0</v>
      </c>
      <c r="BH509" s="220">
        <f>IF(N509="sníž. přenesená",J509,0)</f>
        <v>0</v>
      </c>
      <c r="BI509" s="220">
        <f>IF(N509="nulová",J509,0)</f>
        <v>0</v>
      </c>
      <c r="BJ509" s="17" t="s">
        <v>82</v>
      </c>
      <c r="BK509" s="220">
        <f>ROUND(I509*H509,2)</f>
        <v>0</v>
      </c>
      <c r="BL509" s="17" t="s">
        <v>226</v>
      </c>
      <c r="BM509" s="219" t="s">
        <v>2646</v>
      </c>
    </row>
    <row r="510" spans="1:65" s="2" customFormat="1" ht="19.5">
      <c r="A510" s="34"/>
      <c r="B510" s="35"/>
      <c r="C510" s="36"/>
      <c r="D510" s="223" t="s">
        <v>247</v>
      </c>
      <c r="E510" s="36"/>
      <c r="F510" s="243" t="s">
        <v>2647</v>
      </c>
      <c r="G510" s="36"/>
      <c r="H510" s="36"/>
      <c r="I510" s="122"/>
      <c r="J510" s="36"/>
      <c r="K510" s="36"/>
      <c r="L510" s="39"/>
      <c r="M510" s="244"/>
      <c r="N510" s="245"/>
      <c r="O510" s="71"/>
      <c r="P510" s="71"/>
      <c r="Q510" s="71"/>
      <c r="R510" s="71"/>
      <c r="S510" s="71"/>
      <c r="T510" s="72"/>
      <c r="U510" s="34"/>
      <c r="V510" s="34"/>
      <c r="W510" s="34"/>
      <c r="X510" s="34"/>
      <c r="Y510" s="34"/>
      <c r="Z510" s="34"/>
      <c r="AA510" s="34"/>
      <c r="AB510" s="34"/>
      <c r="AC510" s="34"/>
      <c r="AD510" s="34"/>
      <c r="AE510" s="34"/>
      <c r="AT510" s="17" t="s">
        <v>247</v>
      </c>
      <c r="AU510" s="17" t="s">
        <v>219</v>
      </c>
    </row>
    <row r="511" spans="1:65" s="13" customFormat="1" ht="22.5">
      <c r="B511" s="221"/>
      <c r="C511" s="222"/>
      <c r="D511" s="223" t="s">
        <v>228</v>
      </c>
      <c r="E511" s="224" t="s">
        <v>1</v>
      </c>
      <c r="F511" s="225" t="s">
        <v>2437</v>
      </c>
      <c r="G511" s="222"/>
      <c r="H511" s="224" t="s">
        <v>1</v>
      </c>
      <c r="I511" s="226"/>
      <c r="J511" s="222"/>
      <c r="K511" s="222"/>
      <c r="L511" s="227"/>
      <c r="M511" s="228"/>
      <c r="N511" s="229"/>
      <c r="O511" s="229"/>
      <c r="P511" s="229"/>
      <c r="Q511" s="229"/>
      <c r="R511" s="229"/>
      <c r="S511" s="229"/>
      <c r="T511" s="230"/>
      <c r="AT511" s="231" t="s">
        <v>228</v>
      </c>
      <c r="AU511" s="231" t="s">
        <v>219</v>
      </c>
      <c r="AV511" s="13" t="s">
        <v>82</v>
      </c>
      <c r="AW511" s="13" t="s">
        <v>31</v>
      </c>
      <c r="AX511" s="13" t="s">
        <v>75</v>
      </c>
      <c r="AY511" s="231" t="s">
        <v>218</v>
      </c>
    </row>
    <row r="512" spans="1:65" s="13" customFormat="1" ht="11.25">
      <c r="B512" s="221"/>
      <c r="C512" s="222"/>
      <c r="D512" s="223" t="s">
        <v>228</v>
      </c>
      <c r="E512" s="224" t="s">
        <v>1</v>
      </c>
      <c r="F512" s="225" t="s">
        <v>230</v>
      </c>
      <c r="G512" s="222"/>
      <c r="H512" s="224" t="s">
        <v>1</v>
      </c>
      <c r="I512" s="226"/>
      <c r="J512" s="222"/>
      <c r="K512" s="222"/>
      <c r="L512" s="227"/>
      <c r="M512" s="228"/>
      <c r="N512" s="229"/>
      <c r="O512" s="229"/>
      <c r="P512" s="229"/>
      <c r="Q512" s="229"/>
      <c r="R512" s="229"/>
      <c r="S512" s="229"/>
      <c r="T512" s="230"/>
      <c r="AT512" s="231" t="s">
        <v>228</v>
      </c>
      <c r="AU512" s="231" t="s">
        <v>219</v>
      </c>
      <c r="AV512" s="13" t="s">
        <v>82</v>
      </c>
      <c r="AW512" s="13" t="s">
        <v>31</v>
      </c>
      <c r="AX512" s="13" t="s">
        <v>75</v>
      </c>
      <c r="AY512" s="231" t="s">
        <v>218</v>
      </c>
    </row>
    <row r="513" spans="1:65" s="13" customFormat="1" ht="11.25">
      <c r="B513" s="221"/>
      <c r="C513" s="222"/>
      <c r="D513" s="223" t="s">
        <v>228</v>
      </c>
      <c r="E513" s="224" t="s">
        <v>1</v>
      </c>
      <c r="F513" s="225" t="s">
        <v>2502</v>
      </c>
      <c r="G513" s="222"/>
      <c r="H513" s="224" t="s">
        <v>1</v>
      </c>
      <c r="I513" s="226"/>
      <c r="J513" s="222"/>
      <c r="K513" s="222"/>
      <c r="L513" s="227"/>
      <c r="M513" s="228"/>
      <c r="N513" s="229"/>
      <c r="O513" s="229"/>
      <c r="P513" s="229"/>
      <c r="Q513" s="229"/>
      <c r="R513" s="229"/>
      <c r="S513" s="229"/>
      <c r="T513" s="230"/>
      <c r="AT513" s="231" t="s">
        <v>228</v>
      </c>
      <c r="AU513" s="231" t="s">
        <v>219</v>
      </c>
      <c r="AV513" s="13" t="s">
        <v>82</v>
      </c>
      <c r="AW513" s="13" t="s">
        <v>31</v>
      </c>
      <c r="AX513" s="13" t="s">
        <v>75</v>
      </c>
      <c r="AY513" s="231" t="s">
        <v>218</v>
      </c>
    </row>
    <row r="514" spans="1:65" s="13" customFormat="1" ht="11.25">
      <c r="B514" s="221"/>
      <c r="C514" s="222"/>
      <c r="D514" s="223" t="s">
        <v>228</v>
      </c>
      <c r="E514" s="224" t="s">
        <v>1</v>
      </c>
      <c r="F514" s="225" t="s">
        <v>2648</v>
      </c>
      <c r="G514" s="222"/>
      <c r="H514" s="224" t="s">
        <v>1</v>
      </c>
      <c r="I514" s="226"/>
      <c r="J514" s="222"/>
      <c r="K514" s="222"/>
      <c r="L514" s="227"/>
      <c r="M514" s="228"/>
      <c r="N514" s="229"/>
      <c r="O514" s="229"/>
      <c r="P514" s="229"/>
      <c r="Q514" s="229"/>
      <c r="R514" s="229"/>
      <c r="S514" s="229"/>
      <c r="T514" s="230"/>
      <c r="AT514" s="231" t="s">
        <v>228</v>
      </c>
      <c r="AU514" s="231" t="s">
        <v>219</v>
      </c>
      <c r="AV514" s="13" t="s">
        <v>82</v>
      </c>
      <c r="AW514" s="13" t="s">
        <v>31</v>
      </c>
      <c r="AX514" s="13" t="s">
        <v>75</v>
      </c>
      <c r="AY514" s="231" t="s">
        <v>218</v>
      </c>
    </row>
    <row r="515" spans="1:65" s="14" customFormat="1" ht="11.25">
      <c r="B515" s="232"/>
      <c r="C515" s="233"/>
      <c r="D515" s="223" t="s">
        <v>228</v>
      </c>
      <c r="E515" s="234" t="s">
        <v>1</v>
      </c>
      <c r="F515" s="235" t="s">
        <v>2649</v>
      </c>
      <c r="G515" s="233"/>
      <c r="H515" s="236">
        <v>44.506</v>
      </c>
      <c r="I515" s="237"/>
      <c r="J515" s="233"/>
      <c r="K515" s="233"/>
      <c r="L515" s="238"/>
      <c r="M515" s="239"/>
      <c r="N515" s="240"/>
      <c r="O515" s="240"/>
      <c r="P515" s="240"/>
      <c r="Q515" s="240"/>
      <c r="R515" s="240"/>
      <c r="S515" s="240"/>
      <c r="T515" s="241"/>
      <c r="AT515" s="242" t="s">
        <v>228</v>
      </c>
      <c r="AU515" s="242" t="s">
        <v>219</v>
      </c>
      <c r="AV515" s="14" t="s">
        <v>84</v>
      </c>
      <c r="AW515" s="14" t="s">
        <v>31</v>
      </c>
      <c r="AX515" s="14" t="s">
        <v>75</v>
      </c>
      <c r="AY515" s="242" t="s">
        <v>218</v>
      </c>
    </row>
    <row r="516" spans="1:65" s="2" customFormat="1" ht="21.75" customHeight="1">
      <c r="A516" s="34"/>
      <c r="B516" s="35"/>
      <c r="C516" s="208" t="s">
        <v>662</v>
      </c>
      <c r="D516" s="208" t="s">
        <v>221</v>
      </c>
      <c r="E516" s="209" t="s">
        <v>2650</v>
      </c>
      <c r="F516" s="210" t="s">
        <v>2651</v>
      </c>
      <c r="G516" s="211" t="s">
        <v>245</v>
      </c>
      <c r="H516" s="212">
        <v>68</v>
      </c>
      <c r="I516" s="213"/>
      <c r="J516" s="214">
        <f>ROUND(I516*H516,2)</f>
        <v>0</v>
      </c>
      <c r="K516" s="210" t="s">
        <v>225</v>
      </c>
      <c r="L516" s="39"/>
      <c r="M516" s="215" t="s">
        <v>1</v>
      </c>
      <c r="N516" s="216" t="s">
        <v>40</v>
      </c>
      <c r="O516" s="71"/>
      <c r="P516" s="217">
        <f>O516*H516</f>
        <v>0</v>
      </c>
      <c r="Q516" s="217">
        <v>0</v>
      </c>
      <c r="R516" s="217">
        <f>Q516*H516</f>
        <v>0</v>
      </c>
      <c r="S516" s="217">
        <v>2.0999999999999999E-3</v>
      </c>
      <c r="T516" s="218">
        <f>S516*H516</f>
        <v>0.14279999999999998</v>
      </c>
      <c r="U516" s="34"/>
      <c r="V516" s="34"/>
      <c r="W516" s="34"/>
      <c r="X516" s="34"/>
      <c r="Y516" s="34"/>
      <c r="Z516" s="34"/>
      <c r="AA516" s="34"/>
      <c r="AB516" s="34"/>
      <c r="AC516" s="34"/>
      <c r="AD516" s="34"/>
      <c r="AE516" s="34"/>
      <c r="AR516" s="219" t="s">
        <v>226</v>
      </c>
      <c r="AT516" s="219" t="s">
        <v>221</v>
      </c>
      <c r="AU516" s="219" t="s">
        <v>219</v>
      </c>
      <c r="AY516" s="17" t="s">
        <v>218</v>
      </c>
      <c r="BE516" s="220">
        <f>IF(N516="základní",J516,0)</f>
        <v>0</v>
      </c>
      <c r="BF516" s="220">
        <f>IF(N516="snížená",J516,0)</f>
        <v>0</v>
      </c>
      <c r="BG516" s="220">
        <f>IF(N516="zákl. přenesená",J516,0)</f>
        <v>0</v>
      </c>
      <c r="BH516" s="220">
        <f>IF(N516="sníž. přenesená",J516,0)</f>
        <v>0</v>
      </c>
      <c r="BI516" s="220">
        <f>IF(N516="nulová",J516,0)</f>
        <v>0</v>
      </c>
      <c r="BJ516" s="17" t="s">
        <v>82</v>
      </c>
      <c r="BK516" s="220">
        <f>ROUND(I516*H516,2)</f>
        <v>0</v>
      </c>
      <c r="BL516" s="17" t="s">
        <v>226</v>
      </c>
      <c r="BM516" s="219" t="s">
        <v>2652</v>
      </c>
    </row>
    <row r="517" spans="1:65" s="2" customFormat="1" ht="39">
      <c r="A517" s="34"/>
      <c r="B517" s="35"/>
      <c r="C517" s="36"/>
      <c r="D517" s="223" t="s">
        <v>247</v>
      </c>
      <c r="E517" s="36"/>
      <c r="F517" s="243" t="s">
        <v>558</v>
      </c>
      <c r="G517" s="36"/>
      <c r="H517" s="36"/>
      <c r="I517" s="122"/>
      <c r="J517" s="36"/>
      <c r="K517" s="36"/>
      <c r="L517" s="39"/>
      <c r="M517" s="244"/>
      <c r="N517" s="245"/>
      <c r="O517" s="71"/>
      <c r="P517" s="71"/>
      <c r="Q517" s="71"/>
      <c r="R517" s="71"/>
      <c r="S517" s="71"/>
      <c r="T517" s="72"/>
      <c r="U517" s="34"/>
      <c r="V517" s="34"/>
      <c r="W517" s="34"/>
      <c r="X517" s="34"/>
      <c r="Y517" s="34"/>
      <c r="Z517" s="34"/>
      <c r="AA517" s="34"/>
      <c r="AB517" s="34"/>
      <c r="AC517" s="34"/>
      <c r="AD517" s="34"/>
      <c r="AE517" s="34"/>
      <c r="AT517" s="17" t="s">
        <v>247</v>
      </c>
      <c r="AU517" s="17" t="s">
        <v>219</v>
      </c>
    </row>
    <row r="518" spans="1:65" s="13" customFormat="1" ht="22.5">
      <c r="B518" s="221"/>
      <c r="C518" s="222"/>
      <c r="D518" s="223" t="s">
        <v>228</v>
      </c>
      <c r="E518" s="224" t="s">
        <v>1</v>
      </c>
      <c r="F518" s="225" t="s">
        <v>2437</v>
      </c>
      <c r="G518" s="222"/>
      <c r="H518" s="224" t="s">
        <v>1</v>
      </c>
      <c r="I518" s="226"/>
      <c r="J518" s="222"/>
      <c r="K518" s="222"/>
      <c r="L518" s="227"/>
      <c r="M518" s="228"/>
      <c r="N518" s="229"/>
      <c r="O518" s="229"/>
      <c r="P518" s="229"/>
      <c r="Q518" s="229"/>
      <c r="R518" s="229"/>
      <c r="S518" s="229"/>
      <c r="T518" s="230"/>
      <c r="AT518" s="231" t="s">
        <v>228</v>
      </c>
      <c r="AU518" s="231" t="s">
        <v>219</v>
      </c>
      <c r="AV518" s="13" t="s">
        <v>82</v>
      </c>
      <c r="AW518" s="13" t="s">
        <v>31</v>
      </c>
      <c r="AX518" s="13" t="s">
        <v>75</v>
      </c>
      <c r="AY518" s="231" t="s">
        <v>218</v>
      </c>
    </row>
    <row r="519" spans="1:65" s="13" customFormat="1" ht="11.25">
      <c r="B519" s="221"/>
      <c r="C519" s="222"/>
      <c r="D519" s="223" t="s">
        <v>228</v>
      </c>
      <c r="E519" s="224" t="s">
        <v>1</v>
      </c>
      <c r="F519" s="225" t="s">
        <v>230</v>
      </c>
      <c r="G519" s="222"/>
      <c r="H519" s="224" t="s">
        <v>1</v>
      </c>
      <c r="I519" s="226"/>
      <c r="J519" s="222"/>
      <c r="K519" s="222"/>
      <c r="L519" s="227"/>
      <c r="M519" s="228"/>
      <c r="N519" s="229"/>
      <c r="O519" s="229"/>
      <c r="P519" s="229"/>
      <c r="Q519" s="229"/>
      <c r="R519" s="229"/>
      <c r="S519" s="229"/>
      <c r="T519" s="230"/>
      <c r="AT519" s="231" t="s">
        <v>228</v>
      </c>
      <c r="AU519" s="231" t="s">
        <v>219</v>
      </c>
      <c r="AV519" s="13" t="s">
        <v>82</v>
      </c>
      <c r="AW519" s="13" t="s">
        <v>31</v>
      </c>
      <c r="AX519" s="13" t="s">
        <v>75</v>
      </c>
      <c r="AY519" s="231" t="s">
        <v>218</v>
      </c>
    </row>
    <row r="520" spans="1:65" s="13" customFormat="1" ht="11.25">
      <c r="B520" s="221"/>
      <c r="C520" s="222"/>
      <c r="D520" s="223" t="s">
        <v>228</v>
      </c>
      <c r="E520" s="224" t="s">
        <v>1</v>
      </c>
      <c r="F520" s="225" t="s">
        <v>2495</v>
      </c>
      <c r="G520" s="222"/>
      <c r="H520" s="224" t="s">
        <v>1</v>
      </c>
      <c r="I520" s="226"/>
      <c r="J520" s="222"/>
      <c r="K520" s="222"/>
      <c r="L520" s="227"/>
      <c r="M520" s="228"/>
      <c r="N520" s="229"/>
      <c r="O520" s="229"/>
      <c r="P520" s="229"/>
      <c r="Q520" s="229"/>
      <c r="R520" s="229"/>
      <c r="S520" s="229"/>
      <c r="T520" s="230"/>
      <c r="AT520" s="231" t="s">
        <v>228</v>
      </c>
      <c r="AU520" s="231" t="s">
        <v>219</v>
      </c>
      <c r="AV520" s="13" t="s">
        <v>82</v>
      </c>
      <c r="AW520" s="13" t="s">
        <v>31</v>
      </c>
      <c r="AX520" s="13" t="s">
        <v>75</v>
      </c>
      <c r="AY520" s="231" t="s">
        <v>218</v>
      </c>
    </row>
    <row r="521" spans="1:65" s="14" customFormat="1" ht="11.25">
      <c r="B521" s="232"/>
      <c r="C521" s="233"/>
      <c r="D521" s="223" t="s">
        <v>228</v>
      </c>
      <c r="E521" s="234" t="s">
        <v>1</v>
      </c>
      <c r="F521" s="235" t="s">
        <v>2653</v>
      </c>
      <c r="G521" s="233"/>
      <c r="H521" s="236">
        <v>68</v>
      </c>
      <c r="I521" s="237"/>
      <c r="J521" s="233"/>
      <c r="K521" s="233"/>
      <c r="L521" s="238"/>
      <c r="M521" s="239"/>
      <c r="N521" s="240"/>
      <c r="O521" s="240"/>
      <c r="P521" s="240"/>
      <c r="Q521" s="240"/>
      <c r="R521" s="240"/>
      <c r="S521" s="240"/>
      <c r="T521" s="241"/>
      <c r="AT521" s="242" t="s">
        <v>228</v>
      </c>
      <c r="AU521" s="242" t="s">
        <v>219</v>
      </c>
      <c r="AV521" s="14" t="s">
        <v>84</v>
      </c>
      <c r="AW521" s="14" t="s">
        <v>31</v>
      </c>
      <c r="AX521" s="14" t="s">
        <v>75</v>
      </c>
      <c r="AY521" s="242" t="s">
        <v>218</v>
      </c>
    </row>
    <row r="522" spans="1:65" s="2" customFormat="1" ht="21.75" customHeight="1">
      <c r="A522" s="34"/>
      <c r="B522" s="35"/>
      <c r="C522" s="208" t="s">
        <v>670</v>
      </c>
      <c r="D522" s="208" t="s">
        <v>221</v>
      </c>
      <c r="E522" s="209" t="s">
        <v>2654</v>
      </c>
      <c r="F522" s="210" t="s">
        <v>2655</v>
      </c>
      <c r="G522" s="211" t="s">
        <v>245</v>
      </c>
      <c r="H522" s="212">
        <v>43.3</v>
      </c>
      <c r="I522" s="213"/>
      <c r="J522" s="214">
        <f>ROUND(I522*H522,2)</f>
        <v>0</v>
      </c>
      <c r="K522" s="210" t="s">
        <v>225</v>
      </c>
      <c r="L522" s="39"/>
      <c r="M522" s="215" t="s">
        <v>1</v>
      </c>
      <c r="N522" s="216" t="s">
        <v>40</v>
      </c>
      <c r="O522" s="71"/>
      <c r="P522" s="217">
        <f>O522*H522</f>
        <v>0</v>
      </c>
      <c r="Q522" s="217">
        <v>0</v>
      </c>
      <c r="R522" s="217">
        <f>Q522*H522</f>
        <v>0</v>
      </c>
      <c r="S522" s="217">
        <v>1.2099999999999999E-3</v>
      </c>
      <c r="T522" s="218">
        <f>S522*H522</f>
        <v>5.2392999999999995E-2</v>
      </c>
      <c r="U522" s="34"/>
      <c r="V522" s="34"/>
      <c r="W522" s="34"/>
      <c r="X522" s="34"/>
      <c r="Y522" s="34"/>
      <c r="Z522" s="34"/>
      <c r="AA522" s="34"/>
      <c r="AB522" s="34"/>
      <c r="AC522" s="34"/>
      <c r="AD522" s="34"/>
      <c r="AE522" s="34"/>
      <c r="AR522" s="219" t="s">
        <v>226</v>
      </c>
      <c r="AT522" s="219" t="s">
        <v>221</v>
      </c>
      <c r="AU522" s="219" t="s">
        <v>219</v>
      </c>
      <c r="AY522" s="17" t="s">
        <v>218</v>
      </c>
      <c r="BE522" s="220">
        <f>IF(N522="základní",J522,0)</f>
        <v>0</v>
      </c>
      <c r="BF522" s="220">
        <f>IF(N522="snížená",J522,0)</f>
        <v>0</v>
      </c>
      <c r="BG522" s="220">
        <f>IF(N522="zákl. přenesená",J522,0)</f>
        <v>0</v>
      </c>
      <c r="BH522" s="220">
        <f>IF(N522="sníž. přenesená",J522,0)</f>
        <v>0</v>
      </c>
      <c r="BI522" s="220">
        <f>IF(N522="nulová",J522,0)</f>
        <v>0</v>
      </c>
      <c r="BJ522" s="17" t="s">
        <v>82</v>
      </c>
      <c r="BK522" s="220">
        <f>ROUND(I522*H522,2)</f>
        <v>0</v>
      </c>
      <c r="BL522" s="17" t="s">
        <v>226</v>
      </c>
      <c r="BM522" s="219" t="s">
        <v>2656</v>
      </c>
    </row>
    <row r="523" spans="1:65" s="2" customFormat="1" ht="39">
      <c r="A523" s="34"/>
      <c r="B523" s="35"/>
      <c r="C523" s="36"/>
      <c r="D523" s="223" t="s">
        <v>247</v>
      </c>
      <c r="E523" s="36"/>
      <c r="F523" s="243" t="s">
        <v>558</v>
      </c>
      <c r="G523" s="36"/>
      <c r="H523" s="36"/>
      <c r="I523" s="122"/>
      <c r="J523" s="36"/>
      <c r="K523" s="36"/>
      <c r="L523" s="39"/>
      <c r="M523" s="244"/>
      <c r="N523" s="245"/>
      <c r="O523" s="71"/>
      <c r="P523" s="71"/>
      <c r="Q523" s="71"/>
      <c r="R523" s="71"/>
      <c r="S523" s="71"/>
      <c r="T523" s="72"/>
      <c r="U523" s="34"/>
      <c r="V523" s="34"/>
      <c r="W523" s="34"/>
      <c r="X523" s="34"/>
      <c r="Y523" s="34"/>
      <c r="Z523" s="34"/>
      <c r="AA523" s="34"/>
      <c r="AB523" s="34"/>
      <c r="AC523" s="34"/>
      <c r="AD523" s="34"/>
      <c r="AE523" s="34"/>
      <c r="AT523" s="17" t="s">
        <v>247</v>
      </c>
      <c r="AU523" s="17" t="s">
        <v>219</v>
      </c>
    </row>
    <row r="524" spans="1:65" s="13" customFormat="1" ht="22.5">
      <c r="B524" s="221"/>
      <c r="C524" s="222"/>
      <c r="D524" s="223" t="s">
        <v>228</v>
      </c>
      <c r="E524" s="224" t="s">
        <v>1</v>
      </c>
      <c r="F524" s="225" t="s">
        <v>2437</v>
      </c>
      <c r="G524" s="222"/>
      <c r="H524" s="224" t="s">
        <v>1</v>
      </c>
      <c r="I524" s="226"/>
      <c r="J524" s="222"/>
      <c r="K524" s="222"/>
      <c r="L524" s="227"/>
      <c r="M524" s="228"/>
      <c r="N524" s="229"/>
      <c r="O524" s="229"/>
      <c r="P524" s="229"/>
      <c r="Q524" s="229"/>
      <c r="R524" s="229"/>
      <c r="S524" s="229"/>
      <c r="T524" s="230"/>
      <c r="AT524" s="231" t="s">
        <v>228</v>
      </c>
      <c r="AU524" s="231" t="s">
        <v>219</v>
      </c>
      <c r="AV524" s="13" t="s">
        <v>82</v>
      </c>
      <c r="AW524" s="13" t="s">
        <v>31</v>
      </c>
      <c r="AX524" s="13" t="s">
        <v>75</v>
      </c>
      <c r="AY524" s="231" t="s">
        <v>218</v>
      </c>
    </row>
    <row r="525" spans="1:65" s="13" customFormat="1" ht="11.25">
      <c r="B525" s="221"/>
      <c r="C525" s="222"/>
      <c r="D525" s="223" t="s">
        <v>228</v>
      </c>
      <c r="E525" s="224" t="s">
        <v>1</v>
      </c>
      <c r="F525" s="225" t="s">
        <v>230</v>
      </c>
      <c r="G525" s="222"/>
      <c r="H525" s="224" t="s">
        <v>1</v>
      </c>
      <c r="I525" s="226"/>
      <c r="J525" s="222"/>
      <c r="K525" s="222"/>
      <c r="L525" s="227"/>
      <c r="M525" s="228"/>
      <c r="N525" s="229"/>
      <c r="O525" s="229"/>
      <c r="P525" s="229"/>
      <c r="Q525" s="229"/>
      <c r="R525" s="229"/>
      <c r="S525" s="229"/>
      <c r="T525" s="230"/>
      <c r="AT525" s="231" t="s">
        <v>228</v>
      </c>
      <c r="AU525" s="231" t="s">
        <v>219</v>
      </c>
      <c r="AV525" s="13" t="s">
        <v>82</v>
      </c>
      <c r="AW525" s="13" t="s">
        <v>31</v>
      </c>
      <c r="AX525" s="13" t="s">
        <v>75</v>
      </c>
      <c r="AY525" s="231" t="s">
        <v>218</v>
      </c>
    </row>
    <row r="526" spans="1:65" s="13" customFormat="1" ht="11.25">
      <c r="B526" s="221"/>
      <c r="C526" s="222"/>
      <c r="D526" s="223" t="s">
        <v>228</v>
      </c>
      <c r="E526" s="224" t="s">
        <v>1</v>
      </c>
      <c r="F526" s="225" t="s">
        <v>2657</v>
      </c>
      <c r="G526" s="222"/>
      <c r="H526" s="224" t="s">
        <v>1</v>
      </c>
      <c r="I526" s="226"/>
      <c r="J526" s="222"/>
      <c r="K526" s="222"/>
      <c r="L526" s="227"/>
      <c r="M526" s="228"/>
      <c r="N526" s="229"/>
      <c r="O526" s="229"/>
      <c r="P526" s="229"/>
      <c r="Q526" s="229"/>
      <c r="R526" s="229"/>
      <c r="S526" s="229"/>
      <c r="T526" s="230"/>
      <c r="AT526" s="231" t="s">
        <v>228</v>
      </c>
      <c r="AU526" s="231" t="s">
        <v>219</v>
      </c>
      <c r="AV526" s="13" t="s">
        <v>82</v>
      </c>
      <c r="AW526" s="13" t="s">
        <v>31</v>
      </c>
      <c r="AX526" s="13" t="s">
        <v>75</v>
      </c>
      <c r="AY526" s="231" t="s">
        <v>218</v>
      </c>
    </row>
    <row r="527" spans="1:65" s="13" customFormat="1" ht="11.25">
      <c r="B527" s="221"/>
      <c r="C527" s="222"/>
      <c r="D527" s="223" t="s">
        <v>228</v>
      </c>
      <c r="E527" s="224" t="s">
        <v>1</v>
      </c>
      <c r="F527" s="225" t="s">
        <v>2495</v>
      </c>
      <c r="G527" s="222"/>
      <c r="H527" s="224" t="s">
        <v>1</v>
      </c>
      <c r="I527" s="226"/>
      <c r="J527" s="222"/>
      <c r="K527" s="222"/>
      <c r="L527" s="227"/>
      <c r="M527" s="228"/>
      <c r="N527" s="229"/>
      <c r="O527" s="229"/>
      <c r="P527" s="229"/>
      <c r="Q527" s="229"/>
      <c r="R527" s="229"/>
      <c r="S527" s="229"/>
      <c r="T527" s="230"/>
      <c r="AT527" s="231" t="s">
        <v>228</v>
      </c>
      <c r="AU527" s="231" t="s">
        <v>219</v>
      </c>
      <c r="AV527" s="13" t="s">
        <v>82</v>
      </c>
      <c r="AW527" s="13" t="s">
        <v>31</v>
      </c>
      <c r="AX527" s="13" t="s">
        <v>75</v>
      </c>
      <c r="AY527" s="231" t="s">
        <v>218</v>
      </c>
    </row>
    <row r="528" spans="1:65" s="14" customFormat="1" ht="11.25">
      <c r="B528" s="232"/>
      <c r="C528" s="233"/>
      <c r="D528" s="223" t="s">
        <v>228</v>
      </c>
      <c r="E528" s="234" t="s">
        <v>1</v>
      </c>
      <c r="F528" s="235" t="s">
        <v>2658</v>
      </c>
      <c r="G528" s="233"/>
      <c r="H528" s="236">
        <v>17.5</v>
      </c>
      <c r="I528" s="237"/>
      <c r="J528" s="233"/>
      <c r="K528" s="233"/>
      <c r="L528" s="238"/>
      <c r="M528" s="239"/>
      <c r="N528" s="240"/>
      <c r="O528" s="240"/>
      <c r="P528" s="240"/>
      <c r="Q528" s="240"/>
      <c r="R528" s="240"/>
      <c r="S528" s="240"/>
      <c r="T528" s="241"/>
      <c r="AT528" s="242" t="s">
        <v>228</v>
      </c>
      <c r="AU528" s="242" t="s">
        <v>219</v>
      </c>
      <c r="AV528" s="14" t="s">
        <v>84</v>
      </c>
      <c r="AW528" s="14" t="s">
        <v>31</v>
      </c>
      <c r="AX528" s="14" t="s">
        <v>75</v>
      </c>
      <c r="AY528" s="242" t="s">
        <v>218</v>
      </c>
    </row>
    <row r="529" spans="1:65" s="14" customFormat="1" ht="11.25">
      <c r="B529" s="232"/>
      <c r="C529" s="233"/>
      <c r="D529" s="223" t="s">
        <v>228</v>
      </c>
      <c r="E529" s="234" t="s">
        <v>1</v>
      </c>
      <c r="F529" s="235" t="s">
        <v>2659</v>
      </c>
      <c r="G529" s="233"/>
      <c r="H529" s="236">
        <v>25.8</v>
      </c>
      <c r="I529" s="237"/>
      <c r="J529" s="233"/>
      <c r="K529" s="233"/>
      <c r="L529" s="238"/>
      <c r="M529" s="239"/>
      <c r="N529" s="240"/>
      <c r="O529" s="240"/>
      <c r="P529" s="240"/>
      <c r="Q529" s="240"/>
      <c r="R529" s="240"/>
      <c r="S529" s="240"/>
      <c r="T529" s="241"/>
      <c r="AT529" s="242" t="s">
        <v>228</v>
      </c>
      <c r="AU529" s="242" t="s">
        <v>219</v>
      </c>
      <c r="AV529" s="14" t="s">
        <v>84</v>
      </c>
      <c r="AW529" s="14" t="s">
        <v>31</v>
      </c>
      <c r="AX529" s="14" t="s">
        <v>75</v>
      </c>
      <c r="AY529" s="242" t="s">
        <v>218</v>
      </c>
    </row>
    <row r="530" spans="1:65" s="2" customFormat="1" ht="16.5" customHeight="1">
      <c r="A530" s="34"/>
      <c r="B530" s="35"/>
      <c r="C530" s="208" t="s">
        <v>675</v>
      </c>
      <c r="D530" s="208" t="s">
        <v>221</v>
      </c>
      <c r="E530" s="209" t="s">
        <v>2660</v>
      </c>
      <c r="F530" s="210" t="s">
        <v>2661</v>
      </c>
      <c r="G530" s="211" t="s">
        <v>245</v>
      </c>
      <c r="H530" s="212">
        <v>21.1</v>
      </c>
      <c r="I530" s="213"/>
      <c r="J530" s="214">
        <f>ROUND(I530*H530,2)</f>
        <v>0</v>
      </c>
      <c r="K530" s="210" t="s">
        <v>225</v>
      </c>
      <c r="L530" s="39"/>
      <c r="M530" s="215" t="s">
        <v>1</v>
      </c>
      <c r="N530" s="216" t="s">
        <v>40</v>
      </c>
      <c r="O530" s="71"/>
      <c r="P530" s="217">
        <f>O530*H530</f>
        <v>0</v>
      </c>
      <c r="Q530" s="217">
        <v>0</v>
      </c>
      <c r="R530" s="217">
        <f>Q530*H530</f>
        <v>0</v>
      </c>
      <c r="S530" s="217">
        <v>4.0000000000000001E-3</v>
      </c>
      <c r="T530" s="218">
        <f>S530*H530</f>
        <v>8.4400000000000003E-2</v>
      </c>
      <c r="U530" s="34"/>
      <c r="V530" s="34"/>
      <c r="W530" s="34"/>
      <c r="X530" s="34"/>
      <c r="Y530" s="34"/>
      <c r="Z530" s="34"/>
      <c r="AA530" s="34"/>
      <c r="AB530" s="34"/>
      <c r="AC530" s="34"/>
      <c r="AD530" s="34"/>
      <c r="AE530" s="34"/>
      <c r="AR530" s="219" t="s">
        <v>226</v>
      </c>
      <c r="AT530" s="219" t="s">
        <v>221</v>
      </c>
      <c r="AU530" s="219" t="s">
        <v>219</v>
      </c>
      <c r="AY530" s="17" t="s">
        <v>218</v>
      </c>
      <c r="BE530" s="220">
        <f>IF(N530="základní",J530,0)</f>
        <v>0</v>
      </c>
      <c r="BF530" s="220">
        <f>IF(N530="snížená",J530,0)</f>
        <v>0</v>
      </c>
      <c r="BG530" s="220">
        <f>IF(N530="zákl. přenesená",J530,0)</f>
        <v>0</v>
      </c>
      <c r="BH530" s="220">
        <f>IF(N530="sníž. přenesená",J530,0)</f>
        <v>0</v>
      </c>
      <c r="BI530" s="220">
        <f>IF(N530="nulová",J530,0)</f>
        <v>0</v>
      </c>
      <c r="BJ530" s="17" t="s">
        <v>82</v>
      </c>
      <c r="BK530" s="220">
        <f>ROUND(I530*H530,2)</f>
        <v>0</v>
      </c>
      <c r="BL530" s="17" t="s">
        <v>226</v>
      </c>
      <c r="BM530" s="219" t="s">
        <v>2662</v>
      </c>
    </row>
    <row r="531" spans="1:65" s="13" customFormat="1" ht="22.5">
      <c r="B531" s="221"/>
      <c r="C531" s="222"/>
      <c r="D531" s="223" t="s">
        <v>228</v>
      </c>
      <c r="E531" s="224" t="s">
        <v>1</v>
      </c>
      <c r="F531" s="225" t="s">
        <v>2437</v>
      </c>
      <c r="G531" s="222"/>
      <c r="H531" s="224" t="s">
        <v>1</v>
      </c>
      <c r="I531" s="226"/>
      <c r="J531" s="222"/>
      <c r="K531" s="222"/>
      <c r="L531" s="227"/>
      <c r="M531" s="228"/>
      <c r="N531" s="229"/>
      <c r="O531" s="229"/>
      <c r="P531" s="229"/>
      <c r="Q531" s="229"/>
      <c r="R531" s="229"/>
      <c r="S531" s="229"/>
      <c r="T531" s="230"/>
      <c r="AT531" s="231" t="s">
        <v>228</v>
      </c>
      <c r="AU531" s="231" t="s">
        <v>219</v>
      </c>
      <c r="AV531" s="13" t="s">
        <v>82</v>
      </c>
      <c r="AW531" s="13" t="s">
        <v>31</v>
      </c>
      <c r="AX531" s="13" t="s">
        <v>75</v>
      </c>
      <c r="AY531" s="231" t="s">
        <v>218</v>
      </c>
    </row>
    <row r="532" spans="1:65" s="13" customFormat="1" ht="11.25">
      <c r="B532" s="221"/>
      <c r="C532" s="222"/>
      <c r="D532" s="223" t="s">
        <v>228</v>
      </c>
      <c r="E532" s="224" t="s">
        <v>1</v>
      </c>
      <c r="F532" s="225" t="s">
        <v>230</v>
      </c>
      <c r="G532" s="222"/>
      <c r="H532" s="224" t="s">
        <v>1</v>
      </c>
      <c r="I532" s="226"/>
      <c r="J532" s="222"/>
      <c r="K532" s="222"/>
      <c r="L532" s="227"/>
      <c r="M532" s="228"/>
      <c r="N532" s="229"/>
      <c r="O532" s="229"/>
      <c r="P532" s="229"/>
      <c r="Q532" s="229"/>
      <c r="R532" s="229"/>
      <c r="S532" s="229"/>
      <c r="T532" s="230"/>
      <c r="AT532" s="231" t="s">
        <v>228</v>
      </c>
      <c r="AU532" s="231" t="s">
        <v>219</v>
      </c>
      <c r="AV532" s="13" t="s">
        <v>82</v>
      </c>
      <c r="AW532" s="13" t="s">
        <v>31</v>
      </c>
      <c r="AX532" s="13" t="s">
        <v>75</v>
      </c>
      <c r="AY532" s="231" t="s">
        <v>218</v>
      </c>
    </row>
    <row r="533" spans="1:65" s="13" customFormat="1" ht="11.25">
      <c r="B533" s="221"/>
      <c r="C533" s="222"/>
      <c r="D533" s="223" t="s">
        <v>228</v>
      </c>
      <c r="E533" s="224" t="s">
        <v>1</v>
      </c>
      <c r="F533" s="225" t="s">
        <v>2657</v>
      </c>
      <c r="G533" s="222"/>
      <c r="H533" s="224" t="s">
        <v>1</v>
      </c>
      <c r="I533" s="226"/>
      <c r="J533" s="222"/>
      <c r="K533" s="222"/>
      <c r="L533" s="227"/>
      <c r="M533" s="228"/>
      <c r="N533" s="229"/>
      <c r="O533" s="229"/>
      <c r="P533" s="229"/>
      <c r="Q533" s="229"/>
      <c r="R533" s="229"/>
      <c r="S533" s="229"/>
      <c r="T533" s="230"/>
      <c r="AT533" s="231" t="s">
        <v>228</v>
      </c>
      <c r="AU533" s="231" t="s">
        <v>219</v>
      </c>
      <c r="AV533" s="13" t="s">
        <v>82</v>
      </c>
      <c r="AW533" s="13" t="s">
        <v>31</v>
      </c>
      <c r="AX533" s="13" t="s">
        <v>75</v>
      </c>
      <c r="AY533" s="231" t="s">
        <v>218</v>
      </c>
    </row>
    <row r="534" spans="1:65" s="13" customFormat="1" ht="11.25">
      <c r="B534" s="221"/>
      <c r="C534" s="222"/>
      <c r="D534" s="223" t="s">
        <v>228</v>
      </c>
      <c r="E534" s="224" t="s">
        <v>1</v>
      </c>
      <c r="F534" s="225" t="s">
        <v>2495</v>
      </c>
      <c r="G534" s="222"/>
      <c r="H534" s="224" t="s">
        <v>1</v>
      </c>
      <c r="I534" s="226"/>
      <c r="J534" s="222"/>
      <c r="K534" s="222"/>
      <c r="L534" s="227"/>
      <c r="M534" s="228"/>
      <c r="N534" s="229"/>
      <c r="O534" s="229"/>
      <c r="P534" s="229"/>
      <c r="Q534" s="229"/>
      <c r="R534" s="229"/>
      <c r="S534" s="229"/>
      <c r="T534" s="230"/>
      <c r="AT534" s="231" t="s">
        <v>228</v>
      </c>
      <c r="AU534" s="231" t="s">
        <v>219</v>
      </c>
      <c r="AV534" s="13" t="s">
        <v>82</v>
      </c>
      <c r="AW534" s="13" t="s">
        <v>31</v>
      </c>
      <c r="AX534" s="13" t="s">
        <v>75</v>
      </c>
      <c r="AY534" s="231" t="s">
        <v>218</v>
      </c>
    </row>
    <row r="535" spans="1:65" s="14" customFormat="1" ht="11.25">
      <c r="B535" s="232"/>
      <c r="C535" s="233"/>
      <c r="D535" s="223" t="s">
        <v>228</v>
      </c>
      <c r="E535" s="234" t="s">
        <v>1</v>
      </c>
      <c r="F535" s="235" t="s">
        <v>2663</v>
      </c>
      <c r="G535" s="233"/>
      <c r="H535" s="236">
        <v>21.1</v>
      </c>
      <c r="I535" s="237"/>
      <c r="J535" s="233"/>
      <c r="K535" s="233"/>
      <c r="L535" s="238"/>
      <c r="M535" s="239"/>
      <c r="N535" s="240"/>
      <c r="O535" s="240"/>
      <c r="P535" s="240"/>
      <c r="Q535" s="240"/>
      <c r="R535" s="240"/>
      <c r="S535" s="240"/>
      <c r="T535" s="241"/>
      <c r="AT535" s="242" t="s">
        <v>228</v>
      </c>
      <c r="AU535" s="242" t="s">
        <v>219</v>
      </c>
      <c r="AV535" s="14" t="s">
        <v>84</v>
      </c>
      <c r="AW535" s="14" t="s">
        <v>31</v>
      </c>
      <c r="AX535" s="14" t="s">
        <v>75</v>
      </c>
      <c r="AY535" s="242" t="s">
        <v>218</v>
      </c>
    </row>
    <row r="536" spans="1:65" s="2" customFormat="1" ht="16.5" customHeight="1">
      <c r="A536" s="34"/>
      <c r="B536" s="35"/>
      <c r="C536" s="208" t="s">
        <v>682</v>
      </c>
      <c r="D536" s="208" t="s">
        <v>221</v>
      </c>
      <c r="E536" s="209" t="s">
        <v>2664</v>
      </c>
      <c r="F536" s="210" t="s">
        <v>2665</v>
      </c>
      <c r="G536" s="211" t="s">
        <v>2666</v>
      </c>
      <c r="H536" s="212">
        <v>1</v>
      </c>
      <c r="I536" s="213"/>
      <c r="J536" s="214">
        <f>ROUND(I536*H536,2)</f>
        <v>0</v>
      </c>
      <c r="K536" s="210" t="s">
        <v>225</v>
      </c>
      <c r="L536" s="39"/>
      <c r="M536" s="215" t="s">
        <v>1</v>
      </c>
      <c r="N536" s="216" t="s">
        <v>40</v>
      </c>
      <c r="O536" s="71"/>
      <c r="P536" s="217">
        <f>O536*H536</f>
        <v>0</v>
      </c>
      <c r="Q536" s="217">
        <v>0</v>
      </c>
      <c r="R536" s="217">
        <f>Q536*H536</f>
        <v>0</v>
      </c>
      <c r="S536" s="217">
        <v>1.9460000000000002E-2</v>
      </c>
      <c r="T536" s="218">
        <f>S536*H536</f>
        <v>1.9460000000000002E-2</v>
      </c>
      <c r="U536" s="34"/>
      <c r="V536" s="34"/>
      <c r="W536" s="34"/>
      <c r="X536" s="34"/>
      <c r="Y536" s="34"/>
      <c r="Z536" s="34"/>
      <c r="AA536" s="34"/>
      <c r="AB536" s="34"/>
      <c r="AC536" s="34"/>
      <c r="AD536" s="34"/>
      <c r="AE536" s="34"/>
      <c r="AR536" s="219" t="s">
        <v>226</v>
      </c>
      <c r="AT536" s="219" t="s">
        <v>221</v>
      </c>
      <c r="AU536" s="219" t="s">
        <v>219</v>
      </c>
      <c r="AY536" s="17" t="s">
        <v>218</v>
      </c>
      <c r="BE536" s="220">
        <f>IF(N536="základní",J536,0)</f>
        <v>0</v>
      </c>
      <c r="BF536" s="220">
        <f>IF(N536="snížená",J536,0)</f>
        <v>0</v>
      </c>
      <c r="BG536" s="220">
        <f>IF(N536="zákl. přenesená",J536,0)</f>
        <v>0</v>
      </c>
      <c r="BH536" s="220">
        <f>IF(N536="sníž. přenesená",J536,0)</f>
        <v>0</v>
      </c>
      <c r="BI536" s="220">
        <f>IF(N536="nulová",J536,0)</f>
        <v>0</v>
      </c>
      <c r="BJ536" s="17" t="s">
        <v>82</v>
      </c>
      <c r="BK536" s="220">
        <f>ROUND(I536*H536,2)</f>
        <v>0</v>
      </c>
      <c r="BL536" s="17" t="s">
        <v>226</v>
      </c>
      <c r="BM536" s="219" t="s">
        <v>2667</v>
      </c>
    </row>
    <row r="537" spans="1:65" s="13" customFormat="1" ht="22.5">
      <c r="B537" s="221"/>
      <c r="C537" s="222"/>
      <c r="D537" s="223" t="s">
        <v>228</v>
      </c>
      <c r="E537" s="224" t="s">
        <v>1</v>
      </c>
      <c r="F537" s="225" t="s">
        <v>2437</v>
      </c>
      <c r="G537" s="222"/>
      <c r="H537" s="224" t="s">
        <v>1</v>
      </c>
      <c r="I537" s="226"/>
      <c r="J537" s="222"/>
      <c r="K537" s="222"/>
      <c r="L537" s="227"/>
      <c r="M537" s="228"/>
      <c r="N537" s="229"/>
      <c r="O537" s="229"/>
      <c r="P537" s="229"/>
      <c r="Q537" s="229"/>
      <c r="R537" s="229"/>
      <c r="S537" s="229"/>
      <c r="T537" s="230"/>
      <c r="AT537" s="231" t="s">
        <v>228</v>
      </c>
      <c r="AU537" s="231" t="s">
        <v>219</v>
      </c>
      <c r="AV537" s="13" t="s">
        <v>82</v>
      </c>
      <c r="AW537" s="13" t="s">
        <v>31</v>
      </c>
      <c r="AX537" s="13" t="s">
        <v>75</v>
      </c>
      <c r="AY537" s="231" t="s">
        <v>218</v>
      </c>
    </row>
    <row r="538" spans="1:65" s="13" customFormat="1" ht="11.25">
      <c r="B538" s="221"/>
      <c r="C538" s="222"/>
      <c r="D538" s="223" t="s">
        <v>228</v>
      </c>
      <c r="E538" s="224" t="s">
        <v>1</v>
      </c>
      <c r="F538" s="225" t="s">
        <v>230</v>
      </c>
      <c r="G538" s="222"/>
      <c r="H538" s="224" t="s">
        <v>1</v>
      </c>
      <c r="I538" s="226"/>
      <c r="J538" s="222"/>
      <c r="K538" s="222"/>
      <c r="L538" s="227"/>
      <c r="M538" s="228"/>
      <c r="N538" s="229"/>
      <c r="O538" s="229"/>
      <c r="P538" s="229"/>
      <c r="Q538" s="229"/>
      <c r="R538" s="229"/>
      <c r="S538" s="229"/>
      <c r="T538" s="230"/>
      <c r="AT538" s="231" t="s">
        <v>228</v>
      </c>
      <c r="AU538" s="231" t="s">
        <v>219</v>
      </c>
      <c r="AV538" s="13" t="s">
        <v>82</v>
      </c>
      <c r="AW538" s="13" t="s">
        <v>31</v>
      </c>
      <c r="AX538" s="13" t="s">
        <v>75</v>
      </c>
      <c r="AY538" s="231" t="s">
        <v>218</v>
      </c>
    </row>
    <row r="539" spans="1:65" s="13" customFormat="1" ht="11.25">
      <c r="B539" s="221"/>
      <c r="C539" s="222"/>
      <c r="D539" s="223" t="s">
        <v>228</v>
      </c>
      <c r="E539" s="224" t="s">
        <v>1</v>
      </c>
      <c r="F539" s="225" t="s">
        <v>2502</v>
      </c>
      <c r="G539" s="222"/>
      <c r="H539" s="224" t="s">
        <v>1</v>
      </c>
      <c r="I539" s="226"/>
      <c r="J539" s="222"/>
      <c r="K539" s="222"/>
      <c r="L539" s="227"/>
      <c r="M539" s="228"/>
      <c r="N539" s="229"/>
      <c r="O539" s="229"/>
      <c r="P539" s="229"/>
      <c r="Q539" s="229"/>
      <c r="R539" s="229"/>
      <c r="S539" s="229"/>
      <c r="T539" s="230"/>
      <c r="AT539" s="231" t="s">
        <v>228</v>
      </c>
      <c r="AU539" s="231" t="s">
        <v>219</v>
      </c>
      <c r="AV539" s="13" t="s">
        <v>82</v>
      </c>
      <c r="AW539" s="13" t="s">
        <v>31</v>
      </c>
      <c r="AX539" s="13" t="s">
        <v>75</v>
      </c>
      <c r="AY539" s="231" t="s">
        <v>218</v>
      </c>
    </row>
    <row r="540" spans="1:65" s="14" customFormat="1" ht="11.25">
      <c r="B540" s="232"/>
      <c r="C540" s="233"/>
      <c r="D540" s="223" t="s">
        <v>228</v>
      </c>
      <c r="E540" s="234" t="s">
        <v>1</v>
      </c>
      <c r="F540" s="235" t="s">
        <v>82</v>
      </c>
      <c r="G540" s="233"/>
      <c r="H540" s="236">
        <v>1</v>
      </c>
      <c r="I540" s="237"/>
      <c r="J540" s="233"/>
      <c r="K540" s="233"/>
      <c r="L540" s="238"/>
      <c r="M540" s="239"/>
      <c r="N540" s="240"/>
      <c r="O540" s="240"/>
      <c r="P540" s="240"/>
      <c r="Q540" s="240"/>
      <c r="R540" s="240"/>
      <c r="S540" s="240"/>
      <c r="T540" s="241"/>
      <c r="AT540" s="242" t="s">
        <v>228</v>
      </c>
      <c r="AU540" s="242" t="s">
        <v>219</v>
      </c>
      <c r="AV540" s="14" t="s">
        <v>84</v>
      </c>
      <c r="AW540" s="14" t="s">
        <v>31</v>
      </c>
      <c r="AX540" s="14" t="s">
        <v>75</v>
      </c>
      <c r="AY540" s="242" t="s">
        <v>218</v>
      </c>
    </row>
    <row r="541" spans="1:65" s="12" customFormat="1" ht="20.85" customHeight="1">
      <c r="B541" s="192"/>
      <c r="C541" s="193"/>
      <c r="D541" s="194" t="s">
        <v>74</v>
      </c>
      <c r="E541" s="206" t="s">
        <v>775</v>
      </c>
      <c r="F541" s="206" t="s">
        <v>2668</v>
      </c>
      <c r="G541" s="193"/>
      <c r="H541" s="193"/>
      <c r="I541" s="196"/>
      <c r="J541" s="207">
        <f>BK541</f>
        <v>0</v>
      </c>
      <c r="K541" s="193"/>
      <c r="L541" s="198"/>
      <c r="M541" s="199"/>
      <c r="N541" s="200"/>
      <c r="O541" s="200"/>
      <c r="P541" s="201">
        <f>SUM(P542:P579)</f>
        <v>0</v>
      </c>
      <c r="Q541" s="200"/>
      <c r="R541" s="201">
        <f>SUM(R542:R579)</f>
        <v>0</v>
      </c>
      <c r="S541" s="200"/>
      <c r="T541" s="202">
        <f>SUM(T542:T579)</f>
        <v>5152.6440900000007</v>
      </c>
      <c r="AR541" s="203" t="s">
        <v>82</v>
      </c>
      <c r="AT541" s="204" t="s">
        <v>74</v>
      </c>
      <c r="AU541" s="204" t="s">
        <v>84</v>
      </c>
      <c r="AY541" s="203" t="s">
        <v>218</v>
      </c>
      <c r="BK541" s="205">
        <f>SUM(BK542:BK579)</f>
        <v>0</v>
      </c>
    </row>
    <row r="542" spans="1:65" s="2" customFormat="1" ht="21.75" customHeight="1">
      <c r="A542" s="34"/>
      <c r="B542" s="35"/>
      <c r="C542" s="208" t="s">
        <v>692</v>
      </c>
      <c r="D542" s="208" t="s">
        <v>221</v>
      </c>
      <c r="E542" s="209" t="s">
        <v>2669</v>
      </c>
      <c r="F542" s="210" t="s">
        <v>2670</v>
      </c>
      <c r="G542" s="211" t="s">
        <v>224</v>
      </c>
      <c r="H542" s="212">
        <v>1070.1600000000001</v>
      </c>
      <c r="I542" s="213"/>
      <c r="J542" s="214">
        <f>ROUND(I542*H542,2)</f>
        <v>0</v>
      </c>
      <c r="K542" s="210" t="s">
        <v>225</v>
      </c>
      <c r="L542" s="39"/>
      <c r="M542" s="215" t="s">
        <v>1</v>
      </c>
      <c r="N542" s="216" t="s">
        <v>40</v>
      </c>
      <c r="O542" s="71"/>
      <c r="P542" s="217">
        <f>O542*H542</f>
        <v>0</v>
      </c>
      <c r="Q542" s="217">
        <v>0</v>
      </c>
      <c r="R542" s="217">
        <f>Q542*H542</f>
        <v>0</v>
      </c>
      <c r="S542" s="217">
        <v>0.45</v>
      </c>
      <c r="T542" s="218">
        <f>S542*H542</f>
        <v>481.57200000000006</v>
      </c>
      <c r="U542" s="34"/>
      <c r="V542" s="34"/>
      <c r="W542" s="34"/>
      <c r="X542" s="34"/>
      <c r="Y542" s="34"/>
      <c r="Z542" s="34"/>
      <c r="AA542" s="34"/>
      <c r="AB542" s="34"/>
      <c r="AC542" s="34"/>
      <c r="AD542" s="34"/>
      <c r="AE542" s="34"/>
      <c r="AR542" s="219" t="s">
        <v>226</v>
      </c>
      <c r="AT542" s="219" t="s">
        <v>221</v>
      </c>
      <c r="AU542" s="219" t="s">
        <v>219</v>
      </c>
      <c r="AY542" s="17" t="s">
        <v>218</v>
      </c>
      <c r="BE542" s="220">
        <f>IF(N542="základní",J542,0)</f>
        <v>0</v>
      </c>
      <c r="BF542" s="220">
        <f>IF(N542="snížená",J542,0)</f>
        <v>0</v>
      </c>
      <c r="BG542" s="220">
        <f>IF(N542="zákl. přenesená",J542,0)</f>
        <v>0</v>
      </c>
      <c r="BH542" s="220">
        <f>IF(N542="sníž. přenesená",J542,0)</f>
        <v>0</v>
      </c>
      <c r="BI542" s="220">
        <f>IF(N542="nulová",J542,0)</f>
        <v>0</v>
      </c>
      <c r="BJ542" s="17" t="s">
        <v>82</v>
      </c>
      <c r="BK542" s="220">
        <f>ROUND(I542*H542,2)</f>
        <v>0</v>
      </c>
      <c r="BL542" s="17" t="s">
        <v>226</v>
      </c>
      <c r="BM542" s="219" t="s">
        <v>2671</v>
      </c>
    </row>
    <row r="543" spans="1:65" s="2" customFormat="1" ht="185.25">
      <c r="A543" s="34"/>
      <c r="B543" s="35"/>
      <c r="C543" s="36"/>
      <c r="D543" s="223" t="s">
        <v>247</v>
      </c>
      <c r="E543" s="36"/>
      <c r="F543" s="243" t="s">
        <v>2672</v>
      </c>
      <c r="G543" s="36"/>
      <c r="H543" s="36"/>
      <c r="I543" s="122"/>
      <c r="J543" s="36"/>
      <c r="K543" s="36"/>
      <c r="L543" s="39"/>
      <c r="M543" s="244"/>
      <c r="N543" s="245"/>
      <c r="O543" s="71"/>
      <c r="P543" s="71"/>
      <c r="Q543" s="71"/>
      <c r="R543" s="71"/>
      <c r="S543" s="71"/>
      <c r="T543" s="72"/>
      <c r="U543" s="34"/>
      <c r="V543" s="34"/>
      <c r="W543" s="34"/>
      <c r="X543" s="34"/>
      <c r="Y543" s="34"/>
      <c r="Z543" s="34"/>
      <c r="AA543" s="34"/>
      <c r="AB543" s="34"/>
      <c r="AC543" s="34"/>
      <c r="AD543" s="34"/>
      <c r="AE543" s="34"/>
      <c r="AT543" s="17" t="s">
        <v>247</v>
      </c>
      <c r="AU543" s="17" t="s">
        <v>219</v>
      </c>
    </row>
    <row r="544" spans="1:65" s="13" customFormat="1" ht="22.5">
      <c r="B544" s="221"/>
      <c r="C544" s="222"/>
      <c r="D544" s="223" t="s">
        <v>228</v>
      </c>
      <c r="E544" s="224" t="s">
        <v>1</v>
      </c>
      <c r="F544" s="225" t="s">
        <v>2437</v>
      </c>
      <c r="G544" s="222"/>
      <c r="H544" s="224" t="s">
        <v>1</v>
      </c>
      <c r="I544" s="226"/>
      <c r="J544" s="222"/>
      <c r="K544" s="222"/>
      <c r="L544" s="227"/>
      <c r="M544" s="228"/>
      <c r="N544" s="229"/>
      <c r="O544" s="229"/>
      <c r="P544" s="229"/>
      <c r="Q544" s="229"/>
      <c r="R544" s="229"/>
      <c r="S544" s="229"/>
      <c r="T544" s="230"/>
      <c r="AT544" s="231" t="s">
        <v>228</v>
      </c>
      <c r="AU544" s="231" t="s">
        <v>219</v>
      </c>
      <c r="AV544" s="13" t="s">
        <v>82</v>
      </c>
      <c r="AW544" s="13" t="s">
        <v>31</v>
      </c>
      <c r="AX544" s="13" t="s">
        <v>75</v>
      </c>
      <c r="AY544" s="231" t="s">
        <v>218</v>
      </c>
    </row>
    <row r="545" spans="1:65" s="13" customFormat="1" ht="11.25">
      <c r="B545" s="221"/>
      <c r="C545" s="222"/>
      <c r="D545" s="223" t="s">
        <v>228</v>
      </c>
      <c r="E545" s="224" t="s">
        <v>1</v>
      </c>
      <c r="F545" s="225" t="s">
        <v>230</v>
      </c>
      <c r="G545" s="222"/>
      <c r="H545" s="224" t="s">
        <v>1</v>
      </c>
      <c r="I545" s="226"/>
      <c r="J545" s="222"/>
      <c r="K545" s="222"/>
      <c r="L545" s="227"/>
      <c r="M545" s="228"/>
      <c r="N545" s="229"/>
      <c r="O545" s="229"/>
      <c r="P545" s="229"/>
      <c r="Q545" s="229"/>
      <c r="R545" s="229"/>
      <c r="S545" s="229"/>
      <c r="T545" s="230"/>
      <c r="AT545" s="231" t="s">
        <v>228</v>
      </c>
      <c r="AU545" s="231" t="s">
        <v>219</v>
      </c>
      <c r="AV545" s="13" t="s">
        <v>82</v>
      </c>
      <c r="AW545" s="13" t="s">
        <v>31</v>
      </c>
      <c r="AX545" s="13" t="s">
        <v>75</v>
      </c>
      <c r="AY545" s="231" t="s">
        <v>218</v>
      </c>
    </row>
    <row r="546" spans="1:65" s="13" customFormat="1" ht="11.25">
      <c r="B546" s="221"/>
      <c r="C546" s="222"/>
      <c r="D546" s="223" t="s">
        <v>228</v>
      </c>
      <c r="E546" s="224" t="s">
        <v>1</v>
      </c>
      <c r="F546" s="225" t="s">
        <v>2673</v>
      </c>
      <c r="G546" s="222"/>
      <c r="H546" s="224" t="s">
        <v>1</v>
      </c>
      <c r="I546" s="226"/>
      <c r="J546" s="222"/>
      <c r="K546" s="222"/>
      <c r="L546" s="227"/>
      <c r="M546" s="228"/>
      <c r="N546" s="229"/>
      <c r="O546" s="229"/>
      <c r="P546" s="229"/>
      <c r="Q546" s="229"/>
      <c r="R546" s="229"/>
      <c r="S546" s="229"/>
      <c r="T546" s="230"/>
      <c r="AT546" s="231" t="s">
        <v>228</v>
      </c>
      <c r="AU546" s="231" t="s">
        <v>219</v>
      </c>
      <c r="AV546" s="13" t="s">
        <v>82</v>
      </c>
      <c r="AW546" s="13" t="s">
        <v>31</v>
      </c>
      <c r="AX546" s="13" t="s">
        <v>75</v>
      </c>
      <c r="AY546" s="231" t="s">
        <v>218</v>
      </c>
    </row>
    <row r="547" spans="1:65" s="14" customFormat="1" ht="11.25">
      <c r="B547" s="232"/>
      <c r="C547" s="233"/>
      <c r="D547" s="223" t="s">
        <v>228</v>
      </c>
      <c r="E547" s="234" t="s">
        <v>1</v>
      </c>
      <c r="F547" s="235" t="s">
        <v>2674</v>
      </c>
      <c r="G547" s="233"/>
      <c r="H547" s="236">
        <v>1070.1600000000001</v>
      </c>
      <c r="I547" s="237"/>
      <c r="J547" s="233"/>
      <c r="K547" s="233"/>
      <c r="L547" s="238"/>
      <c r="M547" s="239"/>
      <c r="N547" s="240"/>
      <c r="O547" s="240"/>
      <c r="P547" s="240"/>
      <c r="Q547" s="240"/>
      <c r="R547" s="240"/>
      <c r="S547" s="240"/>
      <c r="T547" s="241"/>
      <c r="AT547" s="242" t="s">
        <v>228</v>
      </c>
      <c r="AU547" s="242" t="s">
        <v>219</v>
      </c>
      <c r="AV547" s="14" t="s">
        <v>84</v>
      </c>
      <c r="AW547" s="14" t="s">
        <v>31</v>
      </c>
      <c r="AX547" s="14" t="s">
        <v>75</v>
      </c>
      <c r="AY547" s="242" t="s">
        <v>218</v>
      </c>
    </row>
    <row r="548" spans="1:65" s="2" customFormat="1" ht="21.75" customHeight="1">
      <c r="A548" s="34"/>
      <c r="B548" s="35"/>
      <c r="C548" s="208" t="s">
        <v>697</v>
      </c>
      <c r="D548" s="208" t="s">
        <v>221</v>
      </c>
      <c r="E548" s="209" t="s">
        <v>2675</v>
      </c>
      <c r="F548" s="210" t="s">
        <v>2676</v>
      </c>
      <c r="G548" s="211" t="s">
        <v>224</v>
      </c>
      <c r="H548" s="212">
        <v>10001.040000000001</v>
      </c>
      <c r="I548" s="213"/>
      <c r="J548" s="214">
        <f>ROUND(I548*H548,2)</f>
        <v>0</v>
      </c>
      <c r="K548" s="210" t="s">
        <v>225</v>
      </c>
      <c r="L548" s="39"/>
      <c r="M548" s="215" t="s">
        <v>1</v>
      </c>
      <c r="N548" s="216" t="s">
        <v>40</v>
      </c>
      <c r="O548" s="71"/>
      <c r="P548" s="217">
        <f>O548*H548</f>
        <v>0</v>
      </c>
      <c r="Q548" s="217">
        <v>0</v>
      </c>
      <c r="R548" s="217">
        <f>Q548*H548</f>
        <v>0</v>
      </c>
      <c r="S548" s="217">
        <v>0.45</v>
      </c>
      <c r="T548" s="218">
        <f>S548*H548</f>
        <v>4500.4680000000008</v>
      </c>
      <c r="U548" s="34"/>
      <c r="V548" s="34"/>
      <c r="W548" s="34"/>
      <c r="X548" s="34"/>
      <c r="Y548" s="34"/>
      <c r="Z548" s="34"/>
      <c r="AA548" s="34"/>
      <c r="AB548" s="34"/>
      <c r="AC548" s="34"/>
      <c r="AD548" s="34"/>
      <c r="AE548" s="34"/>
      <c r="AR548" s="219" t="s">
        <v>226</v>
      </c>
      <c r="AT548" s="219" t="s">
        <v>221</v>
      </c>
      <c r="AU548" s="219" t="s">
        <v>219</v>
      </c>
      <c r="AY548" s="17" t="s">
        <v>218</v>
      </c>
      <c r="BE548" s="220">
        <f>IF(N548="základní",J548,0)</f>
        <v>0</v>
      </c>
      <c r="BF548" s="220">
        <f>IF(N548="snížená",J548,0)</f>
        <v>0</v>
      </c>
      <c r="BG548" s="220">
        <f>IF(N548="zákl. přenesená",J548,0)</f>
        <v>0</v>
      </c>
      <c r="BH548" s="220">
        <f>IF(N548="sníž. přenesená",J548,0)</f>
        <v>0</v>
      </c>
      <c r="BI548" s="220">
        <f>IF(N548="nulová",J548,0)</f>
        <v>0</v>
      </c>
      <c r="BJ548" s="17" t="s">
        <v>82</v>
      </c>
      <c r="BK548" s="220">
        <f>ROUND(I548*H548,2)</f>
        <v>0</v>
      </c>
      <c r="BL548" s="17" t="s">
        <v>226</v>
      </c>
      <c r="BM548" s="219" t="s">
        <v>2677</v>
      </c>
    </row>
    <row r="549" spans="1:65" s="2" customFormat="1" ht="185.25">
      <c r="A549" s="34"/>
      <c r="B549" s="35"/>
      <c r="C549" s="36"/>
      <c r="D549" s="223" t="s">
        <v>247</v>
      </c>
      <c r="E549" s="36"/>
      <c r="F549" s="243" t="s">
        <v>2672</v>
      </c>
      <c r="G549" s="36"/>
      <c r="H549" s="36"/>
      <c r="I549" s="122"/>
      <c r="J549" s="36"/>
      <c r="K549" s="36"/>
      <c r="L549" s="39"/>
      <c r="M549" s="244"/>
      <c r="N549" s="245"/>
      <c r="O549" s="71"/>
      <c r="P549" s="71"/>
      <c r="Q549" s="71"/>
      <c r="R549" s="71"/>
      <c r="S549" s="71"/>
      <c r="T549" s="72"/>
      <c r="U549" s="34"/>
      <c r="V549" s="34"/>
      <c r="W549" s="34"/>
      <c r="X549" s="34"/>
      <c r="Y549" s="34"/>
      <c r="Z549" s="34"/>
      <c r="AA549" s="34"/>
      <c r="AB549" s="34"/>
      <c r="AC549" s="34"/>
      <c r="AD549" s="34"/>
      <c r="AE549" s="34"/>
      <c r="AT549" s="17" t="s">
        <v>247</v>
      </c>
      <c r="AU549" s="17" t="s">
        <v>219</v>
      </c>
    </row>
    <row r="550" spans="1:65" s="13" customFormat="1" ht="22.5">
      <c r="B550" s="221"/>
      <c r="C550" s="222"/>
      <c r="D550" s="223" t="s">
        <v>228</v>
      </c>
      <c r="E550" s="224" t="s">
        <v>1</v>
      </c>
      <c r="F550" s="225" t="s">
        <v>2437</v>
      </c>
      <c r="G550" s="222"/>
      <c r="H550" s="224" t="s">
        <v>1</v>
      </c>
      <c r="I550" s="226"/>
      <c r="J550" s="222"/>
      <c r="K550" s="222"/>
      <c r="L550" s="227"/>
      <c r="M550" s="228"/>
      <c r="N550" s="229"/>
      <c r="O550" s="229"/>
      <c r="P550" s="229"/>
      <c r="Q550" s="229"/>
      <c r="R550" s="229"/>
      <c r="S550" s="229"/>
      <c r="T550" s="230"/>
      <c r="AT550" s="231" t="s">
        <v>228</v>
      </c>
      <c r="AU550" s="231" t="s">
        <v>219</v>
      </c>
      <c r="AV550" s="13" t="s">
        <v>82</v>
      </c>
      <c r="AW550" s="13" t="s">
        <v>31</v>
      </c>
      <c r="AX550" s="13" t="s">
        <v>75</v>
      </c>
      <c r="AY550" s="231" t="s">
        <v>218</v>
      </c>
    </row>
    <row r="551" spans="1:65" s="13" customFormat="1" ht="11.25">
      <c r="B551" s="221"/>
      <c r="C551" s="222"/>
      <c r="D551" s="223" t="s">
        <v>228</v>
      </c>
      <c r="E551" s="224" t="s">
        <v>1</v>
      </c>
      <c r="F551" s="225" t="s">
        <v>230</v>
      </c>
      <c r="G551" s="222"/>
      <c r="H551" s="224" t="s">
        <v>1</v>
      </c>
      <c r="I551" s="226"/>
      <c r="J551" s="222"/>
      <c r="K551" s="222"/>
      <c r="L551" s="227"/>
      <c r="M551" s="228"/>
      <c r="N551" s="229"/>
      <c r="O551" s="229"/>
      <c r="P551" s="229"/>
      <c r="Q551" s="229"/>
      <c r="R551" s="229"/>
      <c r="S551" s="229"/>
      <c r="T551" s="230"/>
      <c r="AT551" s="231" t="s">
        <v>228</v>
      </c>
      <c r="AU551" s="231" t="s">
        <v>219</v>
      </c>
      <c r="AV551" s="13" t="s">
        <v>82</v>
      </c>
      <c r="AW551" s="13" t="s">
        <v>31</v>
      </c>
      <c r="AX551" s="13" t="s">
        <v>75</v>
      </c>
      <c r="AY551" s="231" t="s">
        <v>218</v>
      </c>
    </row>
    <row r="552" spans="1:65" s="14" customFormat="1" ht="11.25">
      <c r="B552" s="232"/>
      <c r="C552" s="233"/>
      <c r="D552" s="223" t="s">
        <v>228</v>
      </c>
      <c r="E552" s="234" t="s">
        <v>1</v>
      </c>
      <c r="F552" s="235" t="s">
        <v>2678</v>
      </c>
      <c r="G552" s="233"/>
      <c r="H552" s="236">
        <v>9631.44</v>
      </c>
      <c r="I552" s="237"/>
      <c r="J552" s="233"/>
      <c r="K552" s="233"/>
      <c r="L552" s="238"/>
      <c r="M552" s="239"/>
      <c r="N552" s="240"/>
      <c r="O552" s="240"/>
      <c r="P552" s="240"/>
      <c r="Q552" s="240"/>
      <c r="R552" s="240"/>
      <c r="S552" s="240"/>
      <c r="T552" s="241"/>
      <c r="AT552" s="242" t="s">
        <v>228</v>
      </c>
      <c r="AU552" s="242" t="s">
        <v>219</v>
      </c>
      <c r="AV552" s="14" t="s">
        <v>84</v>
      </c>
      <c r="AW552" s="14" t="s">
        <v>31</v>
      </c>
      <c r="AX552" s="14" t="s">
        <v>75</v>
      </c>
      <c r="AY552" s="242" t="s">
        <v>218</v>
      </c>
    </row>
    <row r="553" spans="1:65" s="14" customFormat="1" ht="11.25">
      <c r="B553" s="232"/>
      <c r="C553" s="233"/>
      <c r="D553" s="223" t="s">
        <v>228</v>
      </c>
      <c r="E553" s="234" t="s">
        <v>1</v>
      </c>
      <c r="F553" s="235" t="s">
        <v>2679</v>
      </c>
      <c r="G553" s="233"/>
      <c r="H553" s="236">
        <v>369.6</v>
      </c>
      <c r="I553" s="237"/>
      <c r="J553" s="233"/>
      <c r="K553" s="233"/>
      <c r="L553" s="238"/>
      <c r="M553" s="239"/>
      <c r="N553" s="240"/>
      <c r="O553" s="240"/>
      <c r="P553" s="240"/>
      <c r="Q553" s="240"/>
      <c r="R553" s="240"/>
      <c r="S553" s="240"/>
      <c r="T553" s="241"/>
      <c r="AT553" s="242" t="s">
        <v>228</v>
      </c>
      <c r="AU553" s="242" t="s">
        <v>219</v>
      </c>
      <c r="AV553" s="14" t="s">
        <v>84</v>
      </c>
      <c r="AW553" s="14" t="s">
        <v>31</v>
      </c>
      <c r="AX553" s="14" t="s">
        <v>75</v>
      </c>
      <c r="AY553" s="242" t="s">
        <v>218</v>
      </c>
    </row>
    <row r="554" spans="1:65" s="2" customFormat="1" ht="21.75" customHeight="1">
      <c r="A554" s="34"/>
      <c r="B554" s="35"/>
      <c r="C554" s="208" t="s">
        <v>702</v>
      </c>
      <c r="D554" s="208" t="s">
        <v>221</v>
      </c>
      <c r="E554" s="209" t="s">
        <v>2680</v>
      </c>
      <c r="F554" s="210" t="s">
        <v>2681</v>
      </c>
      <c r="G554" s="211" t="s">
        <v>224</v>
      </c>
      <c r="H554" s="212">
        <v>3.1139999999999999</v>
      </c>
      <c r="I554" s="213"/>
      <c r="J554" s="214">
        <f>ROUND(I554*H554,2)</f>
        <v>0</v>
      </c>
      <c r="K554" s="210" t="s">
        <v>225</v>
      </c>
      <c r="L554" s="39"/>
      <c r="M554" s="215" t="s">
        <v>1</v>
      </c>
      <c r="N554" s="216" t="s">
        <v>40</v>
      </c>
      <c r="O554" s="71"/>
      <c r="P554" s="217">
        <f>O554*H554</f>
        <v>0</v>
      </c>
      <c r="Q554" s="217">
        <v>0</v>
      </c>
      <c r="R554" s="217">
        <f>Q554*H554</f>
        <v>0</v>
      </c>
      <c r="S554" s="217">
        <v>1.8049999999999999</v>
      </c>
      <c r="T554" s="218">
        <f>S554*H554</f>
        <v>5.6207699999999994</v>
      </c>
      <c r="U554" s="34"/>
      <c r="V554" s="34"/>
      <c r="W554" s="34"/>
      <c r="X554" s="34"/>
      <c r="Y554" s="34"/>
      <c r="Z554" s="34"/>
      <c r="AA554" s="34"/>
      <c r="AB554" s="34"/>
      <c r="AC554" s="34"/>
      <c r="AD554" s="34"/>
      <c r="AE554" s="34"/>
      <c r="AR554" s="219" t="s">
        <v>226</v>
      </c>
      <c r="AT554" s="219" t="s">
        <v>221</v>
      </c>
      <c r="AU554" s="219" t="s">
        <v>219</v>
      </c>
      <c r="AY554" s="17" t="s">
        <v>218</v>
      </c>
      <c r="BE554" s="220">
        <f>IF(N554="základní",J554,0)</f>
        <v>0</v>
      </c>
      <c r="BF554" s="220">
        <f>IF(N554="snížená",J554,0)</f>
        <v>0</v>
      </c>
      <c r="BG554" s="220">
        <f>IF(N554="zákl. přenesená",J554,0)</f>
        <v>0</v>
      </c>
      <c r="BH554" s="220">
        <f>IF(N554="sníž. přenesená",J554,0)</f>
        <v>0</v>
      </c>
      <c r="BI554" s="220">
        <f>IF(N554="nulová",J554,0)</f>
        <v>0</v>
      </c>
      <c r="BJ554" s="17" t="s">
        <v>82</v>
      </c>
      <c r="BK554" s="220">
        <f>ROUND(I554*H554,2)</f>
        <v>0</v>
      </c>
      <c r="BL554" s="17" t="s">
        <v>226</v>
      </c>
      <c r="BM554" s="219" t="s">
        <v>2682</v>
      </c>
    </row>
    <row r="555" spans="1:65" s="2" customFormat="1" ht="126.75">
      <c r="A555" s="34"/>
      <c r="B555" s="35"/>
      <c r="C555" s="36"/>
      <c r="D555" s="223" t="s">
        <v>247</v>
      </c>
      <c r="E555" s="36"/>
      <c r="F555" s="243" t="s">
        <v>2683</v>
      </c>
      <c r="G555" s="36"/>
      <c r="H555" s="36"/>
      <c r="I555" s="122"/>
      <c r="J555" s="36"/>
      <c r="K555" s="36"/>
      <c r="L555" s="39"/>
      <c r="M555" s="244"/>
      <c r="N555" s="245"/>
      <c r="O555" s="71"/>
      <c r="P555" s="71"/>
      <c r="Q555" s="71"/>
      <c r="R555" s="71"/>
      <c r="S555" s="71"/>
      <c r="T555" s="72"/>
      <c r="U555" s="34"/>
      <c r="V555" s="34"/>
      <c r="W555" s="34"/>
      <c r="X555" s="34"/>
      <c r="Y555" s="34"/>
      <c r="Z555" s="34"/>
      <c r="AA555" s="34"/>
      <c r="AB555" s="34"/>
      <c r="AC555" s="34"/>
      <c r="AD555" s="34"/>
      <c r="AE555" s="34"/>
      <c r="AT555" s="17" t="s">
        <v>247</v>
      </c>
      <c r="AU555" s="17" t="s">
        <v>219</v>
      </c>
    </row>
    <row r="556" spans="1:65" s="13" customFormat="1" ht="22.5">
      <c r="B556" s="221"/>
      <c r="C556" s="222"/>
      <c r="D556" s="223" t="s">
        <v>228</v>
      </c>
      <c r="E556" s="224" t="s">
        <v>1</v>
      </c>
      <c r="F556" s="225" t="s">
        <v>2437</v>
      </c>
      <c r="G556" s="222"/>
      <c r="H556" s="224" t="s">
        <v>1</v>
      </c>
      <c r="I556" s="226"/>
      <c r="J556" s="222"/>
      <c r="K556" s="222"/>
      <c r="L556" s="227"/>
      <c r="M556" s="228"/>
      <c r="N556" s="229"/>
      <c r="O556" s="229"/>
      <c r="P556" s="229"/>
      <c r="Q556" s="229"/>
      <c r="R556" s="229"/>
      <c r="S556" s="229"/>
      <c r="T556" s="230"/>
      <c r="AT556" s="231" t="s">
        <v>228</v>
      </c>
      <c r="AU556" s="231" t="s">
        <v>219</v>
      </c>
      <c r="AV556" s="13" t="s">
        <v>82</v>
      </c>
      <c r="AW556" s="13" t="s">
        <v>31</v>
      </c>
      <c r="AX556" s="13" t="s">
        <v>75</v>
      </c>
      <c r="AY556" s="231" t="s">
        <v>218</v>
      </c>
    </row>
    <row r="557" spans="1:65" s="13" customFormat="1" ht="11.25">
      <c r="B557" s="221"/>
      <c r="C557" s="222"/>
      <c r="D557" s="223" t="s">
        <v>228</v>
      </c>
      <c r="E557" s="224" t="s">
        <v>1</v>
      </c>
      <c r="F557" s="225" t="s">
        <v>230</v>
      </c>
      <c r="G557" s="222"/>
      <c r="H557" s="224" t="s">
        <v>1</v>
      </c>
      <c r="I557" s="226"/>
      <c r="J557" s="222"/>
      <c r="K557" s="222"/>
      <c r="L557" s="227"/>
      <c r="M557" s="228"/>
      <c r="N557" s="229"/>
      <c r="O557" s="229"/>
      <c r="P557" s="229"/>
      <c r="Q557" s="229"/>
      <c r="R557" s="229"/>
      <c r="S557" s="229"/>
      <c r="T557" s="230"/>
      <c r="AT557" s="231" t="s">
        <v>228</v>
      </c>
      <c r="AU557" s="231" t="s">
        <v>219</v>
      </c>
      <c r="AV557" s="13" t="s">
        <v>82</v>
      </c>
      <c r="AW557" s="13" t="s">
        <v>31</v>
      </c>
      <c r="AX557" s="13" t="s">
        <v>75</v>
      </c>
      <c r="AY557" s="231" t="s">
        <v>218</v>
      </c>
    </row>
    <row r="558" spans="1:65" s="13" customFormat="1" ht="11.25">
      <c r="B558" s="221"/>
      <c r="C558" s="222"/>
      <c r="D558" s="223" t="s">
        <v>228</v>
      </c>
      <c r="E558" s="224" t="s">
        <v>1</v>
      </c>
      <c r="F558" s="225" t="s">
        <v>2684</v>
      </c>
      <c r="G558" s="222"/>
      <c r="H558" s="224" t="s">
        <v>1</v>
      </c>
      <c r="I558" s="226"/>
      <c r="J558" s="222"/>
      <c r="K558" s="222"/>
      <c r="L558" s="227"/>
      <c r="M558" s="228"/>
      <c r="N558" s="229"/>
      <c r="O558" s="229"/>
      <c r="P558" s="229"/>
      <c r="Q558" s="229"/>
      <c r="R558" s="229"/>
      <c r="S558" s="229"/>
      <c r="T558" s="230"/>
      <c r="AT558" s="231" t="s">
        <v>228</v>
      </c>
      <c r="AU558" s="231" t="s">
        <v>219</v>
      </c>
      <c r="AV558" s="13" t="s">
        <v>82</v>
      </c>
      <c r="AW558" s="13" t="s">
        <v>31</v>
      </c>
      <c r="AX558" s="13" t="s">
        <v>75</v>
      </c>
      <c r="AY558" s="231" t="s">
        <v>218</v>
      </c>
    </row>
    <row r="559" spans="1:65" s="13" customFormat="1" ht="11.25">
      <c r="B559" s="221"/>
      <c r="C559" s="222"/>
      <c r="D559" s="223" t="s">
        <v>228</v>
      </c>
      <c r="E559" s="224" t="s">
        <v>1</v>
      </c>
      <c r="F559" s="225" t="s">
        <v>2673</v>
      </c>
      <c r="G559" s="222"/>
      <c r="H559" s="224" t="s">
        <v>1</v>
      </c>
      <c r="I559" s="226"/>
      <c r="J559" s="222"/>
      <c r="K559" s="222"/>
      <c r="L559" s="227"/>
      <c r="M559" s="228"/>
      <c r="N559" s="229"/>
      <c r="O559" s="229"/>
      <c r="P559" s="229"/>
      <c r="Q559" s="229"/>
      <c r="R559" s="229"/>
      <c r="S559" s="229"/>
      <c r="T559" s="230"/>
      <c r="AT559" s="231" t="s">
        <v>228</v>
      </c>
      <c r="AU559" s="231" t="s">
        <v>219</v>
      </c>
      <c r="AV559" s="13" t="s">
        <v>82</v>
      </c>
      <c r="AW559" s="13" t="s">
        <v>31</v>
      </c>
      <c r="AX559" s="13" t="s">
        <v>75</v>
      </c>
      <c r="AY559" s="231" t="s">
        <v>218</v>
      </c>
    </row>
    <row r="560" spans="1:65" s="14" customFormat="1" ht="11.25">
      <c r="B560" s="232"/>
      <c r="C560" s="233"/>
      <c r="D560" s="223" t="s">
        <v>228</v>
      </c>
      <c r="E560" s="234" t="s">
        <v>1</v>
      </c>
      <c r="F560" s="235" t="s">
        <v>2685</v>
      </c>
      <c r="G560" s="233"/>
      <c r="H560" s="236">
        <v>3.1139999999999999</v>
      </c>
      <c r="I560" s="237"/>
      <c r="J560" s="233"/>
      <c r="K560" s="233"/>
      <c r="L560" s="238"/>
      <c r="M560" s="239"/>
      <c r="N560" s="240"/>
      <c r="O560" s="240"/>
      <c r="P560" s="240"/>
      <c r="Q560" s="240"/>
      <c r="R560" s="240"/>
      <c r="S560" s="240"/>
      <c r="T560" s="241"/>
      <c r="AT560" s="242" t="s">
        <v>228</v>
      </c>
      <c r="AU560" s="242" t="s">
        <v>219</v>
      </c>
      <c r="AV560" s="14" t="s">
        <v>84</v>
      </c>
      <c r="AW560" s="14" t="s">
        <v>31</v>
      </c>
      <c r="AX560" s="14" t="s">
        <v>75</v>
      </c>
      <c r="AY560" s="242" t="s">
        <v>218</v>
      </c>
    </row>
    <row r="561" spans="1:65" s="2" customFormat="1" ht="21.75" customHeight="1">
      <c r="A561" s="34"/>
      <c r="B561" s="35"/>
      <c r="C561" s="208" t="s">
        <v>706</v>
      </c>
      <c r="D561" s="208" t="s">
        <v>221</v>
      </c>
      <c r="E561" s="209" t="s">
        <v>2686</v>
      </c>
      <c r="F561" s="210" t="s">
        <v>2687</v>
      </c>
      <c r="G561" s="211" t="s">
        <v>224</v>
      </c>
      <c r="H561" s="212">
        <v>5.2</v>
      </c>
      <c r="I561" s="213"/>
      <c r="J561" s="214">
        <f>ROUND(I561*H561,2)</f>
        <v>0</v>
      </c>
      <c r="K561" s="210" t="s">
        <v>225</v>
      </c>
      <c r="L561" s="39"/>
      <c r="M561" s="215" t="s">
        <v>1</v>
      </c>
      <c r="N561" s="216" t="s">
        <v>40</v>
      </c>
      <c r="O561" s="71"/>
      <c r="P561" s="217">
        <f>O561*H561</f>
        <v>0</v>
      </c>
      <c r="Q561" s="217">
        <v>0</v>
      </c>
      <c r="R561" s="217">
        <f>Q561*H561</f>
        <v>0</v>
      </c>
      <c r="S561" s="217">
        <v>2.2000000000000002</v>
      </c>
      <c r="T561" s="218">
        <f>S561*H561</f>
        <v>11.440000000000001</v>
      </c>
      <c r="U561" s="34"/>
      <c r="V561" s="34"/>
      <c r="W561" s="34"/>
      <c r="X561" s="34"/>
      <c r="Y561" s="34"/>
      <c r="Z561" s="34"/>
      <c r="AA561" s="34"/>
      <c r="AB561" s="34"/>
      <c r="AC561" s="34"/>
      <c r="AD561" s="34"/>
      <c r="AE561" s="34"/>
      <c r="AR561" s="219" t="s">
        <v>226</v>
      </c>
      <c r="AT561" s="219" t="s">
        <v>221</v>
      </c>
      <c r="AU561" s="219" t="s">
        <v>219</v>
      </c>
      <c r="AY561" s="17" t="s">
        <v>218</v>
      </c>
      <c r="BE561" s="220">
        <f>IF(N561="základní",J561,0)</f>
        <v>0</v>
      </c>
      <c r="BF561" s="220">
        <f>IF(N561="snížená",J561,0)</f>
        <v>0</v>
      </c>
      <c r="BG561" s="220">
        <f>IF(N561="zákl. přenesená",J561,0)</f>
        <v>0</v>
      </c>
      <c r="BH561" s="220">
        <f>IF(N561="sníž. přenesená",J561,0)</f>
        <v>0</v>
      </c>
      <c r="BI561" s="220">
        <f>IF(N561="nulová",J561,0)</f>
        <v>0</v>
      </c>
      <c r="BJ561" s="17" t="s">
        <v>82</v>
      </c>
      <c r="BK561" s="220">
        <f>ROUND(I561*H561,2)</f>
        <v>0</v>
      </c>
      <c r="BL561" s="17" t="s">
        <v>226</v>
      </c>
      <c r="BM561" s="219" t="s">
        <v>2688</v>
      </c>
    </row>
    <row r="562" spans="1:65" s="2" customFormat="1" ht="126.75">
      <c r="A562" s="34"/>
      <c r="B562" s="35"/>
      <c r="C562" s="36"/>
      <c r="D562" s="223" t="s">
        <v>247</v>
      </c>
      <c r="E562" s="36"/>
      <c r="F562" s="243" t="s">
        <v>2683</v>
      </c>
      <c r="G562" s="36"/>
      <c r="H562" s="36"/>
      <c r="I562" s="122"/>
      <c r="J562" s="36"/>
      <c r="K562" s="36"/>
      <c r="L562" s="39"/>
      <c r="M562" s="244"/>
      <c r="N562" s="245"/>
      <c r="O562" s="71"/>
      <c r="P562" s="71"/>
      <c r="Q562" s="71"/>
      <c r="R562" s="71"/>
      <c r="S562" s="71"/>
      <c r="T562" s="72"/>
      <c r="U562" s="34"/>
      <c r="V562" s="34"/>
      <c r="W562" s="34"/>
      <c r="X562" s="34"/>
      <c r="Y562" s="34"/>
      <c r="Z562" s="34"/>
      <c r="AA562" s="34"/>
      <c r="AB562" s="34"/>
      <c r="AC562" s="34"/>
      <c r="AD562" s="34"/>
      <c r="AE562" s="34"/>
      <c r="AT562" s="17" t="s">
        <v>247</v>
      </c>
      <c r="AU562" s="17" t="s">
        <v>219</v>
      </c>
    </row>
    <row r="563" spans="1:65" s="13" customFormat="1" ht="22.5">
      <c r="B563" s="221"/>
      <c r="C563" s="222"/>
      <c r="D563" s="223" t="s">
        <v>228</v>
      </c>
      <c r="E563" s="224" t="s">
        <v>1</v>
      </c>
      <c r="F563" s="225" t="s">
        <v>2437</v>
      </c>
      <c r="G563" s="222"/>
      <c r="H563" s="224" t="s">
        <v>1</v>
      </c>
      <c r="I563" s="226"/>
      <c r="J563" s="222"/>
      <c r="K563" s="222"/>
      <c r="L563" s="227"/>
      <c r="M563" s="228"/>
      <c r="N563" s="229"/>
      <c r="O563" s="229"/>
      <c r="P563" s="229"/>
      <c r="Q563" s="229"/>
      <c r="R563" s="229"/>
      <c r="S563" s="229"/>
      <c r="T563" s="230"/>
      <c r="AT563" s="231" t="s">
        <v>228</v>
      </c>
      <c r="AU563" s="231" t="s">
        <v>219</v>
      </c>
      <c r="AV563" s="13" t="s">
        <v>82</v>
      </c>
      <c r="AW563" s="13" t="s">
        <v>31</v>
      </c>
      <c r="AX563" s="13" t="s">
        <v>75</v>
      </c>
      <c r="AY563" s="231" t="s">
        <v>218</v>
      </c>
    </row>
    <row r="564" spans="1:65" s="13" customFormat="1" ht="11.25">
      <c r="B564" s="221"/>
      <c r="C564" s="222"/>
      <c r="D564" s="223" t="s">
        <v>228</v>
      </c>
      <c r="E564" s="224" t="s">
        <v>1</v>
      </c>
      <c r="F564" s="225" t="s">
        <v>230</v>
      </c>
      <c r="G564" s="222"/>
      <c r="H564" s="224" t="s">
        <v>1</v>
      </c>
      <c r="I564" s="226"/>
      <c r="J564" s="222"/>
      <c r="K564" s="222"/>
      <c r="L564" s="227"/>
      <c r="M564" s="228"/>
      <c r="N564" s="229"/>
      <c r="O564" s="229"/>
      <c r="P564" s="229"/>
      <c r="Q564" s="229"/>
      <c r="R564" s="229"/>
      <c r="S564" s="229"/>
      <c r="T564" s="230"/>
      <c r="AT564" s="231" t="s">
        <v>228</v>
      </c>
      <c r="AU564" s="231" t="s">
        <v>219</v>
      </c>
      <c r="AV564" s="13" t="s">
        <v>82</v>
      </c>
      <c r="AW564" s="13" t="s">
        <v>31</v>
      </c>
      <c r="AX564" s="13" t="s">
        <v>75</v>
      </c>
      <c r="AY564" s="231" t="s">
        <v>218</v>
      </c>
    </row>
    <row r="565" spans="1:65" s="13" customFormat="1" ht="11.25">
      <c r="B565" s="221"/>
      <c r="C565" s="222"/>
      <c r="D565" s="223" t="s">
        <v>228</v>
      </c>
      <c r="E565" s="224" t="s">
        <v>1</v>
      </c>
      <c r="F565" s="225" t="s">
        <v>2684</v>
      </c>
      <c r="G565" s="222"/>
      <c r="H565" s="224" t="s">
        <v>1</v>
      </c>
      <c r="I565" s="226"/>
      <c r="J565" s="222"/>
      <c r="K565" s="222"/>
      <c r="L565" s="227"/>
      <c r="M565" s="228"/>
      <c r="N565" s="229"/>
      <c r="O565" s="229"/>
      <c r="P565" s="229"/>
      <c r="Q565" s="229"/>
      <c r="R565" s="229"/>
      <c r="S565" s="229"/>
      <c r="T565" s="230"/>
      <c r="AT565" s="231" t="s">
        <v>228</v>
      </c>
      <c r="AU565" s="231" t="s">
        <v>219</v>
      </c>
      <c r="AV565" s="13" t="s">
        <v>82</v>
      </c>
      <c r="AW565" s="13" t="s">
        <v>31</v>
      </c>
      <c r="AX565" s="13" t="s">
        <v>75</v>
      </c>
      <c r="AY565" s="231" t="s">
        <v>218</v>
      </c>
    </row>
    <row r="566" spans="1:65" s="13" customFormat="1" ht="11.25">
      <c r="B566" s="221"/>
      <c r="C566" s="222"/>
      <c r="D566" s="223" t="s">
        <v>228</v>
      </c>
      <c r="E566" s="224" t="s">
        <v>1</v>
      </c>
      <c r="F566" s="225" t="s">
        <v>2673</v>
      </c>
      <c r="G566" s="222"/>
      <c r="H566" s="224" t="s">
        <v>1</v>
      </c>
      <c r="I566" s="226"/>
      <c r="J566" s="222"/>
      <c r="K566" s="222"/>
      <c r="L566" s="227"/>
      <c r="M566" s="228"/>
      <c r="N566" s="229"/>
      <c r="O566" s="229"/>
      <c r="P566" s="229"/>
      <c r="Q566" s="229"/>
      <c r="R566" s="229"/>
      <c r="S566" s="229"/>
      <c r="T566" s="230"/>
      <c r="AT566" s="231" t="s">
        <v>228</v>
      </c>
      <c r="AU566" s="231" t="s">
        <v>219</v>
      </c>
      <c r="AV566" s="13" t="s">
        <v>82</v>
      </c>
      <c r="AW566" s="13" t="s">
        <v>31</v>
      </c>
      <c r="AX566" s="13" t="s">
        <v>75</v>
      </c>
      <c r="AY566" s="231" t="s">
        <v>218</v>
      </c>
    </row>
    <row r="567" spans="1:65" s="14" customFormat="1" ht="11.25">
      <c r="B567" s="232"/>
      <c r="C567" s="233"/>
      <c r="D567" s="223" t="s">
        <v>228</v>
      </c>
      <c r="E567" s="234" t="s">
        <v>1</v>
      </c>
      <c r="F567" s="235" t="s">
        <v>2689</v>
      </c>
      <c r="G567" s="233"/>
      <c r="H567" s="236">
        <v>5.2</v>
      </c>
      <c r="I567" s="237"/>
      <c r="J567" s="233"/>
      <c r="K567" s="233"/>
      <c r="L567" s="238"/>
      <c r="M567" s="239"/>
      <c r="N567" s="240"/>
      <c r="O567" s="240"/>
      <c r="P567" s="240"/>
      <c r="Q567" s="240"/>
      <c r="R567" s="240"/>
      <c r="S567" s="240"/>
      <c r="T567" s="241"/>
      <c r="AT567" s="242" t="s">
        <v>228</v>
      </c>
      <c r="AU567" s="242" t="s">
        <v>219</v>
      </c>
      <c r="AV567" s="14" t="s">
        <v>84</v>
      </c>
      <c r="AW567" s="14" t="s">
        <v>31</v>
      </c>
      <c r="AX567" s="14" t="s">
        <v>75</v>
      </c>
      <c r="AY567" s="242" t="s">
        <v>218</v>
      </c>
    </row>
    <row r="568" spans="1:65" s="2" customFormat="1" ht="21.75" customHeight="1">
      <c r="A568" s="34"/>
      <c r="B568" s="35"/>
      <c r="C568" s="208" t="s">
        <v>710</v>
      </c>
      <c r="D568" s="208" t="s">
        <v>221</v>
      </c>
      <c r="E568" s="209" t="s">
        <v>2690</v>
      </c>
      <c r="F568" s="210" t="s">
        <v>2691</v>
      </c>
      <c r="G568" s="211" t="s">
        <v>224</v>
      </c>
      <c r="H568" s="212">
        <v>28.024000000000001</v>
      </c>
      <c r="I568" s="213"/>
      <c r="J568" s="214">
        <f>ROUND(I568*H568,2)</f>
        <v>0</v>
      </c>
      <c r="K568" s="210" t="s">
        <v>225</v>
      </c>
      <c r="L568" s="39"/>
      <c r="M568" s="215" t="s">
        <v>1</v>
      </c>
      <c r="N568" s="216" t="s">
        <v>40</v>
      </c>
      <c r="O568" s="71"/>
      <c r="P568" s="217">
        <f>O568*H568</f>
        <v>0</v>
      </c>
      <c r="Q568" s="217">
        <v>0</v>
      </c>
      <c r="R568" s="217">
        <f>Q568*H568</f>
        <v>0</v>
      </c>
      <c r="S568" s="217">
        <v>1.8049999999999999</v>
      </c>
      <c r="T568" s="218">
        <f>S568*H568</f>
        <v>50.583320000000001</v>
      </c>
      <c r="U568" s="34"/>
      <c r="V568" s="34"/>
      <c r="W568" s="34"/>
      <c r="X568" s="34"/>
      <c r="Y568" s="34"/>
      <c r="Z568" s="34"/>
      <c r="AA568" s="34"/>
      <c r="AB568" s="34"/>
      <c r="AC568" s="34"/>
      <c r="AD568" s="34"/>
      <c r="AE568" s="34"/>
      <c r="AR568" s="219" t="s">
        <v>226</v>
      </c>
      <c r="AT568" s="219" t="s">
        <v>221</v>
      </c>
      <c r="AU568" s="219" t="s">
        <v>219</v>
      </c>
      <c r="AY568" s="17" t="s">
        <v>218</v>
      </c>
      <c r="BE568" s="220">
        <f>IF(N568="základní",J568,0)</f>
        <v>0</v>
      </c>
      <c r="BF568" s="220">
        <f>IF(N568="snížená",J568,0)</f>
        <v>0</v>
      </c>
      <c r="BG568" s="220">
        <f>IF(N568="zákl. přenesená",J568,0)</f>
        <v>0</v>
      </c>
      <c r="BH568" s="220">
        <f>IF(N568="sníž. přenesená",J568,0)</f>
        <v>0</v>
      </c>
      <c r="BI568" s="220">
        <f>IF(N568="nulová",J568,0)</f>
        <v>0</v>
      </c>
      <c r="BJ568" s="17" t="s">
        <v>82</v>
      </c>
      <c r="BK568" s="220">
        <f>ROUND(I568*H568,2)</f>
        <v>0</v>
      </c>
      <c r="BL568" s="17" t="s">
        <v>226</v>
      </c>
      <c r="BM568" s="219" t="s">
        <v>2692</v>
      </c>
    </row>
    <row r="569" spans="1:65" s="2" customFormat="1" ht="126.75">
      <c r="A569" s="34"/>
      <c r="B569" s="35"/>
      <c r="C569" s="36"/>
      <c r="D569" s="223" t="s">
        <v>247</v>
      </c>
      <c r="E569" s="36"/>
      <c r="F569" s="243" t="s">
        <v>2683</v>
      </c>
      <c r="G569" s="36"/>
      <c r="H569" s="36"/>
      <c r="I569" s="122"/>
      <c r="J569" s="36"/>
      <c r="K569" s="36"/>
      <c r="L569" s="39"/>
      <c r="M569" s="244"/>
      <c r="N569" s="245"/>
      <c r="O569" s="71"/>
      <c r="P569" s="71"/>
      <c r="Q569" s="71"/>
      <c r="R569" s="71"/>
      <c r="S569" s="71"/>
      <c r="T569" s="72"/>
      <c r="U569" s="34"/>
      <c r="V569" s="34"/>
      <c r="W569" s="34"/>
      <c r="X569" s="34"/>
      <c r="Y569" s="34"/>
      <c r="Z569" s="34"/>
      <c r="AA569" s="34"/>
      <c r="AB569" s="34"/>
      <c r="AC569" s="34"/>
      <c r="AD569" s="34"/>
      <c r="AE569" s="34"/>
      <c r="AT569" s="17" t="s">
        <v>247</v>
      </c>
      <c r="AU569" s="17" t="s">
        <v>219</v>
      </c>
    </row>
    <row r="570" spans="1:65" s="13" customFormat="1" ht="22.5">
      <c r="B570" s="221"/>
      <c r="C570" s="222"/>
      <c r="D570" s="223" t="s">
        <v>228</v>
      </c>
      <c r="E570" s="224" t="s">
        <v>1</v>
      </c>
      <c r="F570" s="225" t="s">
        <v>2437</v>
      </c>
      <c r="G570" s="222"/>
      <c r="H570" s="224" t="s">
        <v>1</v>
      </c>
      <c r="I570" s="226"/>
      <c r="J570" s="222"/>
      <c r="K570" s="222"/>
      <c r="L570" s="227"/>
      <c r="M570" s="228"/>
      <c r="N570" s="229"/>
      <c r="O570" s="229"/>
      <c r="P570" s="229"/>
      <c r="Q570" s="229"/>
      <c r="R570" s="229"/>
      <c r="S570" s="229"/>
      <c r="T570" s="230"/>
      <c r="AT570" s="231" t="s">
        <v>228</v>
      </c>
      <c r="AU570" s="231" t="s">
        <v>219</v>
      </c>
      <c r="AV570" s="13" t="s">
        <v>82</v>
      </c>
      <c r="AW570" s="13" t="s">
        <v>31</v>
      </c>
      <c r="AX570" s="13" t="s">
        <v>75</v>
      </c>
      <c r="AY570" s="231" t="s">
        <v>218</v>
      </c>
    </row>
    <row r="571" spans="1:65" s="13" customFormat="1" ht="11.25">
      <c r="B571" s="221"/>
      <c r="C571" s="222"/>
      <c r="D571" s="223" t="s">
        <v>228</v>
      </c>
      <c r="E571" s="224" t="s">
        <v>1</v>
      </c>
      <c r="F571" s="225" t="s">
        <v>230</v>
      </c>
      <c r="G571" s="222"/>
      <c r="H571" s="224" t="s">
        <v>1</v>
      </c>
      <c r="I571" s="226"/>
      <c r="J571" s="222"/>
      <c r="K571" s="222"/>
      <c r="L571" s="227"/>
      <c r="M571" s="228"/>
      <c r="N571" s="229"/>
      <c r="O571" s="229"/>
      <c r="P571" s="229"/>
      <c r="Q571" s="229"/>
      <c r="R571" s="229"/>
      <c r="S571" s="229"/>
      <c r="T571" s="230"/>
      <c r="AT571" s="231" t="s">
        <v>228</v>
      </c>
      <c r="AU571" s="231" t="s">
        <v>219</v>
      </c>
      <c r="AV571" s="13" t="s">
        <v>82</v>
      </c>
      <c r="AW571" s="13" t="s">
        <v>31</v>
      </c>
      <c r="AX571" s="13" t="s">
        <v>75</v>
      </c>
      <c r="AY571" s="231" t="s">
        <v>218</v>
      </c>
    </row>
    <row r="572" spans="1:65" s="13" customFormat="1" ht="11.25">
      <c r="B572" s="221"/>
      <c r="C572" s="222"/>
      <c r="D572" s="223" t="s">
        <v>228</v>
      </c>
      <c r="E572" s="224" t="s">
        <v>1</v>
      </c>
      <c r="F572" s="225" t="s">
        <v>2684</v>
      </c>
      <c r="G572" s="222"/>
      <c r="H572" s="224" t="s">
        <v>1</v>
      </c>
      <c r="I572" s="226"/>
      <c r="J572" s="222"/>
      <c r="K572" s="222"/>
      <c r="L572" s="227"/>
      <c r="M572" s="228"/>
      <c r="N572" s="229"/>
      <c r="O572" s="229"/>
      <c r="P572" s="229"/>
      <c r="Q572" s="229"/>
      <c r="R572" s="229"/>
      <c r="S572" s="229"/>
      <c r="T572" s="230"/>
      <c r="AT572" s="231" t="s">
        <v>228</v>
      </c>
      <c r="AU572" s="231" t="s">
        <v>219</v>
      </c>
      <c r="AV572" s="13" t="s">
        <v>82</v>
      </c>
      <c r="AW572" s="13" t="s">
        <v>31</v>
      </c>
      <c r="AX572" s="13" t="s">
        <v>75</v>
      </c>
      <c r="AY572" s="231" t="s">
        <v>218</v>
      </c>
    </row>
    <row r="573" spans="1:65" s="14" customFormat="1" ht="11.25">
      <c r="B573" s="232"/>
      <c r="C573" s="233"/>
      <c r="D573" s="223" t="s">
        <v>228</v>
      </c>
      <c r="E573" s="234" t="s">
        <v>1</v>
      </c>
      <c r="F573" s="235" t="s">
        <v>2693</v>
      </c>
      <c r="G573" s="233"/>
      <c r="H573" s="236">
        <v>28.024000000000001</v>
      </c>
      <c r="I573" s="237"/>
      <c r="J573" s="233"/>
      <c r="K573" s="233"/>
      <c r="L573" s="238"/>
      <c r="M573" s="239"/>
      <c r="N573" s="240"/>
      <c r="O573" s="240"/>
      <c r="P573" s="240"/>
      <c r="Q573" s="240"/>
      <c r="R573" s="240"/>
      <c r="S573" s="240"/>
      <c r="T573" s="241"/>
      <c r="AT573" s="242" t="s">
        <v>228</v>
      </c>
      <c r="AU573" s="242" t="s">
        <v>219</v>
      </c>
      <c r="AV573" s="14" t="s">
        <v>84</v>
      </c>
      <c r="AW573" s="14" t="s">
        <v>31</v>
      </c>
      <c r="AX573" s="14" t="s">
        <v>75</v>
      </c>
      <c r="AY573" s="242" t="s">
        <v>218</v>
      </c>
    </row>
    <row r="574" spans="1:65" s="2" customFormat="1" ht="21.75" customHeight="1">
      <c r="A574" s="34"/>
      <c r="B574" s="35"/>
      <c r="C574" s="208" t="s">
        <v>714</v>
      </c>
      <c r="D574" s="208" t="s">
        <v>221</v>
      </c>
      <c r="E574" s="209" t="s">
        <v>2694</v>
      </c>
      <c r="F574" s="210" t="s">
        <v>2695</v>
      </c>
      <c r="G574" s="211" t="s">
        <v>224</v>
      </c>
      <c r="H574" s="212">
        <v>46.8</v>
      </c>
      <c r="I574" s="213"/>
      <c r="J574" s="214">
        <f>ROUND(I574*H574,2)</f>
        <v>0</v>
      </c>
      <c r="K574" s="210" t="s">
        <v>225</v>
      </c>
      <c r="L574" s="39"/>
      <c r="M574" s="215" t="s">
        <v>1</v>
      </c>
      <c r="N574" s="216" t="s">
        <v>40</v>
      </c>
      <c r="O574" s="71"/>
      <c r="P574" s="217">
        <f>O574*H574</f>
        <v>0</v>
      </c>
      <c r="Q574" s="217">
        <v>0</v>
      </c>
      <c r="R574" s="217">
        <f>Q574*H574</f>
        <v>0</v>
      </c>
      <c r="S574" s="217">
        <v>2.2000000000000002</v>
      </c>
      <c r="T574" s="218">
        <f>S574*H574</f>
        <v>102.96000000000001</v>
      </c>
      <c r="U574" s="34"/>
      <c r="V574" s="34"/>
      <c r="W574" s="34"/>
      <c r="X574" s="34"/>
      <c r="Y574" s="34"/>
      <c r="Z574" s="34"/>
      <c r="AA574" s="34"/>
      <c r="AB574" s="34"/>
      <c r="AC574" s="34"/>
      <c r="AD574" s="34"/>
      <c r="AE574" s="34"/>
      <c r="AR574" s="219" t="s">
        <v>226</v>
      </c>
      <c r="AT574" s="219" t="s">
        <v>221</v>
      </c>
      <c r="AU574" s="219" t="s">
        <v>219</v>
      </c>
      <c r="AY574" s="17" t="s">
        <v>218</v>
      </c>
      <c r="BE574" s="220">
        <f>IF(N574="základní",J574,0)</f>
        <v>0</v>
      </c>
      <c r="BF574" s="220">
        <f>IF(N574="snížená",J574,0)</f>
        <v>0</v>
      </c>
      <c r="BG574" s="220">
        <f>IF(N574="zákl. přenesená",J574,0)</f>
        <v>0</v>
      </c>
      <c r="BH574" s="220">
        <f>IF(N574="sníž. přenesená",J574,0)</f>
        <v>0</v>
      </c>
      <c r="BI574" s="220">
        <f>IF(N574="nulová",J574,0)</f>
        <v>0</v>
      </c>
      <c r="BJ574" s="17" t="s">
        <v>82</v>
      </c>
      <c r="BK574" s="220">
        <f>ROUND(I574*H574,2)</f>
        <v>0</v>
      </c>
      <c r="BL574" s="17" t="s">
        <v>226</v>
      </c>
      <c r="BM574" s="219" t="s">
        <v>2696</v>
      </c>
    </row>
    <row r="575" spans="1:65" s="2" customFormat="1" ht="126.75">
      <c r="A575" s="34"/>
      <c r="B575" s="35"/>
      <c r="C575" s="36"/>
      <c r="D575" s="223" t="s">
        <v>247</v>
      </c>
      <c r="E575" s="36"/>
      <c r="F575" s="243" t="s">
        <v>2683</v>
      </c>
      <c r="G575" s="36"/>
      <c r="H575" s="36"/>
      <c r="I575" s="122"/>
      <c r="J575" s="36"/>
      <c r="K575" s="36"/>
      <c r="L575" s="39"/>
      <c r="M575" s="244"/>
      <c r="N575" s="245"/>
      <c r="O575" s="71"/>
      <c r="P575" s="71"/>
      <c r="Q575" s="71"/>
      <c r="R575" s="71"/>
      <c r="S575" s="71"/>
      <c r="T575" s="72"/>
      <c r="U575" s="34"/>
      <c r="V575" s="34"/>
      <c r="W575" s="34"/>
      <c r="X575" s="34"/>
      <c r="Y575" s="34"/>
      <c r="Z575" s="34"/>
      <c r="AA575" s="34"/>
      <c r="AB575" s="34"/>
      <c r="AC575" s="34"/>
      <c r="AD575" s="34"/>
      <c r="AE575" s="34"/>
      <c r="AT575" s="17" t="s">
        <v>247</v>
      </c>
      <c r="AU575" s="17" t="s">
        <v>219</v>
      </c>
    </row>
    <row r="576" spans="1:65" s="13" customFormat="1" ht="22.5">
      <c r="B576" s="221"/>
      <c r="C576" s="222"/>
      <c r="D576" s="223" t="s">
        <v>228</v>
      </c>
      <c r="E576" s="224" t="s">
        <v>1</v>
      </c>
      <c r="F576" s="225" t="s">
        <v>2437</v>
      </c>
      <c r="G576" s="222"/>
      <c r="H576" s="224" t="s">
        <v>1</v>
      </c>
      <c r="I576" s="226"/>
      <c r="J576" s="222"/>
      <c r="K576" s="222"/>
      <c r="L576" s="227"/>
      <c r="M576" s="228"/>
      <c r="N576" s="229"/>
      <c r="O576" s="229"/>
      <c r="P576" s="229"/>
      <c r="Q576" s="229"/>
      <c r="R576" s="229"/>
      <c r="S576" s="229"/>
      <c r="T576" s="230"/>
      <c r="AT576" s="231" t="s">
        <v>228</v>
      </c>
      <c r="AU576" s="231" t="s">
        <v>219</v>
      </c>
      <c r="AV576" s="13" t="s">
        <v>82</v>
      </c>
      <c r="AW576" s="13" t="s">
        <v>31</v>
      </c>
      <c r="AX576" s="13" t="s">
        <v>75</v>
      </c>
      <c r="AY576" s="231" t="s">
        <v>218</v>
      </c>
    </row>
    <row r="577" spans="1:65" s="13" customFormat="1" ht="11.25">
      <c r="B577" s="221"/>
      <c r="C577" s="222"/>
      <c r="D577" s="223" t="s">
        <v>228</v>
      </c>
      <c r="E577" s="224" t="s">
        <v>1</v>
      </c>
      <c r="F577" s="225" t="s">
        <v>230</v>
      </c>
      <c r="G577" s="222"/>
      <c r="H577" s="224" t="s">
        <v>1</v>
      </c>
      <c r="I577" s="226"/>
      <c r="J577" s="222"/>
      <c r="K577" s="222"/>
      <c r="L577" s="227"/>
      <c r="M577" s="228"/>
      <c r="N577" s="229"/>
      <c r="O577" s="229"/>
      <c r="P577" s="229"/>
      <c r="Q577" s="229"/>
      <c r="R577" s="229"/>
      <c r="S577" s="229"/>
      <c r="T577" s="230"/>
      <c r="AT577" s="231" t="s">
        <v>228</v>
      </c>
      <c r="AU577" s="231" t="s">
        <v>219</v>
      </c>
      <c r="AV577" s="13" t="s">
        <v>82</v>
      </c>
      <c r="AW577" s="13" t="s">
        <v>31</v>
      </c>
      <c r="AX577" s="13" t="s">
        <v>75</v>
      </c>
      <c r="AY577" s="231" t="s">
        <v>218</v>
      </c>
    </row>
    <row r="578" spans="1:65" s="13" customFormat="1" ht="11.25">
      <c r="B578" s="221"/>
      <c r="C578" s="222"/>
      <c r="D578" s="223" t="s">
        <v>228</v>
      </c>
      <c r="E578" s="224" t="s">
        <v>1</v>
      </c>
      <c r="F578" s="225" t="s">
        <v>2684</v>
      </c>
      <c r="G578" s="222"/>
      <c r="H578" s="224" t="s">
        <v>1</v>
      </c>
      <c r="I578" s="226"/>
      <c r="J578" s="222"/>
      <c r="K578" s="222"/>
      <c r="L578" s="227"/>
      <c r="M578" s="228"/>
      <c r="N578" s="229"/>
      <c r="O578" s="229"/>
      <c r="P578" s="229"/>
      <c r="Q578" s="229"/>
      <c r="R578" s="229"/>
      <c r="S578" s="229"/>
      <c r="T578" s="230"/>
      <c r="AT578" s="231" t="s">
        <v>228</v>
      </c>
      <c r="AU578" s="231" t="s">
        <v>219</v>
      </c>
      <c r="AV578" s="13" t="s">
        <v>82</v>
      </c>
      <c r="AW578" s="13" t="s">
        <v>31</v>
      </c>
      <c r="AX578" s="13" t="s">
        <v>75</v>
      </c>
      <c r="AY578" s="231" t="s">
        <v>218</v>
      </c>
    </row>
    <row r="579" spans="1:65" s="14" customFormat="1" ht="11.25">
      <c r="B579" s="232"/>
      <c r="C579" s="233"/>
      <c r="D579" s="223" t="s">
        <v>228</v>
      </c>
      <c r="E579" s="234" t="s">
        <v>1</v>
      </c>
      <c r="F579" s="235" t="s">
        <v>2697</v>
      </c>
      <c r="G579" s="233"/>
      <c r="H579" s="236">
        <v>46.8</v>
      </c>
      <c r="I579" s="237"/>
      <c r="J579" s="233"/>
      <c r="K579" s="233"/>
      <c r="L579" s="238"/>
      <c r="M579" s="239"/>
      <c r="N579" s="240"/>
      <c r="O579" s="240"/>
      <c r="P579" s="240"/>
      <c r="Q579" s="240"/>
      <c r="R579" s="240"/>
      <c r="S579" s="240"/>
      <c r="T579" s="241"/>
      <c r="AT579" s="242" t="s">
        <v>228</v>
      </c>
      <c r="AU579" s="242" t="s">
        <v>219</v>
      </c>
      <c r="AV579" s="14" t="s">
        <v>84</v>
      </c>
      <c r="AW579" s="14" t="s">
        <v>31</v>
      </c>
      <c r="AX579" s="14" t="s">
        <v>75</v>
      </c>
      <c r="AY579" s="242" t="s">
        <v>218</v>
      </c>
    </row>
    <row r="580" spans="1:65" s="12" customFormat="1" ht="20.85" customHeight="1">
      <c r="B580" s="192"/>
      <c r="C580" s="193"/>
      <c r="D580" s="194" t="s">
        <v>74</v>
      </c>
      <c r="E580" s="206" t="s">
        <v>641</v>
      </c>
      <c r="F580" s="206" t="s">
        <v>2179</v>
      </c>
      <c r="G580" s="193"/>
      <c r="H580" s="193"/>
      <c r="I580" s="196"/>
      <c r="J580" s="207">
        <f>BK580</f>
        <v>0</v>
      </c>
      <c r="K580" s="193"/>
      <c r="L580" s="198"/>
      <c r="M580" s="199"/>
      <c r="N580" s="200"/>
      <c r="O580" s="200"/>
      <c r="P580" s="201">
        <f>SUM(P581:P620)</f>
        <v>0</v>
      </c>
      <c r="Q580" s="200"/>
      <c r="R580" s="201">
        <f>SUM(R581:R620)</f>
        <v>0</v>
      </c>
      <c r="S580" s="200"/>
      <c r="T580" s="202">
        <f>SUM(T581:T620)</f>
        <v>0</v>
      </c>
      <c r="AR580" s="203" t="s">
        <v>82</v>
      </c>
      <c r="AT580" s="204" t="s">
        <v>74</v>
      </c>
      <c r="AU580" s="204" t="s">
        <v>84</v>
      </c>
      <c r="AY580" s="203" t="s">
        <v>218</v>
      </c>
      <c r="BK580" s="205">
        <f>SUM(BK581:BK620)</f>
        <v>0</v>
      </c>
    </row>
    <row r="581" spans="1:65" s="2" customFormat="1" ht="16.5" customHeight="1">
      <c r="A581" s="34"/>
      <c r="B581" s="35"/>
      <c r="C581" s="208" t="s">
        <v>718</v>
      </c>
      <c r="D581" s="208" t="s">
        <v>221</v>
      </c>
      <c r="E581" s="209" t="s">
        <v>2698</v>
      </c>
      <c r="F581" s="210" t="s">
        <v>2699</v>
      </c>
      <c r="G581" s="211" t="s">
        <v>238</v>
      </c>
      <c r="H581" s="212">
        <v>5199.3209999999999</v>
      </c>
      <c r="I581" s="213"/>
      <c r="J581" s="214">
        <f>ROUND(I581*H581,2)</f>
        <v>0</v>
      </c>
      <c r="K581" s="210" t="s">
        <v>225</v>
      </c>
      <c r="L581" s="39"/>
      <c r="M581" s="215" t="s">
        <v>1</v>
      </c>
      <c r="N581" s="216" t="s">
        <v>40</v>
      </c>
      <c r="O581" s="71"/>
      <c r="P581" s="217">
        <f>O581*H581</f>
        <v>0</v>
      </c>
      <c r="Q581" s="217">
        <v>0</v>
      </c>
      <c r="R581" s="217">
        <f>Q581*H581</f>
        <v>0</v>
      </c>
      <c r="S581" s="217">
        <v>0</v>
      </c>
      <c r="T581" s="218">
        <f>S581*H581</f>
        <v>0</v>
      </c>
      <c r="U581" s="34"/>
      <c r="V581" s="34"/>
      <c r="W581" s="34"/>
      <c r="X581" s="34"/>
      <c r="Y581" s="34"/>
      <c r="Z581" s="34"/>
      <c r="AA581" s="34"/>
      <c r="AB581" s="34"/>
      <c r="AC581" s="34"/>
      <c r="AD581" s="34"/>
      <c r="AE581" s="34"/>
      <c r="AR581" s="219" t="s">
        <v>226</v>
      </c>
      <c r="AT581" s="219" t="s">
        <v>221</v>
      </c>
      <c r="AU581" s="219" t="s">
        <v>219</v>
      </c>
      <c r="AY581" s="17" t="s">
        <v>218</v>
      </c>
      <c r="BE581" s="220">
        <f>IF(N581="základní",J581,0)</f>
        <v>0</v>
      </c>
      <c r="BF581" s="220">
        <f>IF(N581="snížená",J581,0)</f>
        <v>0</v>
      </c>
      <c r="BG581" s="220">
        <f>IF(N581="zákl. přenesená",J581,0)</f>
        <v>0</v>
      </c>
      <c r="BH581" s="220">
        <f>IF(N581="sníž. přenesená",J581,0)</f>
        <v>0</v>
      </c>
      <c r="BI581" s="220">
        <f>IF(N581="nulová",J581,0)</f>
        <v>0</v>
      </c>
      <c r="BJ581" s="17" t="s">
        <v>82</v>
      </c>
      <c r="BK581" s="220">
        <f>ROUND(I581*H581,2)</f>
        <v>0</v>
      </c>
      <c r="BL581" s="17" t="s">
        <v>226</v>
      </c>
      <c r="BM581" s="219" t="s">
        <v>2700</v>
      </c>
    </row>
    <row r="582" spans="1:65" s="2" customFormat="1" ht="29.25">
      <c r="A582" s="34"/>
      <c r="B582" s="35"/>
      <c r="C582" s="36"/>
      <c r="D582" s="223" t="s">
        <v>247</v>
      </c>
      <c r="E582" s="36"/>
      <c r="F582" s="243" t="s">
        <v>2701</v>
      </c>
      <c r="G582" s="36"/>
      <c r="H582" s="36"/>
      <c r="I582" s="122"/>
      <c r="J582" s="36"/>
      <c r="K582" s="36"/>
      <c r="L582" s="39"/>
      <c r="M582" s="244"/>
      <c r="N582" s="245"/>
      <c r="O582" s="71"/>
      <c r="P582" s="71"/>
      <c r="Q582" s="71"/>
      <c r="R582" s="71"/>
      <c r="S582" s="71"/>
      <c r="T582" s="72"/>
      <c r="U582" s="34"/>
      <c r="V582" s="34"/>
      <c r="W582" s="34"/>
      <c r="X582" s="34"/>
      <c r="Y582" s="34"/>
      <c r="Z582" s="34"/>
      <c r="AA582" s="34"/>
      <c r="AB582" s="34"/>
      <c r="AC582" s="34"/>
      <c r="AD582" s="34"/>
      <c r="AE582" s="34"/>
      <c r="AT582" s="17" t="s">
        <v>247</v>
      </c>
      <c r="AU582" s="17" t="s">
        <v>219</v>
      </c>
    </row>
    <row r="583" spans="1:65" s="2" customFormat="1" ht="21.75" customHeight="1">
      <c r="A583" s="34"/>
      <c r="B583" s="35"/>
      <c r="C583" s="208" t="s">
        <v>726</v>
      </c>
      <c r="D583" s="208" t="s">
        <v>221</v>
      </c>
      <c r="E583" s="209" t="s">
        <v>649</v>
      </c>
      <c r="F583" s="210" t="s">
        <v>650</v>
      </c>
      <c r="G583" s="211" t="s">
        <v>238</v>
      </c>
      <c r="H583" s="212">
        <v>5199.3209999999999</v>
      </c>
      <c r="I583" s="213"/>
      <c r="J583" s="214">
        <f>ROUND(I583*H583,2)</f>
        <v>0</v>
      </c>
      <c r="K583" s="210" t="s">
        <v>225</v>
      </c>
      <c r="L583" s="39"/>
      <c r="M583" s="215" t="s">
        <v>1</v>
      </c>
      <c r="N583" s="216" t="s">
        <v>40</v>
      </c>
      <c r="O583" s="71"/>
      <c r="P583" s="217">
        <f>O583*H583</f>
        <v>0</v>
      </c>
      <c r="Q583" s="217">
        <v>0</v>
      </c>
      <c r="R583" s="217">
        <f>Q583*H583</f>
        <v>0</v>
      </c>
      <c r="S583" s="217">
        <v>0</v>
      </c>
      <c r="T583" s="218">
        <f>S583*H583</f>
        <v>0</v>
      </c>
      <c r="U583" s="34"/>
      <c r="V583" s="34"/>
      <c r="W583" s="34"/>
      <c r="X583" s="34"/>
      <c r="Y583" s="34"/>
      <c r="Z583" s="34"/>
      <c r="AA583" s="34"/>
      <c r="AB583" s="34"/>
      <c r="AC583" s="34"/>
      <c r="AD583" s="34"/>
      <c r="AE583" s="34"/>
      <c r="AR583" s="219" t="s">
        <v>226</v>
      </c>
      <c r="AT583" s="219" t="s">
        <v>221</v>
      </c>
      <c r="AU583" s="219" t="s">
        <v>219</v>
      </c>
      <c r="AY583" s="17" t="s">
        <v>218</v>
      </c>
      <c r="BE583" s="220">
        <f>IF(N583="základní",J583,0)</f>
        <v>0</v>
      </c>
      <c r="BF583" s="220">
        <f>IF(N583="snížená",J583,0)</f>
        <v>0</v>
      </c>
      <c r="BG583" s="220">
        <f>IF(N583="zákl. přenesená",J583,0)</f>
        <v>0</v>
      </c>
      <c r="BH583" s="220">
        <f>IF(N583="sníž. přenesená",J583,0)</f>
        <v>0</v>
      </c>
      <c r="BI583" s="220">
        <f>IF(N583="nulová",J583,0)</f>
        <v>0</v>
      </c>
      <c r="BJ583" s="17" t="s">
        <v>82</v>
      </c>
      <c r="BK583" s="220">
        <f>ROUND(I583*H583,2)</f>
        <v>0</v>
      </c>
      <c r="BL583" s="17" t="s">
        <v>226</v>
      </c>
      <c r="BM583" s="219" t="s">
        <v>2702</v>
      </c>
    </row>
    <row r="584" spans="1:65" s="2" customFormat="1" ht="78">
      <c r="A584" s="34"/>
      <c r="B584" s="35"/>
      <c r="C584" s="36"/>
      <c r="D584" s="223" t="s">
        <v>247</v>
      </c>
      <c r="E584" s="36"/>
      <c r="F584" s="243" t="s">
        <v>2703</v>
      </c>
      <c r="G584" s="36"/>
      <c r="H584" s="36"/>
      <c r="I584" s="122"/>
      <c r="J584" s="36"/>
      <c r="K584" s="36"/>
      <c r="L584" s="39"/>
      <c r="M584" s="244"/>
      <c r="N584" s="245"/>
      <c r="O584" s="71"/>
      <c r="P584" s="71"/>
      <c r="Q584" s="71"/>
      <c r="R584" s="71"/>
      <c r="S584" s="71"/>
      <c r="T584" s="72"/>
      <c r="U584" s="34"/>
      <c r="V584" s="34"/>
      <c r="W584" s="34"/>
      <c r="X584" s="34"/>
      <c r="Y584" s="34"/>
      <c r="Z584" s="34"/>
      <c r="AA584" s="34"/>
      <c r="AB584" s="34"/>
      <c r="AC584" s="34"/>
      <c r="AD584" s="34"/>
      <c r="AE584" s="34"/>
      <c r="AT584" s="17" t="s">
        <v>247</v>
      </c>
      <c r="AU584" s="17" t="s">
        <v>219</v>
      </c>
    </row>
    <row r="585" spans="1:65" s="2" customFormat="1" ht="21.75" customHeight="1">
      <c r="A585" s="34"/>
      <c r="B585" s="35"/>
      <c r="C585" s="208" t="s">
        <v>733</v>
      </c>
      <c r="D585" s="208" t="s">
        <v>221</v>
      </c>
      <c r="E585" s="209" t="s">
        <v>653</v>
      </c>
      <c r="F585" s="210" t="s">
        <v>654</v>
      </c>
      <c r="G585" s="211" t="s">
        <v>238</v>
      </c>
      <c r="H585" s="212">
        <v>38334.641000000003</v>
      </c>
      <c r="I585" s="213"/>
      <c r="J585" s="214">
        <f>ROUND(I585*H585,2)</f>
        <v>0</v>
      </c>
      <c r="K585" s="210" t="s">
        <v>225</v>
      </c>
      <c r="L585" s="39"/>
      <c r="M585" s="215" t="s">
        <v>1</v>
      </c>
      <c r="N585" s="216" t="s">
        <v>40</v>
      </c>
      <c r="O585" s="71"/>
      <c r="P585" s="217">
        <f>O585*H585</f>
        <v>0</v>
      </c>
      <c r="Q585" s="217">
        <v>0</v>
      </c>
      <c r="R585" s="217">
        <f>Q585*H585</f>
        <v>0</v>
      </c>
      <c r="S585" s="217">
        <v>0</v>
      </c>
      <c r="T585" s="218">
        <f>S585*H585</f>
        <v>0</v>
      </c>
      <c r="U585" s="34"/>
      <c r="V585" s="34"/>
      <c r="W585" s="34"/>
      <c r="X585" s="34"/>
      <c r="Y585" s="34"/>
      <c r="Z585" s="34"/>
      <c r="AA585" s="34"/>
      <c r="AB585" s="34"/>
      <c r="AC585" s="34"/>
      <c r="AD585" s="34"/>
      <c r="AE585" s="34"/>
      <c r="AR585" s="219" t="s">
        <v>226</v>
      </c>
      <c r="AT585" s="219" t="s">
        <v>221</v>
      </c>
      <c r="AU585" s="219" t="s">
        <v>219</v>
      </c>
      <c r="AY585" s="17" t="s">
        <v>218</v>
      </c>
      <c r="BE585" s="220">
        <f>IF(N585="základní",J585,0)</f>
        <v>0</v>
      </c>
      <c r="BF585" s="220">
        <f>IF(N585="snížená",J585,0)</f>
        <v>0</v>
      </c>
      <c r="BG585" s="220">
        <f>IF(N585="zákl. přenesená",J585,0)</f>
        <v>0</v>
      </c>
      <c r="BH585" s="220">
        <f>IF(N585="sníž. přenesená",J585,0)</f>
        <v>0</v>
      </c>
      <c r="BI585" s="220">
        <f>IF(N585="nulová",J585,0)</f>
        <v>0</v>
      </c>
      <c r="BJ585" s="17" t="s">
        <v>82</v>
      </c>
      <c r="BK585" s="220">
        <f>ROUND(I585*H585,2)</f>
        <v>0</v>
      </c>
      <c r="BL585" s="17" t="s">
        <v>226</v>
      </c>
      <c r="BM585" s="219" t="s">
        <v>2704</v>
      </c>
    </row>
    <row r="586" spans="1:65" s="13" customFormat="1" ht="11.25">
      <c r="B586" s="221"/>
      <c r="C586" s="222"/>
      <c r="D586" s="223" t="s">
        <v>228</v>
      </c>
      <c r="E586" s="224" t="s">
        <v>1</v>
      </c>
      <c r="F586" s="225" t="s">
        <v>2705</v>
      </c>
      <c r="G586" s="222"/>
      <c r="H586" s="224" t="s">
        <v>1</v>
      </c>
      <c r="I586" s="226"/>
      <c r="J586" s="222"/>
      <c r="K586" s="222"/>
      <c r="L586" s="227"/>
      <c r="M586" s="228"/>
      <c r="N586" s="229"/>
      <c r="O586" s="229"/>
      <c r="P586" s="229"/>
      <c r="Q586" s="229"/>
      <c r="R586" s="229"/>
      <c r="S586" s="229"/>
      <c r="T586" s="230"/>
      <c r="AT586" s="231" t="s">
        <v>228</v>
      </c>
      <c r="AU586" s="231" t="s">
        <v>219</v>
      </c>
      <c r="AV586" s="13" t="s">
        <v>82</v>
      </c>
      <c r="AW586" s="13" t="s">
        <v>31</v>
      </c>
      <c r="AX586" s="13" t="s">
        <v>75</v>
      </c>
      <c r="AY586" s="231" t="s">
        <v>218</v>
      </c>
    </row>
    <row r="587" spans="1:65" s="13" customFormat="1" ht="11.25">
      <c r="B587" s="221"/>
      <c r="C587" s="222"/>
      <c r="D587" s="223" t="s">
        <v>228</v>
      </c>
      <c r="E587" s="224" t="s">
        <v>1</v>
      </c>
      <c r="F587" s="225" t="s">
        <v>2706</v>
      </c>
      <c r="G587" s="222"/>
      <c r="H587" s="224" t="s">
        <v>1</v>
      </c>
      <c r="I587" s="226"/>
      <c r="J587" s="222"/>
      <c r="K587" s="222"/>
      <c r="L587" s="227"/>
      <c r="M587" s="228"/>
      <c r="N587" s="229"/>
      <c r="O587" s="229"/>
      <c r="P587" s="229"/>
      <c r="Q587" s="229"/>
      <c r="R587" s="229"/>
      <c r="S587" s="229"/>
      <c r="T587" s="230"/>
      <c r="AT587" s="231" t="s">
        <v>228</v>
      </c>
      <c r="AU587" s="231" t="s">
        <v>219</v>
      </c>
      <c r="AV587" s="13" t="s">
        <v>82</v>
      </c>
      <c r="AW587" s="13" t="s">
        <v>31</v>
      </c>
      <c r="AX587" s="13" t="s">
        <v>75</v>
      </c>
      <c r="AY587" s="231" t="s">
        <v>218</v>
      </c>
    </row>
    <row r="588" spans="1:65" s="13" customFormat="1" ht="11.25">
      <c r="B588" s="221"/>
      <c r="C588" s="222"/>
      <c r="D588" s="223" t="s">
        <v>228</v>
      </c>
      <c r="E588" s="224" t="s">
        <v>1</v>
      </c>
      <c r="F588" s="225" t="s">
        <v>230</v>
      </c>
      <c r="G588" s="222"/>
      <c r="H588" s="224" t="s">
        <v>1</v>
      </c>
      <c r="I588" s="226"/>
      <c r="J588" s="222"/>
      <c r="K588" s="222"/>
      <c r="L588" s="227"/>
      <c r="M588" s="228"/>
      <c r="N588" s="229"/>
      <c r="O588" s="229"/>
      <c r="P588" s="229"/>
      <c r="Q588" s="229"/>
      <c r="R588" s="229"/>
      <c r="S588" s="229"/>
      <c r="T588" s="230"/>
      <c r="AT588" s="231" t="s">
        <v>228</v>
      </c>
      <c r="AU588" s="231" t="s">
        <v>219</v>
      </c>
      <c r="AV588" s="13" t="s">
        <v>82</v>
      </c>
      <c r="AW588" s="13" t="s">
        <v>31</v>
      </c>
      <c r="AX588" s="13" t="s">
        <v>75</v>
      </c>
      <c r="AY588" s="231" t="s">
        <v>218</v>
      </c>
    </row>
    <row r="589" spans="1:65" s="14" customFormat="1" ht="11.25">
      <c r="B589" s="232"/>
      <c r="C589" s="233"/>
      <c r="D589" s="223" t="s">
        <v>228</v>
      </c>
      <c r="E589" s="234" t="s">
        <v>1</v>
      </c>
      <c r="F589" s="235" t="s">
        <v>2707</v>
      </c>
      <c r="G589" s="233"/>
      <c r="H589" s="236">
        <v>35634.641000000003</v>
      </c>
      <c r="I589" s="237"/>
      <c r="J589" s="233"/>
      <c r="K589" s="233"/>
      <c r="L589" s="238"/>
      <c r="M589" s="239"/>
      <c r="N589" s="240"/>
      <c r="O589" s="240"/>
      <c r="P589" s="240"/>
      <c r="Q589" s="240"/>
      <c r="R589" s="240"/>
      <c r="S589" s="240"/>
      <c r="T589" s="241"/>
      <c r="AT589" s="242" t="s">
        <v>228</v>
      </c>
      <c r="AU589" s="242" t="s">
        <v>219</v>
      </c>
      <c r="AV589" s="14" t="s">
        <v>84</v>
      </c>
      <c r="AW589" s="14" t="s">
        <v>31</v>
      </c>
      <c r="AX589" s="14" t="s">
        <v>75</v>
      </c>
      <c r="AY589" s="242" t="s">
        <v>218</v>
      </c>
    </row>
    <row r="590" spans="1:65" s="14" customFormat="1" ht="11.25">
      <c r="B590" s="232"/>
      <c r="C590" s="233"/>
      <c r="D590" s="223" t="s">
        <v>228</v>
      </c>
      <c r="E590" s="234" t="s">
        <v>1</v>
      </c>
      <c r="F590" s="235" t="s">
        <v>2708</v>
      </c>
      <c r="G590" s="233"/>
      <c r="H590" s="236">
        <v>2700</v>
      </c>
      <c r="I590" s="237"/>
      <c r="J590" s="233"/>
      <c r="K590" s="233"/>
      <c r="L590" s="238"/>
      <c r="M590" s="239"/>
      <c r="N590" s="240"/>
      <c r="O590" s="240"/>
      <c r="P590" s="240"/>
      <c r="Q590" s="240"/>
      <c r="R590" s="240"/>
      <c r="S590" s="240"/>
      <c r="T590" s="241"/>
      <c r="AT590" s="242" t="s">
        <v>228</v>
      </c>
      <c r="AU590" s="242" t="s">
        <v>219</v>
      </c>
      <c r="AV590" s="14" t="s">
        <v>84</v>
      </c>
      <c r="AW590" s="14" t="s">
        <v>31</v>
      </c>
      <c r="AX590" s="14" t="s">
        <v>75</v>
      </c>
      <c r="AY590" s="242" t="s">
        <v>218</v>
      </c>
    </row>
    <row r="591" spans="1:65" s="2" customFormat="1" ht="33" customHeight="1">
      <c r="A591" s="34"/>
      <c r="B591" s="35"/>
      <c r="C591" s="208" t="s">
        <v>738</v>
      </c>
      <c r="D591" s="208" t="s">
        <v>221</v>
      </c>
      <c r="E591" s="209" t="s">
        <v>2709</v>
      </c>
      <c r="F591" s="210" t="s">
        <v>2710</v>
      </c>
      <c r="G591" s="211" t="s">
        <v>238</v>
      </c>
      <c r="H591" s="212">
        <v>259.96600000000001</v>
      </c>
      <c r="I591" s="213"/>
      <c r="J591" s="214">
        <f>ROUND(I591*H591,2)</f>
        <v>0</v>
      </c>
      <c r="K591" s="210" t="s">
        <v>225</v>
      </c>
      <c r="L591" s="39"/>
      <c r="M591" s="215" t="s">
        <v>1</v>
      </c>
      <c r="N591" s="216" t="s">
        <v>40</v>
      </c>
      <c r="O591" s="71"/>
      <c r="P591" s="217">
        <f>O591*H591</f>
        <v>0</v>
      </c>
      <c r="Q591" s="217">
        <v>0</v>
      </c>
      <c r="R591" s="217">
        <f>Q591*H591</f>
        <v>0</v>
      </c>
      <c r="S591" s="217">
        <v>0</v>
      </c>
      <c r="T591" s="218">
        <f>S591*H591</f>
        <v>0</v>
      </c>
      <c r="U591" s="34"/>
      <c r="V591" s="34"/>
      <c r="W591" s="34"/>
      <c r="X591" s="34"/>
      <c r="Y591" s="34"/>
      <c r="Z591" s="34"/>
      <c r="AA591" s="34"/>
      <c r="AB591" s="34"/>
      <c r="AC591" s="34"/>
      <c r="AD591" s="34"/>
      <c r="AE591" s="34"/>
      <c r="AR591" s="219" t="s">
        <v>226</v>
      </c>
      <c r="AT591" s="219" t="s">
        <v>221</v>
      </c>
      <c r="AU591" s="219" t="s">
        <v>219</v>
      </c>
      <c r="AY591" s="17" t="s">
        <v>218</v>
      </c>
      <c r="BE591" s="220">
        <f>IF(N591="základní",J591,0)</f>
        <v>0</v>
      </c>
      <c r="BF591" s="220">
        <f>IF(N591="snížená",J591,0)</f>
        <v>0</v>
      </c>
      <c r="BG591" s="220">
        <f>IF(N591="zákl. přenesená",J591,0)</f>
        <v>0</v>
      </c>
      <c r="BH591" s="220">
        <f>IF(N591="sníž. přenesená",J591,0)</f>
        <v>0</v>
      </c>
      <c r="BI591" s="220">
        <f>IF(N591="nulová",J591,0)</f>
        <v>0</v>
      </c>
      <c r="BJ591" s="17" t="s">
        <v>82</v>
      </c>
      <c r="BK591" s="220">
        <f>ROUND(I591*H591,2)</f>
        <v>0</v>
      </c>
      <c r="BL591" s="17" t="s">
        <v>226</v>
      </c>
      <c r="BM591" s="219" t="s">
        <v>2711</v>
      </c>
    </row>
    <row r="592" spans="1:65" s="2" customFormat="1" ht="39">
      <c r="A592" s="34"/>
      <c r="B592" s="35"/>
      <c r="C592" s="36"/>
      <c r="D592" s="223" t="s">
        <v>247</v>
      </c>
      <c r="E592" s="36"/>
      <c r="F592" s="243" t="s">
        <v>661</v>
      </c>
      <c r="G592" s="36"/>
      <c r="H592" s="36"/>
      <c r="I592" s="122"/>
      <c r="J592" s="36"/>
      <c r="K592" s="36"/>
      <c r="L592" s="39"/>
      <c r="M592" s="244"/>
      <c r="N592" s="245"/>
      <c r="O592" s="71"/>
      <c r="P592" s="71"/>
      <c r="Q592" s="71"/>
      <c r="R592" s="71"/>
      <c r="S592" s="71"/>
      <c r="T592" s="72"/>
      <c r="U592" s="34"/>
      <c r="V592" s="34"/>
      <c r="W592" s="34"/>
      <c r="X592" s="34"/>
      <c r="Y592" s="34"/>
      <c r="Z592" s="34"/>
      <c r="AA592" s="34"/>
      <c r="AB592" s="34"/>
      <c r="AC592" s="34"/>
      <c r="AD592" s="34"/>
      <c r="AE592" s="34"/>
      <c r="AT592" s="17" t="s">
        <v>247</v>
      </c>
      <c r="AU592" s="17" t="s">
        <v>219</v>
      </c>
    </row>
    <row r="593" spans="1:65" s="14" customFormat="1" ht="11.25">
      <c r="B593" s="232"/>
      <c r="C593" s="233"/>
      <c r="D593" s="223" t="s">
        <v>228</v>
      </c>
      <c r="E593" s="233"/>
      <c r="F593" s="235" t="s">
        <v>2712</v>
      </c>
      <c r="G593" s="233"/>
      <c r="H593" s="236">
        <v>259.96600000000001</v>
      </c>
      <c r="I593" s="237"/>
      <c r="J593" s="233"/>
      <c r="K593" s="233"/>
      <c r="L593" s="238"/>
      <c r="M593" s="239"/>
      <c r="N593" s="240"/>
      <c r="O593" s="240"/>
      <c r="P593" s="240"/>
      <c r="Q593" s="240"/>
      <c r="R593" s="240"/>
      <c r="S593" s="240"/>
      <c r="T593" s="241"/>
      <c r="AT593" s="242" t="s">
        <v>228</v>
      </c>
      <c r="AU593" s="242" t="s">
        <v>219</v>
      </c>
      <c r="AV593" s="14" t="s">
        <v>84</v>
      </c>
      <c r="AW593" s="14" t="s">
        <v>4</v>
      </c>
      <c r="AX593" s="14" t="s">
        <v>82</v>
      </c>
      <c r="AY593" s="242" t="s">
        <v>218</v>
      </c>
    </row>
    <row r="594" spans="1:65" s="2" customFormat="1" ht="33" customHeight="1">
      <c r="A594" s="34"/>
      <c r="B594" s="35"/>
      <c r="C594" s="208" t="s">
        <v>744</v>
      </c>
      <c r="D594" s="208" t="s">
        <v>221</v>
      </c>
      <c r="E594" s="209" t="s">
        <v>2713</v>
      </c>
      <c r="F594" s="210" t="s">
        <v>2714</v>
      </c>
      <c r="G594" s="211" t="s">
        <v>238</v>
      </c>
      <c r="H594" s="212">
        <v>2235.7080000000001</v>
      </c>
      <c r="I594" s="213"/>
      <c r="J594" s="214">
        <f>ROUND(I594*H594,2)</f>
        <v>0</v>
      </c>
      <c r="K594" s="210" t="s">
        <v>225</v>
      </c>
      <c r="L594" s="39"/>
      <c r="M594" s="215" t="s">
        <v>1</v>
      </c>
      <c r="N594" s="216" t="s">
        <v>40</v>
      </c>
      <c r="O594" s="71"/>
      <c r="P594" s="217">
        <f>O594*H594</f>
        <v>0</v>
      </c>
      <c r="Q594" s="217">
        <v>0</v>
      </c>
      <c r="R594" s="217">
        <f>Q594*H594</f>
        <v>0</v>
      </c>
      <c r="S594" s="217">
        <v>0</v>
      </c>
      <c r="T594" s="218">
        <f>S594*H594</f>
        <v>0</v>
      </c>
      <c r="U594" s="34"/>
      <c r="V594" s="34"/>
      <c r="W594" s="34"/>
      <c r="X594" s="34"/>
      <c r="Y594" s="34"/>
      <c r="Z594" s="34"/>
      <c r="AA594" s="34"/>
      <c r="AB594" s="34"/>
      <c r="AC594" s="34"/>
      <c r="AD594" s="34"/>
      <c r="AE594" s="34"/>
      <c r="AR594" s="219" t="s">
        <v>226</v>
      </c>
      <c r="AT594" s="219" t="s">
        <v>221</v>
      </c>
      <c r="AU594" s="219" t="s">
        <v>219</v>
      </c>
      <c r="AY594" s="17" t="s">
        <v>218</v>
      </c>
      <c r="BE594" s="220">
        <f>IF(N594="základní",J594,0)</f>
        <v>0</v>
      </c>
      <c r="BF594" s="220">
        <f>IF(N594="snížená",J594,0)</f>
        <v>0</v>
      </c>
      <c r="BG594" s="220">
        <f>IF(N594="zákl. přenesená",J594,0)</f>
        <v>0</v>
      </c>
      <c r="BH594" s="220">
        <f>IF(N594="sníž. přenesená",J594,0)</f>
        <v>0</v>
      </c>
      <c r="BI594" s="220">
        <f>IF(N594="nulová",J594,0)</f>
        <v>0</v>
      </c>
      <c r="BJ594" s="17" t="s">
        <v>82</v>
      </c>
      <c r="BK594" s="220">
        <f>ROUND(I594*H594,2)</f>
        <v>0</v>
      </c>
      <c r="BL594" s="17" t="s">
        <v>226</v>
      </c>
      <c r="BM594" s="219" t="s">
        <v>2715</v>
      </c>
    </row>
    <row r="595" spans="1:65" s="2" customFormat="1" ht="39">
      <c r="A595" s="34"/>
      <c r="B595" s="35"/>
      <c r="C595" s="36"/>
      <c r="D595" s="223" t="s">
        <v>247</v>
      </c>
      <c r="E595" s="36"/>
      <c r="F595" s="243" t="s">
        <v>661</v>
      </c>
      <c r="G595" s="36"/>
      <c r="H595" s="36"/>
      <c r="I595" s="122"/>
      <c r="J595" s="36"/>
      <c r="K595" s="36"/>
      <c r="L595" s="39"/>
      <c r="M595" s="244"/>
      <c r="N595" s="245"/>
      <c r="O595" s="71"/>
      <c r="P595" s="71"/>
      <c r="Q595" s="71"/>
      <c r="R595" s="71"/>
      <c r="S595" s="71"/>
      <c r="T595" s="72"/>
      <c r="U595" s="34"/>
      <c r="V595" s="34"/>
      <c r="W595" s="34"/>
      <c r="X595" s="34"/>
      <c r="Y595" s="34"/>
      <c r="Z595" s="34"/>
      <c r="AA595" s="34"/>
      <c r="AB595" s="34"/>
      <c r="AC595" s="34"/>
      <c r="AD595" s="34"/>
      <c r="AE595" s="34"/>
      <c r="AT595" s="17" t="s">
        <v>247</v>
      </c>
      <c r="AU595" s="17" t="s">
        <v>219</v>
      </c>
    </row>
    <row r="596" spans="1:65" s="14" customFormat="1" ht="11.25">
      <c r="B596" s="232"/>
      <c r="C596" s="233"/>
      <c r="D596" s="223" t="s">
        <v>228</v>
      </c>
      <c r="E596" s="233"/>
      <c r="F596" s="235" t="s">
        <v>2716</v>
      </c>
      <c r="G596" s="233"/>
      <c r="H596" s="236">
        <v>2235.7080000000001</v>
      </c>
      <c r="I596" s="237"/>
      <c r="J596" s="233"/>
      <c r="K596" s="233"/>
      <c r="L596" s="238"/>
      <c r="M596" s="239"/>
      <c r="N596" s="240"/>
      <c r="O596" s="240"/>
      <c r="P596" s="240"/>
      <c r="Q596" s="240"/>
      <c r="R596" s="240"/>
      <c r="S596" s="240"/>
      <c r="T596" s="241"/>
      <c r="AT596" s="242" t="s">
        <v>228</v>
      </c>
      <c r="AU596" s="242" t="s">
        <v>219</v>
      </c>
      <c r="AV596" s="14" t="s">
        <v>84</v>
      </c>
      <c r="AW596" s="14" t="s">
        <v>4</v>
      </c>
      <c r="AX596" s="14" t="s">
        <v>82</v>
      </c>
      <c r="AY596" s="242" t="s">
        <v>218</v>
      </c>
    </row>
    <row r="597" spans="1:65" s="2" customFormat="1" ht="21.75" customHeight="1">
      <c r="A597" s="34"/>
      <c r="B597" s="35"/>
      <c r="C597" s="208" t="s">
        <v>749</v>
      </c>
      <c r="D597" s="208" t="s">
        <v>221</v>
      </c>
      <c r="E597" s="209" t="s">
        <v>2717</v>
      </c>
      <c r="F597" s="210" t="s">
        <v>2718</v>
      </c>
      <c r="G597" s="211" t="s">
        <v>238</v>
      </c>
      <c r="H597" s="212">
        <v>2495.674</v>
      </c>
      <c r="I597" s="213"/>
      <c r="J597" s="214">
        <f>ROUND(I597*H597,2)</f>
        <v>0</v>
      </c>
      <c r="K597" s="210" t="s">
        <v>225</v>
      </c>
      <c r="L597" s="39"/>
      <c r="M597" s="215" t="s">
        <v>1</v>
      </c>
      <c r="N597" s="216" t="s">
        <v>40</v>
      </c>
      <c r="O597" s="71"/>
      <c r="P597" s="217">
        <f>O597*H597</f>
        <v>0</v>
      </c>
      <c r="Q597" s="217">
        <v>0</v>
      </c>
      <c r="R597" s="217">
        <f>Q597*H597</f>
        <v>0</v>
      </c>
      <c r="S597" s="217">
        <v>0</v>
      </c>
      <c r="T597" s="218">
        <f>S597*H597</f>
        <v>0</v>
      </c>
      <c r="U597" s="34"/>
      <c r="V597" s="34"/>
      <c r="W597" s="34"/>
      <c r="X597" s="34"/>
      <c r="Y597" s="34"/>
      <c r="Z597" s="34"/>
      <c r="AA597" s="34"/>
      <c r="AB597" s="34"/>
      <c r="AC597" s="34"/>
      <c r="AD597" s="34"/>
      <c r="AE597" s="34"/>
      <c r="AR597" s="219" t="s">
        <v>226</v>
      </c>
      <c r="AT597" s="219" t="s">
        <v>221</v>
      </c>
      <c r="AU597" s="219" t="s">
        <v>219</v>
      </c>
      <c r="AY597" s="17" t="s">
        <v>218</v>
      </c>
      <c r="BE597" s="220">
        <f>IF(N597="základní",J597,0)</f>
        <v>0</v>
      </c>
      <c r="BF597" s="220">
        <f>IF(N597="snížená",J597,0)</f>
        <v>0</v>
      </c>
      <c r="BG597" s="220">
        <f>IF(N597="zákl. přenesená",J597,0)</f>
        <v>0</v>
      </c>
      <c r="BH597" s="220">
        <f>IF(N597="sníž. přenesená",J597,0)</f>
        <v>0</v>
      </c>
      <c r="BI597" s="220">
        <f>IF(N597="nulová",J597,0)</f>
        <v>0</v>
      </c>
      <c r="BJ597" s="17" t="s">
        <v>82</v>
      </c>
      <c r="BK597" s="220">
        <f>ROUND(I597*H597,2)</f>
        <v>0</v>
      </c>
      <c r="BL597" s="17" t="s">
        <v>226</v>
      </c>
      <c r="BM597" s="219" t="s">
        <v>2719</v>
      </c>
    </row>
    <row r="598" spans="1:65" s="2" customFormat="1" ht="39">
      <c r="A598" s="34"/>
      <c r="B598" s="35"/>
      <c r="C598" s="36"/>
      <c r="D598" s="223" t="s">
        <v>247</v>
      </c>
      <c r="E598" s="36"/>
      <c r="F598" s="243" t="s">
        <v>661</v>
      </c>
      <c r="G598" s="36"/>
      <c r="H598" s="36"/>
      <c r="I598" s="122"/>
      <c r="J598" s="36"/>
      <c r="K598" s="36"/>
      <c r="L598" s="39"/>
      <c r="M598" s="244"/>
      <c r="N598" s="245"/>
      <c r="O598" s="71"/>
      <c r="P598" s="71"/>
      <c r="Q598" s="71"/>
      <c r="R598" s="71"/>
      <c r="S598" s="71"/>
      <c r="T598" s="72"/>
      <c r="U598" s="34"/>
      <c r="V598" s="34"/>
      <c r="W598" s="34"/>
      <c r="X598" s="34"/>
      <c r="Y598" s="34"/>
      <c r="Z598" s="34"/>
      <c r="AA598" s="34"/>
      <c r="AB598" s="34"/>
      <c r="AC598" s="34"/>
      <c r="AD598" s="34"/>
      <c r="AE598" s="34"/>
      <c r="AT598" s="17" t="s">
        <v>247</v>
      </c>
      <c r="AU598" s="17" t="s">
        <v>219</v>
      </c>
    </row>
    <row r="599" spans="1:65" s="14" customFormat="1" ht="11.25">
      <c r="B599" s="232"/>
      <c r="C599" s="233"/>
      <c r="D599" s="223" t="s">
        <v>228</v>
      </c>
      <c r="E599" s="233"/>
      <c r="F599" s="235" t="s">
        <v>2720</v>
      </c>
      <c r="G599" s="233"/>
      <c r="H599" s="236">
        <v>2495.674</v>
      </c>
      <c r="I599" s="237"/>
      <c r="J599" s="233"/>
      <c r="K599" s="233"/>
      <c r="L599" s="238"/>
      <c r="M599" s="239"/>
      <c r="N599" s="240"/>
      <c r="O599" s="240"/>
      <c r="P599" s="240"/>
      <c r="Q599" s="240"/>
      <c r="R599" s="240"/>
      <c r="S599" s="240"/>
      <c r="T599" s="241"/>
      <c r="AT599" s="242" t="s">
        <v>228</v>
      </c>
      <c r="AU599" s="242" t="s">
        <v>219</v>
      </c>
      <c r="AV599" s="14" t="s">
        <v>84</v>
      </c>
      <c r="AW599" s="14" t="s">
        <v>4</v>
      </c>
      <c r="AX599" s="14" t="s">
        <v>82</v>
      </c>
      <c r="AY599" s="242" t="s">
        <v>218</v>
      </c>
    </row>
    <row r="600" spans="1:65" s="2" customFormat="1" ht="33" customHeight="1">
      <c r="A600" s="34"/>
      <c r="B600" s="35"/>
      <c r="C600" s="208" t="s">
        <v>753</v>
      </c>
      <c r="D600" s="208" t="s">
        <v>221</v>
      </c>
      <c r="E600" s="209" t="s">
        <v>658</v>
      </c>
      <c r="F600" s="210" t="s">
        <v>659</v>
      </c>
      <c r="G600" s="211" t="s">
        <v>238</v>
      </c>
      <c r="H600" s="212">
        <v>83.188999999999993</v>
      </c>
      <c r="I600" s="213"/>
      <c r="J600" s="214">
        <f>ROUND(I600*H600,2)</f>
        <v>0</v>
      </c>
      <c r="K600" s="210" t="s">
        <v>225</v>
      </c>
      <c r="L600" s="39"/>
      <c r="M600" s="215" t="s">
        <v>1</v>
      </c>
      <c r="N600" s="216" t="s">
        <v>40</v>
      </c>
      <c r="O600" s="71"/>
      <c r="P600" s="217">
        <f>O600*H600</f>
        <v>0</v>
      </c>
      <c r="Q600" s="217">
        <v>0</v>
      </c>
      <c r="R600" s="217">
        <f>Q600*H600</f>
        <v>0</v>
      </c>
      <c r="S600" s="217">
        <v>0</v>
      </c>
      <c r="T600" s="218">
        <f>S600*H600</f>
        <v>0</v>
      </c>
      <c r="U600" s="34"/>
      <c r="V600" s="34"/>
      <c r="W600" s="34"/>
      <c r="X600" s="34"/>
      <c r="Y600" s="34"/>
      <c r="Z600" s="34"/>
      <c r="AA600" s="34"/>
      <c r="AB600" s="34"/>
      <c r="AC600" s="34"/>
      <c r="AD600" s="34"/>
      <c r="AE600" s="34"/>
      <c r="AR600" s="219" t="s">
        <v>226</v>
      </c>
      <c r="AT600" s="219" t="s">
        <v>221</v>
      </c>
      <c r="AU600" s="219" t="s">
        <v>219</v>
      </c>
      <c r="AY600" s="17" t="s">
        <v>218</v>
      </c>
      <c r="BE600" s="220">
        <f>IF(N600="základní",J600,0)</f>
        <v>0</v>
      </c>
      <c r="BF600" s="220">
        <f>IF(N600="snížená",J600,0)</f>
        <v>0</v>
      </c>
      <c r="BG600" s="220">
        <f>IF(N600="zákl. přenesená",J600,0)</f>
        <v>0</v>
      </c>
      <c r="BH600" s="220">
        <f>IF(N600="sníž. přenesená",J600,0)</f>
        <v>0</v>
      </c>
      <c r="BI600" s="220">
        <f>IF(N600="nulová",J600,0)</f>
        <v>0</v>
      </c>
      <c r="BJ600" s="17" t="s">
        <v>82</v>
      </c>
      <c r="BK600" s="220">
        <f>ROUND(I600*H600,2)</f>
        <v>0</v>
      </c>
      <c r="BL600" s="17" t="s">
        <v>226</v>
      </c>
      <c r="BM600" s="219" t="s">
        <v>2721</v>
      </c>
    </row>
    <row r="601" spans="1:65" s="2" customFormat="1" ht="39">
      <c r="A601" s="34"/>
      <c r="B601" s="35"/>
      <c r="C601" s="36"/>
      <c r="D601" s="223" t="s">
        <v>247</v>
      </c>
      <c r="E601" s="36"/>
      <c r="F601" s="243" t="s">
        <v>661</v>
      </c>
      <c r="G601" s="36"/>
      <c r="H601" s="36"/>
      <c r="I601" s="122"/>
      <c r="J601" s="36"/>
      <c r="K601" s="36"/>
      <c r="L601" s="39"/>
      <c r="M601" s="244"/>
      <c r="N601" s="245"/>
      <c r="O601" s="71"/>
      <c r="P601" s="71"/>
      <c r="Q601" s="71"/>
      <c r="R601" s="71"/>
      <c r="S601" s="71"/>
      <c r="T601" s="72"/>
      <c r="U601" s="34"/>
      <c r="V601" s="34"/>
      <c r="W601" s="34"/>
      <c r="X601" s="34"/>
      <c r="Y601" s="34"/>
      <c r="Z601" s="34"/>
      <c r="AA601" s="34"/>
      <c r="AB601" s="34"/>
      <c r="AC601" s="34"/>
      <c r="AD601" s="34"/>
      <c r="AE601" s="34"/>
      <c r="AT601" s="17" t="s">
        <v>247</v>
      </c>
      <c r="AU601" s="17" t="s">
        <v>219</v>
      </c>
    </row>
    <row r="602" spans="1:65" s="14" customFormat="1" ht="11.25">
      <c r="B602" s="232"/>
      <c r="C602" s="233"/>
      <c r="D602" s="223" t="s">
        <v>228</v>
      </c>
      <c r="E602" s="233"/>
      <c r="F602" s="235" t="s">
        <v>2722</v>
      </c>
      <c r="G602" s="233"/>
      <c r="H602" s="236">
        <v>83.188999999999993</v>
      </c>
      <c r="I602" s="237"/>
      <c r="J602" s="233"/>
      <c r="K602" s="233"/>
      <c r="L602" s="238"/>
      <c r="M602" s="239"/>
      <c r="N602" s="240"/>
      <c r="O602" s="240"/>
      <c r="P602" s="240"/>
      <c r="Q602" s="240"/>
      <c r="R602" s="240"/>
      <c r="S602" s="240"/>
      <c r="T602" s="241"/>
      <c r="AT602" s="242" t="s">
        <v>228</v>
      </c>
      <c r="AU602" s="242" t="s">
        <v>219</v>
      </c>
      <c r="AV602" s="14" t="s">
        <v>84</v>
      </c>
      <c r="AW602" s="14" t="s">
        <v>4</v>
      </c>
      <c r="AX602" s="14" t="s">
        <v>82</v>
      </c>
      <c r="AY602" s="242" t="s">
        <v>218</v>
      </c>
    </row>
    <row r="603" spans="1:65" s="2" customFormat="1" ht="33" customHeight="1">
      <c r="A603" s="34"/>
      <c r="B603" s="35"/>
      <c r="C603" s="208" t="s">
        <v>455</v>
      </c>
      <c r="D603" s="208" t="s">
        <v>221</v>
      </c>
      <c r="E603" s="209" t="s">
        <v>2723</v>
      </c>
      <c r="F603" s="210" t="s">
        <v>2724</v>
      </c>
      <c r="G603" s="211" t="s">
        <v>238</v>
      </c>
      <c r="H603" s="212">
        <v>25.997</v>
      </c>
      <c r="I603" s="213"/>
      <c r="J603" s="214">
        <f>ROUND(I603*H603,2)</f>
        <v>0</v>
      </c>
      <c r="K603" s="210" t="s">
        <v>225</v>
      </c>
      <c r="L603" s="39"/>
      <c r="M603" s="215" t="s">
        <v>1</v>
      </c>
      <c r="N603" s="216" t="s">
        <v>40</v>
      </c>
      <c r="O603" s="71"/>
      <c r="P603" s="217">
        <f>O603*H603</f>
        <v>0</v>
      </c>
      <c r="Q603" s="217">
        <v>0</v>
      </c>
      <c r="R603" s="217">
        <f>Q603*H603</f>
        <v>0</v>
      </c>
      <c r="S603" s="217">
        <v>0</v>
      </c>
      <c r="T603" s="218">
        <f>S603*H603</f>
        <v>0</v>
      </c>
      <c r="U603" s="34"/>
      <c r="V603" s="34"/>
      <c r="W603" s="34"/>
      <c r="X603" s="34"/>
      <c r="Y603" s="34"/>
      <c r="Z603" s="34"/>
      <c r="AA603" s="34"/>
      <c r="AB603" s="34"/>
      <c r="AC603" s="34"/>
      <c r="AD603" s="34"/>
      <c r="AE603" s="34"/>
      <c r="AR603" s="219" t="s">
        <v>226</v>
      </c>
      <c r="AT603" s="219" t="s">
        <v>221</v>
      </c>
      <c r="AU603" s="219" t="s">
        <v>219</v>
      </c>
      <c r="AY603" s="17" t="s">
        <v>218</v>
      </c>
      <c r="BE603" s="220">
        <f>IF(N603="základní",J603,0)</f>
        <v>0</v>
      </c>
      <c r="BF603" s="220">
        <f>IF(N603="snížená",J603,0)</f>
        <v>0</v>
      </c>
      <c r="BG603" s="220">
        <f>IF(N603="zákl. přenesená",J603,0)</f>
        <v>0</v>
      </c>
      <c r="BH603" s="220">
        <f>IF(N603="sníž. přenesená",J603,0)</f>
        <v>0</v>
      </c>
      <c r="BI603" s="220">
        <f>IF(N603="nulová",J603,0)</f>
        <v>0</v>
      </c>
      <c r="BJ603" s="17" t="s">
        <v>82</v>
      </c>
      <c r="BK603" s="220">
        <f>ROUND(I603*H603,2)</f>
        <v>0</v>
      </c>
      <c r="BL603" s="17" t="s">
        <v>226</v>
      </c>
      <c r="BM603" s="219" t="s">
        <v>2725</v>
      </c>
    </row>
    <row r="604" spans="1:65" s="2" customFormat="1" ht="39">
      <c r="A604" s="34"/>
      <c r="B604" s="35"/>
      <c r="C604" s="36"/>
      <c r="D604" s="223" t="s">
        <v>247</v>
      </c>
      <c r="E604" s="36"/>
      <c r="F604" s="243" t="s">
        <v>661</v>
      </c>
      <c r="G604" s="36"/>
      <c r="H604" s="36"/>
      <c r="I604" s="122"/>
      <c r="J604" s="36"/>
      <c r="K604" s="36"/>
      <c r="L604" s="39"/>
      <c r="M604" s="244"/>
      <c r="N604" s="245"/>
      <c r="O604" s="71"/>
      <c r="P604" s="71"/>
      <c r="Q604" s="71"/>
      <c r="R604" s="71"/>
      <c r="S604" s="71"/>
      <c r="T604" s="72"/>
      <c r="U604" s="34"/>
      <c r="V604" s="34"/>
      <c r="W604" s="34"/>
      <c r="X604" s="34"/>
      <c r="Y604" s="34"/>
      <c r="Z604" s="34"/>
      <c r="AA604" s="34"/>
      <c r="AB604" s="34"/>
      <c r="AC604" s="34"/>
      <c r="AD604" s="34"/>
      <c r="AE604" s="34"/>
      <c r="AT604" s="17" t="s">
        <v>247</v>
      </c>
      <c r="AU604" s="17" t="s">
        <v>219</v>
      </c>
    </row>
    <row r="605" spans="1:65" s="14" customFormat="1" ht="11.25">
      <c r="B605" s="232"/>
      <c r="C605" s="233"/>
      <c r="D605" s="223" t="s">
        <v>228</v>
      </c>
      <c r="E605" s="233"/>
      <c r="F605" s="235" t="s">
        <v>2726</v>
      </c>
      <c r="G605" s="233"/>
      <c r="H605" s="236">
        <v>25.997</v>
      </c>
      <c r="I605" s="237"/>
      <c r="J605" s="233"/>
      <c r="K605" s="233"/>
      <c r="L605" s="238"/>
      <c r="M605" s="239"/>
      <c r="N605" s="240"/>
      <c r="O605" s="240"/>
      <c r="P605" s="240"/>
      <c r="Q605" s="240"/>
      <c r="R605" s="240"/>
      <c r="S605" s="240"/>
      <c r="T605" s="241"/>
      <c r="AT605" s="242" t="s">
        <v>228</v>
      </c>
      <c r="AU605" s="242" t="s">
        <v>219</v>
      </c>
      <c r="AV605" s="14" t="s">
        <v>84</v>
      </c>
      <c r="AW605" s="14" t="s">
        <v>4</v>
      </c>
      <c r="AX605" s="14" t="s">
        <v>82</v>
      </c>
      <c r="AY605" s="242" t="s">
        <v>218</v>
      </c>
    </row>
    <row r="606" spans="1:65" s="2" customFormat="1" ht="21.75" customHeight="1">
      <c r="A606" s="34"/>
      <c r="B606" s="35"/>
      <c r="C606" s="208" t="s">
        <v>514</v>
      </c>
      <c r="D606" s="208" t="s">
        <v>221</v>
      </c>
      <c r="E606" s="209" t="s">
        <v>2727</v>
      </c>
      <c r="F606" s="210" t="s">
        <v>2728</v>
      </c>
      <c r="G606" s="211" t="s">
        <v>238</v>
      </c>
      <c r="H606" s="212">
        <v>10.398999999999999</v>
      </c>
      <c r="I606" s="213"/>
      <c r="J606" s="214">
        <f>ROUND(I606*H606,2)</f>
        <v>0</v>
      </c>
      <c r="K606" s="210" t="s">
        <v>225</v>
      </c>
      <c r="L606" s="39"/>
      <c r="M606" s="215" t="s">
        <v>1</v>
      </c>
      <c r="N606" s="216" t="s">
        <v>40</v>
      </c>
      <c r="O606" s="71"/>
      <c r="P606" s="217">
        <f>O606*H606</f>
        <v>0</v>
      </c>
      <c r="Q606" s="217">
        <v>0</v>
      </c>
      <c r="R606" s="217">
        <f>Q606*H606</f>
        <v>0</v>
      </c>
      <c r="S606" s="217">
        <v>0</v>
      </c>
      <c r="T606" s="218">
        <f>S606*H606</f>
        <v>0</v>
      </c>
      <c r="U606" s="34"/>
      <c r="V606" s="34"/>
      <c r="W606" s="34"/>
      <c r="X606" s="34"/>
      <c r="Y606" s="34"/>
      <c r="Z606" s="34"/>
      <c r="AA606" s="34"/>
      <c r="AB606" s="34"/>
      <c r="AC606" s="34"/>
      <c r="AD606" s="34"/>
      <c r="AE606" s="34"/>
      <c r="AR606" s="219" t="s">
        <v>226</v>
      </c>
      <c r="AT606" s="219" t="s">
        <v>221</v>
      </c>
      <c r="AU606" s="219" t="s">
        <v>219</v>
      </c>
      <c r="AY606" s="17" t="s">
        <v>218</v>
      </c>
      <c r="BE606" s="220">
        <f>IF(N606="základní",J606,0)</f>
        <v>0</v>
      </c>
      <c r="BF606" s="220">
        <f>IF(N606="snížená",J606,0)</f>
        <v>0</v>
      </c>
      <c r="BG606" s="220">
        <f>IF(N606="zákl. přenesená",J606,0)</f>
        <v>0</v>
      </c>
      <c r="BH606" s="220">
        <f>IF(N606="sníž. přenesená",J606,0)</f>
        <v>0</v>
      </c>
      <c r="BI606" s="220">
        <f>IF(N606="nulová",J606,0)</f>
        <v>0</v>
      </c>
      <c r="BJ606" s="17" t="s">
        <v>82</v>
      </c>
      <c r="BK606" s="220">
        <f>ROUND(I606*H606,2)</f>
        <v>0</v>
      </c>
      <c r="BL606" s="17" t="s">
        <v>226</v>
      </c>
      <c r="BM606" s="219" t="s">
        <v>2729</v>
      </c>
    </row>
    <row r="607" spans="1:65" s="14" customFormat="1" ht="11.25">
      <c r="B607" s="232"/>
      <c r="C607" s="233"/>
      <c r="D607" s="223" t="s">
        <v>228</v>
      </c>
      <c r="E607" s="233"/>
      <c r="F607" s="235" t="s">
        <v>2730</v>
      </c>
      <c r="G607" s="233"/>
      <c r="H607" s="236">
        <v>10.398999999999999</v>
      </c>
      <c r="I607" s="237"/>
      <c r="J607" s="233"/>
      <c r="K607" s="233"/>
      <c r="L607" s="238"/>
      <c r="M607" s="239"/>
      <c r="N607" s="240"/>
      <c r="O607" s="240"/>
      <c r="P607" s="240"/>
      <c r="Q607" s="240"/>
      <c r="R607" s="240"/>
      <c r="S607" s="240"/>
      <c r="T607" s="241"/>
      <c r="AT607" s="242" t="s">
        <v>228</v>
      </c>
      <c r="AU607" s="242" t="s">
        <v>219</v>
      </c>
      <c r="AV607" s="14" t="s">
        <v>84</v>
      </c>
      <c r="AW607" s="14" t="s">
        <v>4</v>
      </c>
      <c r="AX607" s="14" t="s">
        <v>82</v>
      </c>
      <c r="AY607" s="242" t="s">
        <v>218</v>
      </c>
    </row>
    <row r="608" spans="1:65" s="2" customFormat="1" ht="21.75" customHeight="1">
      <c r="A608" s="34"/>
      <c r="B608" s="35"/>
      <c r="C608" s="208" t="s">
        <v>528</v>
      </c>
      <c r="D608" s="208" t="s">
        <v>221</v>
      </c>
      <c r="E608" s="209" t="s">
        <v>2731</v>
      </c>
      <c r="F608" s="210" t="s">
        <v>2732</v>
      </c>
      <c r="G608" s="211" t="s">
        <v>238</v>
      </c>
      <c r="H608" s="212">
        <v>25.997</v>
      </c>
      <c r="I608" s="213"/>
      <c r="J608" s="214">
        <f>ROUND(I608*H608,2)</f>
        <v>0</v>
      </c>
      <c r="K608" s="210" t="s">
        <v>225</v>
      </c>
      <c r="L608" s="39"/>
      <c r="M608" s="215" t="s">
        <v>1</v>
      </c>
      <c r="N608" s="216" t="s">
        <v>40</v>
      </c>
      <c r="O608" s="71"/>
      <c r="P608" s="217">
        <f>O608*H608</f>
        <v>0</v>
      </c>
      <c r="Q608" s="217">
        <v>0</v>
      </c>
      <c r="R608" s="217">
        <f>Q608*H608</f>
        <v>0</v>
      </c>
      <c r="S608" s="217">
        <v>0</v>
      </c>
      <c r="T608" s="218">
        <f>S608*H608</f>
        <v>0</v>
      </c>
      <c r="U608" s="34"/>
      <c r="V608" s="34"/>
      <c r="W608" s="34"/>
      <c r="X608" s="34"/>
      <c r="Y608" s="34"/>
      <c r="Z608" s="34"/>
      <c r="AA608" s="34"/>
      <c r="AB608" s="34"/>
      <c r="AC608" s="34"/>
      <c r="AD608" s="34"/>
      <c r="AE608" s="34"/>
      <c r="AR608" s="219" t="s">
        <v>226</v>
      </c>
      <c r="AT608" s="219" t="s">
        <v>221</v>
      </c>
      <c r="AU608" s="219" t="s">
        <v>219</v>
      </c>
      <c r="AY608" s="17" t="s">
        <v>218</v>
      </c>
      <c r="BE608" s="220">
        <f>IF(N608="základní",J608,0)</f>
        <v>0</v>
      </c>
      <c r="BF608" s="220">
        <f>IF(N608="snížená",J608,0)</f>
        <v>0</v>
      </c>
      <c r="BG608" s="220">
        <f>IF(N608="zákl. přenesená",J608,0)</f>
        <v>0</v>
      </c>
      <c r="BH608" s="220">
        <f>IF(N608="sníž. přenesená",J608,0)</f>
        <v>0</v>
      </c>
      <c r="BI608" s="220">
        <f>IF(N608="nulová",J608,0)</f>
        <v>0</v>
      </c>
      <c r="BJ608" s="17" t="s">
        <v>82</v>
      </c>
      <c r="BK608" s="220">
        <f>ROUND(I608*H608,2)</f>
        <v>0</v>
      </c>
      <c r="BL608" s="17" t="s">
        <v>226</v>
      </c>
      <c r="BM608" s="219" t="s">
        <v>2733</v>
      </c>
    </row>
    <row r="609" spans="1:65" s="14" customFormat="1" ht="11.25">
      <c r="B609" s="232"/>
      <c r="C609" s="233"/>
      <c r="D609" s="223" t="s">
        <v>228</v>
      </c>
      <c r="E609" s="233"/>
      <c r="F609" s="235" t="s">
        <v>2726</v>
      </c>
      <c r="G609" s="233"/>
      <c r="H609" s="236">
        <v>25.997</v>
      </c>
      <c r="I609" s="237"/>
      <c r="J609" s="233"/>
      <c r="K609" s="233"/>
      <c r="L609" s="238"/>
      <c r="M609" s="239"/>
      <c r="N609" s="240"/>
      <c r="O609" s="240"/>
      <c r="P609" s="240"/>
      <c r="Q609" s="240"/>
      <c r="R609" s="240"/>
      <c r="S609" s="240"/>
      <c r="T609" s="241"/>
      <c r="AT609" s="242" t="s">
        <v>228</v>
      </c>
      <c r="AU609" s="242" t="s">
        <v>219</v>
      </c>
      <c r="AV609" s="14" t="s">
        <v>84</v>
      </c>
      <c r="AW609" s="14" t="s">
        <v>4</v>
      </c>
      <c r="AX609" s="14" t="s">
        <v>82</v>
      </c>
      <c r="AY609" s="242" t="s">
        <v>218</v>
      </c>
    </row>
    <row r="610" spans="1:65" s="2" customFormat="1" ht="33" customHeight="1">
      <c r="A610" s="34"/>
      <c r="B610" s="35"/>
      <c r="C610" s="208" t="s">
        <v>770</v>
      </c>
      <c r="D610" s="208" t="s">
        <v>221</v>
      </c>
      <c r="E610" s="209" t="s">
        <v>2734</v>
      </c>
      <c r="F610" s="210" t="s">
        <v>2735</v>
      </c>
      <c r="G610" s="211" t="s">
        <v>238</v>
      </c>
      <c r="H610" s="212">
        <v>25.997</v>
      </c>
      <c r="I610" s="213"/>
      <c r="J610" s="214">
        <f>ROUND(I610*H610,2)</f>
        <v>0</v>
      </c>
      <c r="K610" s="210" t="s">
        <v>225</v>
      </c>
      <c r="L610" s="39"/>
      <c r="M610" s="215" t="s">
        <v>1</v>
      </c>
      <c r="N610" s="216" t="s">
        <v>40</v>
      </c>
      <c r="O610" s="71"/>
      <c r="P610" s="217">
        <f>O610*H610</f>
        <v>0</v>
      </c>
      <c r="Q610" s="217">
        <v>0</v>
      </c>
      <c r="R610" s="217">
        <f>Q610*H610</f>
        <v>0</v>
      </c>
      <c r="S610" s="217">
        <v>0</v>
      </c>
      <c r="T610" s="218">
        <f>S610*H610</f>
        <v>0</v>
      </c>
      <c r="U610" s="34"/>
      <c r="V610" s="34"/>
      <c r="W610" s="34"/>
      <c r="X610" s="34"/>
      <c r="Y610" s="34"/>
      <c r="Z610" s="34"/>
      <c r="AA610" s="34"/>
      <c r="AB610" s="34"/>
      <c r="AC610" s="34"/>
      <c r="AD610" s="34"/>
      <c r="AE610" s="34"/>
      <c r="AR610" s="219" t="s">
        <v>226</v>
      </c>
      <c r="AT610" s="219" t="s">
        <v>221</v>
      </c>
      <c r="AU610" s="219" t="s">
        <v>219</v>
      </c>
      <c r="AY610" s="17" t="s">
        <v>218</v>
      </c>
      <c r="BE610" s="220">
        <f>IF(N610="základní",J610,0)</f>
        <v>0</v>
      </c>
      <c r="BF610" s="220">
        <f>IF(N610="snížená",J610,0)</f>
        <v>0</v>
      </c>
      <c r="BG610" s="220">
        <f>IF(N610="zákl. přenesená",J610,0)</f>
        <v>0</v>
      </c>
      <c r="BH610" s="220">
        <f>IF(N610="sníž. přenesená",J610,0)</f>
        <v>0</v>
      </c>
      <c r="BI610" s="220">
        <f>IF(N610="nulová",J610,0)</f>
        <v>0</v>
      </c>
      <c r="BJ610" s="17" t="s">
        <v>82</v>
      </c>
      <c r="BK610" s="220">
        <f>ROUND(I610*H610,2)</f>
        <v>0</v>
      </c>
      <c r="BL610" s="17" t="s">
        <v>226</v>
      </c>
      <c r="BM610" s="219" t="s">
        <v>2736</v>
      </c>
    </row>
    <row r="611" spans="1:65" s="14" customFormat="1" ht="11.25">
      <c r="B611" s="232"/>
      <c r="C611" s="233"/>
      <c r="D611" s="223" t="s">
        <v>228</v>
      </c>
      <c r="E611" s="233"/>
      <c r="F611" s="235" t="s">
        <v>2726</v>
      </c>
      <c r="G611" s="233"/>
      <c r="H611" s="236">
        <v>25.997</v>
      </c>
      <c r="I611" s="237"/>
      <c r="J611" s="233"/>
      <c r="K611" s="233"/>
      <c r="L611" s="238"/>
      <c r="M611" s="239"/>
      <c r="N611" s="240"/>
      <c r="O611" s="240"/>
      <c r="P611" s="240"/>
      <c r="Q611" s="240"/>
      <c r="R611" s="240"/>
      <c r="S611" s="240"/>
      <c r="T611" s="241"/>
      <c r="AT611" s="242" t="s">
        <v>228</v>
      </c>
      <c r="AU611" s="242" t="s">
        <v>219</v>
      </c>
      <c r="AV611" s="14" t="s">
        <v>84</v>
      </c>
      <c r="AW611" s="14" t="s">
        <v>4</v>
      </c>
      <c r="AX611" s="14" t="s">
        <v>82</v>
      </c>
      <c r="AY611" s="242" t="s">
        <v>218</v>
      </c>
    </row>
    <row r="612" spans="1:65" s="2" customFormat="1" ht="21.75" customHeight="1">
      <c r="A612" s="34"/>
      <c r="B612" s="35"/>
      <c r="C612" s="208" t="s">
        <v>775</v>
      </c>
      <c r="D612" s="208" t="s">
        <v>221</v>
      </c>
      <c r="E612" s="209" t="s">
        <v>2737</v>
      </c>
      <c r="F612" s="210" t="s">
        <v>2738</v>
      </c>
      <c r="G612" s="211" t="s">
        <v>238</v>
      </c>
      <c r="H612" s="212">
        <v>36.395000000000003</v>
      </c>
      <c r="I612" s="213"/>
      <c r="J612" s="214">
        <f>ROUND(I612*H612,2)</f>
        <v>0</v>
      </c>
      <c r="K612" s="210" t="s">
        <v>225</v>
      </c>
      <c r="L612" s="39"/>
      <c r="M612" s="215" t="s">
        <v>1</v>
      </c>
      <c r="N612" s="216" t="s">
        <v>40</v>
      </c>
      <c r="O612" s="71"/>
      <c r="P612" s="217">
        <f>O612*H612</f>
        <v>0</v>
      </c>
      <c r="Q612" s="217">
        <v>0</v>
      </c>
      <c r="R612" s="217">
        <f>Q612*H612</f>
        <v>0</v>
      </c>
      <c r="S612" s="217">
        <v>0</v>
      </c>
      <c r="T612" s="218">
        <f>S612*H612</f>
        <v>0</v>
      </c>
      <c r="U612" s="34"/>
      <c r="V612" s="34"/>
      <c r="W612" s="34"/>
      <c r="X612" s="34"/>
      <c r="Y612" s="34"/>
      <c r="Z612" s="34"/>
      <c r="AA612" s="34"/>
      <c r="AB612" s="34"/>
      <c r="AC612" s="34"/>
      <c r="AD612" s="34"/>
      <c r="AE612" s="34"/>
      <c r="AR612" s="219" t="s">
        <v>226</v>
      </c>
      <c r="AT612" s="219" t="s">
        <v>221</v>
      </c>
      <c r="AU612" s="219" t="s">
        <v>219</v>
      </c>
      <c r="AY612" s="17" t="s">
        <v>218</v>
      </c>
      <c r="BE612" s="220">
        <f>IF(N612="základní",J612,0)</f>
        <v>0</v>
      </c>
      <c r="BF612" s="220">
        <f>IF(N612="snížená",J612,0)</f>
        <v>0</v>
      </c>
      <c r="BG612" s="220">
        <f>IF(N612="zákl. přenesená",J612,0)</f>
        <v>0</v>
      </c>
      <c r="BH612" s="220">
        <f>IF(N612="sníž. přenesená",J612,0)</f>
        <v>0</v>
      </c>
      <c r="BI612" s="220">
        <f>IF(N612="nulová",J612,0)</f>
        <v>0</v>
      </c>
      <c r="BJ612" s="17" t="s">
        <v>82</v>
      </c>
      <c r="BK612" s="220">
        <f>ROUND(I612*H612,2)</f>
        <v>0</v>
      </c>
      <c r="BL612" s="17" t="s">
        <v>226</v>
      </c>
      <c r="BM612" s="219" t="s">
        <v>2739</v>
      </c>
    </row>
    <row r="613" spans="1:65" s="14" customFormat="1" ht="11.25">
      <c r="B613" s="232"/>
      <c r="C613" s="233"/>
      <c r="D613" s="223" t="s">
        <v>228</v>
      </c>
      <c r="E613" s="233"/>
      <c r="F613" s="235" t="s">
        <v>2740</v>
      </c>
      <c r="G613" s="233"/>
      <c r="H613" s="236">
        <v>36.395000000000003</v>
      </c>
      <c r="I613" s="237"/>
      <c r="J613" s="233"/>
      <c r="K613" s="233"/>
      <c r="L613" s="238"/>
      <c r="M613" s="239"/>
      <c r="N613" s="240"/>
      <c r="O613" s="240"/>
      <c r="P613" s="240"/>
      <c r="Q613" s="240"/>
      <c r="R613" s="240"/>
      <c r="S613" s="240"/>
      <c r="T613" s="241"/>
      <c r="AT613" s="242" t="s">
        <v>228</v>
      </c>
      <c r="AU613" s="242" t="s">
        <v>219</v>
      </c>
      <c r="AV613" s="14" t="s">
        <v>84</v>
      </c>
      <c r="AW613" s="14" t="s">
        <v>4</v>
      </c>
      <c r="AX613" s="14" t="s">
        <v>82</v>
      </c>
      <c r="AY613" s="242" t="s">
        <v>218</v>
      </c>
    </row>
    <row r="614" spans="1:65" s="2" customFormat="1" ht="16.5" customHeight="1">
      <c r="A614" s="34"/>
      <c r="B614" s="35"/>
      <c r="C614" s="208" t="s">
        <v>641</v>
      </c>
      <c r="D614" s="208" t="s">
        <v>221</v>
      </c>
      <c r="E614" s="209" t="s">
        <v>2741</v>
      </c>
      <c r="F614" s="210" t="s">
        <v>2742</v>
      </c>
      <c r="G614" s="211" t="s">
        <v>238</v>
      </c>
      <c r="H614" s="212">
        <v>469.28699999999998</v>
      </c>
      <c r="I614" s="213"/>
      <c r="J614" s="214">
        <f>ROUND(I614*H614,2)</f>
        <v>0</v>
      </c>
      <c r="K614" s="210" t="s">
        <v>225</v>
      </c>
      <c r="L614" s="39"/>
      <c r="M614" s="215" t="s">
        <v>1</v>
      </c>
      <c r="N614" s="216" t="s">
        <v>40</v>
      </c>
      <c r="O614" s="71"/>
      <c r="P614" s="217">
        <f>O614*H614</f>
        <v>0</v>
      </c>
      <c r="Q614" s="217">
        <v>0</v>
      </c>
      <c r="R614" s="217">
        <f>Q614*H614</f>
        <v>0</v>
      </c>
      <c r="S614" s="217">
        <v>0</v>
      </c>
      <c r="T614" s="218">
        <f>S614*H614</f>
        <v>0</v>
      </c>
      <c r="U614" s="34"/>
      <c r="V614" s="34"/>
      <c r="W614" s="34"/>
      <c r="X614" s="34"/>
      <c r="Y614" s="34"/>
      <c r="Z614" s="34"/>
      <c r="AA614" s="34"/>
      <c r="AB614" s="34"/>
      <c r="AC614" s="34"/>
      <c r="AD614" s="34"/>
      <c r="AE614" s="34"/>
      <c r="AR614" s="219" t="s">
        <v>226</v>
      </c>
      <c r="AT614" s="219" t="s">
        <v>221</v>
      </c>
      <c r="AU614" s="219" t="s">
        <v>219</v>
      </c>
      <c r="AY614" s="17" t="s">
        <v>218</v>
      </c>
      <c r="BE614" s="220">
        <f>IF(N614="základní",J614,0)</f>
        <v>0</v>
      </c>
      <c r="BF614" s="220">
        <f>IF(N614="snížená",J614,0)</f>
        <v>0</v>
      </c>
      <c r="BG614" s="220">
        <f>IF(N614="zákl. přenesená",J614,0)</f>
        <v>0</v>
      </c>
      <c r="BH614" s="220">
        <f>IF(N614="sníž. přenesená",J614,0)</f>
        <v>0</v>
      </c>
      <c r="BI614" s="220">
        <f>IF(N614="nulová",J614,0)</f>
        <v>0</v>
      </c>
      <c r="BJ614" s="17" t="s">
        <v>82</v>
      </c>
      <c r="BK614" s="220">
        <f>ROUND(I614*H614,2)</f>
        <v>0</v>
      </c>
      <c r="BL614" s="17" t="s">
        <v>226</v>
      </c>
      <c r="BM614" s="219" t="s">
        <v>2743</v>
      </c>
    </row>
    <row r="615" spans="1:65" s="13" customFormat="1" ht="11.25">
      <c r="B615" s="221"/>
      <c r="C615" s="222"/>
      <c r="D615" s="223" t="s">
        <v>228</v>
      </c>
      <c r="E615" s="224" t="s">
        <v>1</v>
      </c>
      <c r="F615" s="225" t="s">
        <v>2744</v>
      </c>
      <c r="G615" s="222"/>
      <c r="H615" s="224" t="s">
        <v>1</v>
      </c>
      <c r="I615" s="226"/>
      <c r="J615" s="222"/>
      <c r="K615" s="222"/>
      <c r="L615" s="227"/>
      <c r="M615" s="228"/>
      <c r="N615" s="229"/>
      <c r="O615" s="229"/>
      <c r="P615" s="229"/>
      <c r="Q615" s="229"/>
      <c r="R615" s="229"/>
      <c r="S615" s="229"/>
      <c r="T615" s="230"/>
      <c r="AT615" s="231" t="s">
        <v>228</v>
      </c>
      <c r="AU615" s="231" t="s">
        <v>219</v>
      </c>
      <c r="AV615" s="13" t="s">
        <v>82</v>
      </c>
      <c r="AW615" s="13" t="s">
        <v>31</v>
      </c>
      <c r="AX615" s="13" t="s">
        <v>75</v>
      </c>
      <c r="AY615" s="231" t="s">
        <v>218</v>
      </c>
    </row>
    <row r="616" spans="1:65" s="14" customFormat="1" ht="11.25">
      <c r="B616" s="232"/>
      <c r="C616" s="233"/>
      <c r="D616" s="223" t="s">
        <v>228</v>
      </c>
      <c r="E616" s="234" t="s">
        <v>1</v>
      </c>
      <c r="F616" s="235" t="s">
        <v>2745</v>
      </c>
      <c r="G616" s="233"/>
      <c r="H616" s="236">
        <v>469.28699999999998</v>
      </c>
      <c r="I616" s="237"/>
      <c r="J616" s="233"/>
      <c r="K616" s="233"/>
      <c r="L616" s="238"/>
      <c r="M616" s="239"/>
      <c r="N616" s="240"/>
      <c r="O616" s="240"/>
      <c r="P616" s="240"/>
      <c r="Q616" s="240"/>
      <c r="R616" s="240"/>
      <c r="S616" s="240"/>
      <c r="T616" s="241"/>
      <c r="AT616" s="242" t="s">
        <v>228</v>
      </c>
      <c r="AU616" s="242" t="s">
        <v>219</v>
      </c>
      <c r="AV616" s="14" t="s">
        <v>84</v>
      </c>
      <c r="AW616" s="14" t="s">
        <v>31</v>
      </c>
      <c r="AX616" s="14" t="s">
        <v>75</v>
      </c>
      <c r="AY616" s="242" t="s">
        <v>218</v>
      </c>
    </row>
    <row r="617" spans="1:65" s="2" customFormat="1" ht="21.75" customHeight="1">
      <c r="A617" s="34"/>
      <c r="B617" s="35"/>
      <c r="C617" s="208" t="s">
        <v>784</v>
      </c>
      <c r="D617" s="208" t="s">
        <v>221</v>
      </c>
      <c r="E617" s="209" t="s">
        <v>2746</v>
      </c>
      <c r="F617" s="210" t="s">
        <v>2747</v>
      </c>
      <c r="G617" s="211" t="s">
        <v>238</v>
      </c>
      <c r="H617" s="212">
        <v>1877.1479999999999</v>
      </c>
      <c r="I617" s="213"/>
      <c r="J617" s="214">
        <f>ROUND(I617*H617,2)</f>
        <v>0</v>
      </c>
      <c r="K617" s="210" t="s">
        <v>225</v>
      </c>
      <c r="L617" s="39"/>
      <c r="M617" s="215" t="s">
        <v>1</v>
      </c>
      <c r="N617" s="216" t="s">
        <v>40</v>
      </c>
      <c r="O617" s="71"/>
      <c r="P617" s="217">
        <f>O617*H617</f>
        <v>0</v>
      </c>
      <c r="Q617" s="217">
        <v>0</v>
      </c>
      <c r="R617" s="217">
        <f>Q617*H617</f>
        <v>0</v>
      </c>
      <c r="S617" s="217">
        <v>0</v>
      </c>
      <c r="T617" s="218">
        <f>S617*H617</f>
        <v>0</v>
      </c>
      <c r="U617" s="34"/>
      <c r="V617" s="34"/>
      <c r="W617" s="34"/>
      <c r="X617" s="34"/>
      <c r="Y617" s="34"/>
      <c r="Z617" s="34"/>
      <c r="AA617" s="34"/>
      <c r="AB617" s="34"/>
      <c r="AC617" s="34"/>
      <c r="AD617" s="34"/>
      <c r="AE617" s="34"/>
      <c r="AR617" s="219" t="s">
        <v>226</v>
      </c>
      <c r="AT617" s="219" t="s">
        <v>221</v>
      </c>
      <c r="AU617" s="219" t="s">
        <v>219</v>
      </c>
      <c r="AY617" s="17" t="s">
        <v>218</v>
      </c>
      <c r="BE617" s="220">
        <f>IF(N617="základní",J617,0)</f>
        <v>0</v>
      </c>
      <c r="BF617" s="220">
        <f>IF(N617="snížená",J617,0)</f>
        <v>0</v>
      </c>
      <c r="BG617" s="220">
        <f>IF(N617="zákl. přenesená",J617,0)</f>
        <v>0</v>
      </c>
      <c r="BH617" s="220">
        <f>IF(N617="sníž. přenesená",J617,0)</f>
        <v>0</v>
      </c>
      <c r="BI617" s="220">
        <f>IF(N617="nulová",J617,0)</f>
        <v>0</v>
      </c>
      <c r="BJ617" s="17" t="s">
        <v>82</v>
      </c>
      <c r="BK617" s="220">
        <f>ROUND(I617*H617,2)</f>
        <v>0</v>
      </c>
      <c r="BL617" s="17" t="s">
        <v>226</v>
      </c>
      <c r="BM617" s="219" t="s">
        <v>2748</v>
      </c>
    </row>
    <row r="618" spans="1:65" s="14" customFormat="1" ht="11.25">
      <c r="B618" s="232"/>
      <c r="C618" s="233"/>
      <c r="D618" s="223" t="s">
        <v>228</v>
      </c>
      <c r="E618" s="233"/>
      <c r="F618" s="235" t="s">
        <v>2749</v>
      </c>
      <c r="G618" s="233"/>
      <c r="H618" s="236">
        <v>1877.1479999999999</v>
      </c>
      <c r="I618" s="237"/>
      <c r="J618" s="233"/>
      <c r="K618" s="233"/>
      <c r="L618" s="238"/>
      <c r="M618" s="239"/>
      <c r="N618" s="240"/>
      <c r="O618" s="240"/>
      <c r="P618" s="240"/>
      <c r="Q618" s="240"/>
      <c r="R618" s="240"/>
      <c r="S618" s="240"/>
      <c r="T618" s="241"/>
      <c r="AT618" s="242" t="s">
        <v>228</v>
      </c>
      <c r="AU618" s="242" t="s">
        <v>219</v>
      </c>
      <c r="AV618" s="14" t="s">
        <v>84</v>
      </c>
      <c r="AW618" s="14" t="s">
        <v>4</v>
      </c>
      <c r="AX618" s="14" t="s">
        <v>82</v>
      </c>
      <c r="AY618" s="242" t="s">
        <v>218</v>
      </c>
    </row>
    <row r="619" spans="1:65" s="2" customFormat="1" ht="16.5" customHeight="1">
      <c r="A619" s="34"/>
      <c r="B619" s="35"/>
      <c r="C619" s="208" t="s">
        <v>789</v>
      </c>
      <c r="D619" s="208" t="s">
        <v>221</v>
      </c>
      <c r="E619" s="209" t="s">
        <v>2750</v>
      </c>
      <c r="F619" s="210" t="s">
        <v>2751</v>
      </c>
      <c r="G619" s="211" t="s">
        <v>238</v>
      </c>
      <c r="H619" s="212">
        <v>327.464</v>
      </c>
      <c r="I619" s="213"/>
      <c r="J619" s="214">
        <f>ROUND(I619*H619,2)</f>
        <v>0</v>
      </c>
      <c r="K619" s="210" t="s">
        <v>225</v>
      </c>
      <c r="L619" s="39"/>
      <c r="M619" s="215" t="s">
        <v>1</v>
      </c>
      <c r="N619" s="216" t="s">
        <v>40</v>
      </c>
      <c r="O619" s="71"/>
      <c r="P619" s="217">
        <f>O619*H619</f>
        <v>0</v>
      </c>
      <c r="Q619" s="217">
        <v>0</v>
      </c>
      <c r="R619" s="217">
        <f>Q619*H619</f>
        <v>0</v>
      </c>
      <c r="S619" s="217">
        <v>0</v>
      </c>
      <c r="T619" s="218">
        <f>S619*H619</f>
        <v>0</v>
      </c>
      <c r="U619" s="34"/>
      <c r="V619" s="34"/>
      <c r="W619" s="34"/>
      <c r="X619" s="34"/>
      <c r="Y619" s="34"/>
      <c r="Z619" s="34"/>
      <c r="AA619" s="34"/>
      <c r="AB619" s="34"/>
      <c r="AC619" s="34"/>
      <c r="AD619" s="34"/>
      <c r="AE619" s="34"/>
      <c r="AR619" s="219" t="s">
        <v>226</v>
      </c>
      <c r="AT619" s="219" t="s">
        <v>221</v>
      </c>
      <c r="AU619" s="219" t="s">
        <v>219</v>
      </c>
      <c r="AY619" s="17" t="s">
        <v>218</v>
      </c>
      <c r="BE619" s="220">
        <f>IF(N619="základní",J619,0)</f>
        <v>0</v>
      </c>
      <c r="BF619" s="220">
        <f>IF(N619="snížená",J619,0)</f>
        <v>0</v>
      </c>
      <c r="BG619" s="220">
        <f>IF(N619="zákl. přenesená",J619,0)</f>
        <v>0</v>
      </c>
      <c r="BH619" s="220">
        <f>IF(N619="sníž. přenesená",J619,0)</f>
        <v>0</v>
      </c>
      <c r="BI619" s="220">
        <f>IF(N619="nulová",J619,0)</f>
        <v>0</v>
      </c>
      <c r="BJ619" s="17" t="s">
        <v>82</v>
      </c>
      <c r="BK619" s="220">
        <f>ROUND(I619*H619,2)</f>
        <v>0</v>
      </c>
      <c r="BL619" s="17" t="s">
        <v>226</v>
      </c>
      <c r="BM619" s="219" t="s">
        <v>2752</v>
      </c>
    </row>
    <row r="620" spans="1:65" s="2" customFormat="1" ht="68.25">
      <c r="A620" s="34"/>
      <c r="B620" s="35"/>
      <c r="C620" s="36"/>
      <c r="D620" s="223" t="s">
        <v>247</v>
      </c>
      <c r="E620" s="36"/>
      <c r="F620" s="243" t="s">
        <v>2753</v>
      </c>
      <c r="G620" s="36"/>
      <c r="H620" s="36"/>
      <c r="I620" s="122"/>
      <c r="J620" s="36"/>
      <c r="K620" s="36"/>
      <c r="L620" s="39"/>
      <c r="M620" s="244"/>
      <c r="N620" s="245"/>
      <c r="O620" s="71"/>
      <c r="P620" s="71"/>
      <c r="Q620" s="71"/>
      <c r="R620" s="71"/>
      <c r="S620" s="71"/>
      <c r="T620" s="72"/>
      <c r="U620" s="34"/>
      <c r="V620" s="34"/>
      <c r="W620" s="34"/>
      <c r="X620" s="34"/>
      <c r="Y620" s="34"/>
      <c r="Z620" s="34"/>
      <c r="AA620" s="34"/>
      <c r="AB620" s="34"/>
      <c r="AC620" s="34"/>
      <c r="AD620" s="34"/>
      <c r="AE620" s="34"/>
      <c r="AT620" s="17" t="s">
        <v>247</v>
      </c>
      <c r="AU620" s="17" t="s">
        <v>219</v>
      </c>
    </row>
    <row r="621" spans="1:65" s="12" customFormat="1" ht="25.9" customHeight="1">
      <c r="B621" s="192"/>
      <c r="C621" s="193"/>
      <c r="D621" s="194" t="s">
        <v>74</v>
      </c>
      <c r="E621" s="195" t="s">
        <v>666</v>
      </c>
      <c r="F621" s="195" t="s">
        <v>667</v>
      </c>
      <c r="G621" s="193"/>
      <c r="H621" s="193"/>
      <c r="I621" s="196"/>
      <c r="J621" s="197">
        <f>BK621</f>
        <v>0</v>
      </c>
      <c r="K621" s="193"/>
      <c r="L621" s="198"/>
      <c r="M621" s="199"/>
      <c r="N621" s="200"/>
      <c r="O621" s="200"/>
      <c r="P621" s="201">
        <f>P622+P692+P726+P776+P805+P840+P848+P944+P962+P976+P986</f>
        <v>0</v>
      </c>
      <c r="Q621" s="200"/>
      <c r="R621" s="201">
        <f>R622+R692+R726+R776+R805+R840+R848+R944+R962+R976+R986</f>
        <v>9.929730349999998</v>
      </c>
      <c r="S621" s="200"/>
      <c r="T621" s="202">
        <f>T622+T692+T726+T776+T805+T840+T848+T944+T962+T976+T986</f>
        <v>0</v>
      </c>
      <c r="AR621" s="203" t="s">
        <v>84</v>
      </c>
      <c r="AT621" s="204" t="s">
        <v>74</v>
      </c>
      <c r="AU621" s="204" t="s">
        <v>75</v>
      </c>
      <c r="AY621" s="203" t="s">
        <v>218</v>
      </c>
      <c r="BK621" s="205">
        <f>BK622+BK692+BK726+BK776+BK805+BK840+BK848+BK944+BK962+BK976+BK986</f>
        <v>0</v>
      </c>
    </row>
    <row r="622" spans="1:65" s="12" customFormat="1" ht="22.9" customHeight="1">
      <c r="B622" s="192"/>
      <c r="C622" s="193"/>
      <c r="D622" s="194" t="s">
        <v>74</v>
      </c>
      <c r="E622" s="206" t="s">
        <v>2193</v>
      </c>
      <c r="F622" s="206" t="s">
        <v>2194</v>
      </c>
      <c r="G622" s="193"/>
      <c r="H622" s="193"/>
      <c r="I622" s="196"/>
      <c r="J622" s="207">
        <f>BK622</f>
        <v>0</v>
      </c>
      <c r="K622" s="193"/>
      <c r="L622" s="198"/>
      <c r="M622" s="199"/>
      <c r="N622" s="200"/>
      <c r="O622" s="200"/>
      <c r="P622" s="201">
        <f>SUM(P623:P691)</f>
        <v>0</v>
      </c>
      <c r="Q622" s="200"/>
      <c r="R622" s="201">
        <f>SUM(R623:R691)</f>
        <v>6.825429999999999</v>
      </c>
      <c r="S622" s="200"/>
      <c r="T622" s="202">
        <f>SUM(T623:T691)</f>
        <v>0</v>
      </c>
      <c r="AR622" s="203" t="s">
        <v>84</v>
      </c>
      <c r="AT622" s="204" t="s">
        <v>74</v>
      </c>
      <c r="AU622" s="204" t="s">
        <v>82</v>
      </c>
      <c r="AY622" s="203" t="s">
        <v>218</v>
      </c>
      <c r="BK622" s="205">
        <f>SUM(BK623:BK691)</f>
        <v>0</v>
      </c>
    </row>
    <row r="623" spans="1:65" s="2" customFormat="1" ht="33" customHeight="1">
      <c r="A623" s="34"/>
      <c r="B623" s="35"/>
      <c r="C623" s="208" t="s">
        <v>794</v>
      </c>
      <c r="D623" s="208" t="s">
        <v>221</v>
      </c>
      <c r="E623" s="209" t="s">
        <v>2231</v>
      </c>
      <c r="F623" s="210" t="s">
        <v>2232</v>
      </c>
      <c r="G623" s="211" t="s">
        <v>260</v>
      </c>
      <c r="H623" s="212">
        <v>77.52</v>
      </c>
      <c r="I623" s="213"/>
      <c r="J623" s="214">
        <f>ROUND(I623*H623,2)</f>
        <v>0</v>
      </c>
      <c r="K623" s="210" t="s">
        <v>1</v>
      </c>
      <c r="L623" s="39"/>
      <c r="M623" s="215" t="s">
        <v>1</v>
      </c>
      <c r="N623" s="216" t="s">
        <v>40</v>
      </c>
      <c r="O623" s="71"/>
      <c r="P623" s="217">
        <f>O623*H623</f>
        <v>0</v>
      </c>
      <c r="Q623" s="217">
        <v>2.0000000000000001E-4</v>
      </c>
      <c r="R623" s="217">
        <f>Q623*H623</f>
        <v>1.5504E-2</v>
      </c>
      <c r="S623" s="217">
        <v>0</v>
      </c>
      <c r="T623" s="218">
        <f>S623*H623</f>
        <v>0</v>
      </c>
      <c r="U623" s="34"/>
      <c r="V623" s="34"/>
      <c r="W623" s="34"/>
      <c r="X623" s="34"/>
      <c r="Y623" s="34"/>
      <c r="Z623" s="34"/>
      <c r="AA623" s="34"/>
      <c r="AB623" s="34"/>
      <c r="AC623" s="34"/>
      <c r="AD623" s="34"/>
      <c r="AE623" s="34"/>
      <c r="AR623" s="219" t="s">
        <v>323</v>
      </c>
      <c r="AT623" s="219" t="s">
        <v>221</v>
      </c>
      <c r="AU623" s="219" t="s">
        <v>84</v>
      </c>
      <c r="AY623" s="17" t="s">
        <v>218</v>
      </c>
      <c r="BE623" s="220">
        <f>IF(N623="základní",J623,0)</f>
        <v>0</v>
      </c>
      <c r="BF623" s="220">
        <f>IF(N623="snížená",J623,0)</f>
        <v>0</v>
      </c>
      <c r="BG623" s="220">
        <f>IF(N623="zákl. přenesená",J623,0)</f>
        <v>0</v>
      </c>
      <c r="BH623" s="220">
        <f>IF(N623="sníž. přenesená",J623,0)</f>
        <v>0</v>
      </c>
      <c r="BI623" s="220">
        <f>IF(N623="nulová",J623,0)</f>
        <v>0</v>
      </c>
      <c r="BJ623" s="17" t="s">
        <v>82</v>
      </c>
      <c r="BK623" s="220">
        <f>ROUND(I623*H623,2)</f>
        <v>0</v>
      </c>
      <c r="BL623" s="17" t="s">
        <v>323</v>
      </c>
      <c r="BM623" s="219" t="s">
        <v>2754</v>
      </c>
    </row>
    <row r="624" spans="1:65" s="13" customFormat="1" ht="22.5">
      <c r="B624" s="221"/>
      <c r="C624" s="222"/>
      <c r="D624" s="223" t="s">
        <v>228</v>
      </c>
      <c r="E624" s="224" t="s">
        <v>1</v>
      </c>
      <c r="F624" s="225" t="s">
        <v>2437</v>
      </c>
      <c r="G624" s="222"/>
      <c r="H624" s="224" t="s">
        <v>1</v>
      </c>
      <c r="I624" s="226"/>
      <c r="J624" s="222"/>
      <c r="K624" s="222"/>
      <c r="L624" s="227"/>
      <c r="M624" s="228"/>
      <c r="N624" s="229"/>
      <c r="O624" s="229"/>
      <c r="P624" s="229"/>
      <c r="Q624" s="229"/>
      <c r="R624" s="229"/>
      <c r="S624" s="229"/>
      <c r="T624" s="230"/>
      <c r="AT624" s="231" t="s">
        <v>228</v>
      </c>
      <c r="AU624" s="231" t="s">
        <v>84</v>
      </c>
      <c r="AV624" s="13" t="s">
        <v>82</v>
      </c>
      <c r="AW624" s="13" t="s">
        <v>31</v>
      </c>
      <c r="AX624" s="13" t="s">
        <v>75</v>
      </c>
      <c r="AY624" s="231" t="s">
        <v>218</v>
      </c>
    </row>
    <row r="625" spans="1:65" s="13" customFormat="1" ht="11.25">
      <c r="B625" s="221"/>
      <c r="C625" s="222"/>
      <c r="D625" s="223" t="s">
        <v>228</v>
      </c>
      <c r="E625" s="224" t="s">
        <v>1</v>
      </c>
      <c r="F625" s="225" t="s">
        <v>230</v>
      </c>
      <c r="G625" s="222"/>
      <c r="H625" s="224" t="s">
        <v>1</v>
      </c>
      <c r="I625" s="226"/>
      <c r="J625" s="222"/>
      <c r="K625" s="222"/>
      <c r="L625" s="227"/>
      <c r="M625" s="228"/>
      <c r="N625" s="229"/>
      <c r="O625" s="229"/>
      <c r="P625" s="229"/>
      <c r="Q625" s="229"/>
      <c r="R625" s="229"/>
      <c r="S625" s="229"/>
      <c r="T625" s="230"/>
      <c r="AT625" s="231" t="s">
        <v>228</v>
      </c>
      <c r="AU625" s="231" t="s">
        <v>84</v>
      </c>
      <c r="AV625" s="13" t="s">
        <v>82</v>
      </c>
      <c r="AW625" s="13" t="s">
        <v>31</v>
      </c>
      <c r="AX625" s="13" t="s">
        <v>75</v>
      </c>
      <c r="AY625" s="231" t="s">
        <v>218</v>
      </c>
    </row>
    <row r="626" spans="1:65" s="14" customFormat="1" ht="11.25">
      <c r="B626" s="232"/>
      <c r="C626" s="233"/>
      <c r="D626" s="223" t="s">
        <v>228</v>
      </c>
      <c r="E626" s="234" t="s">
        <v>1</v>
      </c>
      <c r="F626" s="235" t="s">
        <v>2755</v>
      </c>
      <c r="G626" s="233"/>
      <c r="H626" s="236">
        <v>77.52</v>
      </c>
      <c r="I626" s="237"/>
      <c r="J626" s="233"/>
      <c r="K626" s="233"/>
      <c r="L626" s="238"/>
      <c r="M626" s="239"/>
      <c r="N626" s="240"/>
      <c r="O626" s="240"/>
      <c r="P626" s="240"/>
      <c r="Q626" s="240"/>
      <c r="R626" s="240"/>
      <c r="S626" s="240"/>
      <c r="T626" s="241"/>
      <c r="AT626" s="242" t="s">
        <v>228</v>
      </c>
      <c r="AU626" s="242" t="s">
        <v>84</v>
      </c>
      <c r="AV626" s="14" t="s">
        <v>84</v>
      </c>
      <c r="AW626" s="14" t="s">
        <v>31</v>
      </c>
      <c r="AX626" s="14" t="s">
        <v>75</v>
      </c>
      <c r="AY626" s="242" t="s">
        <v>218</v>
      </c>
    </row>
    <row r="627" spans="1:65" s="2" customFormat="1" ht="21.75" customHeight="1">
      <c r="A627" s="34"/>
      <c r="B627" s="35"/>
      <c r="C627" s="208" t="s">
        <v>799</v>
      </c>
      <c r="D627" s="208" t="s">
        <v>221</v>
      </c>
      <c r="E627" s="209" t="s">
        <v>2237</v>
      </c>
      <c r="F627" s="210" t="s">
        <v>2238</v>
      </c>
      <c r="G627" s="211" t="s">
        <v>245</v>
      </c>
      <c r="H627" s="212">
        <v>69.768000000000001</v>
      </c>
      <c r="I627" s="213"/>
      <c r="J627" s="214">
        <f>ROUND(I627*H627,2)</f>
        <v>0</v>
      </c>
      <c r="K627" s="210" t="s">
        <v>225</v>
      </c>
      <c r="L627" s="39"/>
      <c r="M627" s="215" t="s">
        <v>1</v>
      </c>
      <c r="N627" s="216" t="s">
        <v>40</v>
      </c>
      <c r="O627" s="71"/>
      <c r="P627" s="217">
        <f>O627*H627</f>
        <v>0</v>
      </c>
      <c r="Q627" s="217">
        <v>7.2000000000000005E-4</v>
      </c>
      <c r="R627" s="217">
        <f>Q627*H627</f>
        <v>5.0232960000000007E-2</v>
      </c>
      <c r="S627" s="217">
        <v>0</v>
      </c>
      <c r="T627" s="218">
        <f>S627*H627</f>
        <v>0</v>
      </c>
      <c r="U627" s="34"/>
      <c r="V627" s="34"/>
      <c r="W627" s="34"/>
      <c r="X627" s="34"/>
      <c r="Y627" s="34"/>
      <c r="Z627" s="34"/>
      <c r="AA627" s="34"/>
      <c r="AB627" s="34"/>
      <c r="AC627" s="34"/>
      <c r="AD627" s="34"/>
      <c r="AE627" s="34"/>
      <c r="AR627" s="219" t="s">
        <v>323</v>
      </c>
      <c r="AT627" s="219" t="s">
        <v>221</v>
      </c>
      <c r="AU627" s="219" t="s">
        <v>84</v>
      </c>
      <c r="AY627" s="17" t="s">
        <v>218</v>
      </c>
      <c r="BE627" s="220">
        <f>IF(N627="základní",J627,0)</f>
        <v>0</v>
      </c>
      <c r="BF627" s="220">
        <f>IF(N627="snížená",J627,0)</f>
        <v>0</v>
      </c>
      <c r="BG627" s="220">
        <f>IF(N627="zákl. přenesená",J627,0)</f>
        <v>0</v>
      </c>
      <c r="BH627" s="220">
        <f>IF(N627="sníž. přenesená",J627,0)</f>
        <v>0</v>
      </c>
      <c r="BI627" s="220">
        <f>IF(N627="nulová",J627,0)</f>
        <v>0</v>
      </c>
      <c r="BJ627" s="17" t="s">
        <v>82</v>
      </c>
      <c r="BK627" s="220">
        <f>ROUND(I627*H627,2)</f>
        <v>0</v>
      </c>
      <c r="BL627" s="17" t="s">
        <v>323</v>
      </c>
      <c r="BM627" s="219" t="s">
        <v>2756</v>
      </c>
    </row>
    <row r="628" spans="1:65" s="13" customFormat="1" ht="22.5">
      <c r="B628" s="221"/>
      <c r="C628" s="222"/>
      <c r="D628" s="223" t="s">
        <v>228</v>
      </c>
      <c r="E628" s="224" t="s">
        <v>1</v>
      </c>
      <c r="F628" s="225" t="s">
        <v>2437</v>
      </c>
      <c r="G628" s="222"/>
      <c r="H628" s="224" t="s">
        <v>1</v>
      </c>
      <c r="I628" s="226"/>
      <c r="J628" s="222"/>
      <c r="K628" s="222"/>
      <c r="L628" s="227"/>
      <c r="M628" s="228"/>
      <c r="N628" s="229"/>
      <c r="O628" s="229"/>
      <c r="P628" s="229"/>
      <c r="Q628" s="229"/>
      <c r="R628" s="229"/>
      <c r="S628" s="229"/>
      <c r="T628" s="230"/>
      <c r="AT628" s="231" t="s">
        <v>228</v>
      </c>
      <c r="AU628" s="231" t="s">
        <v>84</v>
      </c>
      <c r="AV628" s="13" t="s">
        <v>82</v>
      </c>
      <c r="AW628" s="13" t="s">
        <v>31</v>
      </c>
      <c r="AX628" s="13" t="s">
        <v>75</v>
      </c>
      <c r="AY628" s="231" t="s">
        <v>218</v>
      </c>
    </row>
    <row r="629" spans="1:65" s="13" customFormat="1" ht="11.25">
      <c r="B629" s="221"/>
      <c r="C629" s="222"/>
      <c r="D629" s="223" t="s">
        <v>228</v>
      </c>
      <c r="E629" s="224" t="s">
        <v>1</v>
      </c>
      <c r="F629" s="225" t="s">
        <v>230</v>
      </c>
      <c r="G629" s="222"/>
      <c r="H629" s="224" t="s">
        <v>1</v>
      </c>
      <c r="I629" s="226"/>
      <c r="J629" s="222"/>
      <c r="K629" s="222"/>
      <c r="L629" s="227"/>
      <c r="M629" s="228"/>
      <c r="N629" s="229"/>
      <c r="O629" s="229"/>
      <c r="P629" s="229"/>
      <c r="Q629" s="229"/>
      <c r="R629" s="229"/>
      <c r="S629" s="229"/>
      <c r="T629" s="230"/>
      <c r="AT629" s="231" t="s">
        <v>228</v>
      </c>
      <c r="AU629" s="231" t="s">
        <v>84</v>
      </c>
      <c r="AV629" s="13" t="s">
        <v>82</v>
      </c>
      <c r="AW629" s="13" t="s">
        <v>31</v>
      </c>
      <c r="AX629" s="13" t="s">
        <v>75</v>
      </c>
      <c r="AY629" s="231" t="s">
        <v>218</v>
      </c>
    </row>
    <row r="630" spans="1:65" s="13" customFormat="1" ht="11.25">
      <c r="B630" s="221"/>
      <c r="C630" s="222"/>
      <c r="D630" s="223" t="s">
        <v>228</v>
      </c>
      <c r="E630" s="224" t="s">
        <v>1</v>
      </c>
      <c r="F630" s="225" t="s">
        <v>2535</v>
      </c>
      <c r="G630" s="222"/>
      <c r="H630" s="224" t="s">
        <v>1</v>
      </c>
      <c r="I630" s="226"/>
      <c r="J630" s="222"/>
      <c r="K630" s="222"/>
      <c r="L630" s="227"/>
      <c r="M630" s="228"/>
      <c r="N630" s="229"/>
      <c r="O630" s="229"/>
      <c r="P630" s="229"/>
      <c r="Q630" s="229"/>
      <c r="R630" s="229"/>
      <c r="S630" s="229"/>
      <c r="T630" s="230"/>
      <c r="AT630" s="231" t="s">
        <v>228</v>
      </c>
      <c r="AU630" s="231" t="s">
        <v>84</v>
      </c>
      <c r="AV630" s="13" t="s">
        <v>82</v>
      </c>
      <c r="AW630" s="13" t="s">
        <v>31</v>
      </c>
      <c r="AX630" s="13" t="s">
        <v>75</v>
      </c>
      <c r="AY630" s="231" t="s">
        <v>218</v>
      </c>
    </row>
    <row r="631" spans="1:65" s="14" customFormat="1" ht="11.25">
      <c r="B631" s="232"/>
      <c r="C631" s="233"/>
      <c r="D631" s="223" t="s">
        <v>228</v>
      </c>
      <c r="E631" s="234" t="s">
        <v>1</v>
      </c>
      <c r="F631" s="235" t="s">
        <v>2526</v>
      </c>
      <c r="G631" s="233"/>
      <c r="H631" s="236">
        <v>69.768000000000001</v>
      </c>
      <c r="I631" s="237"/>
      <c r="J631" s="233"/>
      <c r="K631" s="233"/>
      <c r="L631" s="238"/>
      <c r="M631" s="239"/>
      <c r="N631" s="240"/>
      <c r="O631" s="240"/>
      <c r="P631" s="240"/>
      <c r="Q631" s="240"/>
      <c r="R631" s="240"/>
      <c r="S631" s="240"/>
      <c r="T631" s="241"/>
      <c r="AT631" s="242" t="s">
        <v>228</v>
      </c>
      <c r="AU631" s="242" t="s">
        <v>84</v>
      </c>
      <c r="AV631" s="14" t="s">
        <v>84</v>
      </c>
      <c r="AW631" s="14" t="s">
        <v>31</v>
      </c>
      <c r="AX631" s="14" t="s">
        <v>75</v>
      </c>
      <c r="AY631" s="242" t="s">
        <v>218</v>
      </c>
    </row>
    <row r="632" spans="1:65" s="2" customFormat="1" ht="21.75" customHeight="1">
      <c r="A632" s="34"/>
      <c r="B632" s="35"/>
      <c r="C632" s="208" t="s">
        <v>804</v>
      </c>
      <c r="D632" s="208" t="s">
        <v>221</v>
      </c>
      <c r="E632" s="209" t="s">
        <v>2240</v>
      </c>
      <c r="F632" s="210" t="s">
        <v>2241</v>
      </c>
      <c r="G632" s="211" t="s">
        <v>245</v>
      </c>
      <c r="H632" s="212">
        <v>184.15799999999999</v>
      </c>
      <c r="I632" s="213"/>
      <c r="J632" s="214">
        <f>ROUND(I632*H632,2)</f>
        <v>0</v>
      </c>
      <c r="K632" s="210" t="s">
        <v>225</v>
      </c>
      <c r="L632" s="39"/>
      <c r="M632" s="215" t="s">
        <v>1</v>
      </c>
      <c r="N632" s="216" t="s">
        <v>40</v>
      </c>
      <c r="O632" s="71"/>
      <c r="P632" s="217">
        <f>O632*H632</f>
        <v>0</v>
      </c>
      <c r="Q632" s="217">
        <v>7.7999999999999999E-4</v>
      </c>
      <c r="R632" s="217">
        <f>Q632*H632</f>
        <v>0.14364323999999998</v>
      </c>
      <c r="S632" s="217">
        <v>0</v>
      </c>
      <c r="T632" s="218">
        <f>S632*H632</f>
        <v>0</v>
      </c>
      <c r="U632" s="34"/>
      <c r="V632" s="34"/>
      <c r="W632" s="34"/>
      <c r="X632" s="34"/>
      <c r="Y632" s="34"/>
      <c r="Z632" s="34"/>
      <c r="AA632" s="34"/>
      <c r="AB632" s="34"/>
      <c r="AC632" s="34"/>
      <c r="AD632" s="34"/>
      <c r="AE632" s="34"/>
      <c r="AR632" s="219" t="s">
        <v>323</v>
      </c>
      <c r="AT632" s="219" t="s">
        <v>221</v>
      </c>
      <c r="AU632" s="219" t="s">
        <v>84</v>
      </c>
      <c r="AY632" s="17" t="s">
        <v>218</v>
      </c>
      <c r="BE632" s="220">
        <f>IF(N632="základní",J632,0)</f>
        <v>0</v>
      </c>
      <c r="BF632" s="220">
        <f>IF(N632="snížená",J632,0)</f>
        <v>0</v>
      </c>
      <c r="BG632" s="220">
        <f>IF(N632="zákl. přenesená",J632,0)</f>
        <v>0</v>
      </c>
      <c r="BH632" s="220">
        <f>IF(N632="sníž. přenesená",J632,0)</f>
        <v>0</v>
      </c>
      <c r="BI632" s="220">
        <f>IF(N632="nulová",J632,0)</f>
        <v>0</v>
      </c>
      <c r="BJ632" s="17" t="s">
        <v>82</v>
      </c>
      <c r="BK632" s="220">
        <f>ROUND(I632*H632,2)</f>
        <v>0</v>
      </c>
      <c r="BL632" s="17" t="s">
        <v>323</v>
      </c>
      <c r="BM632" s="219" t="s">
        <v>2757</v>
      </c>
    </row>
    <row r="633" spans="1:65" s="13" customFormat="1" ht="22.5">
      <c r="B633" s="221"/>
      <c r="C633" s="222"/>
      <c r="D633" s="223" t="s">
        <v>228</v>
      </c>
      <c r="E633" s="224" t="s">
        <v>1</v>
      </c>
      <c r="F633" s="225" t="s">
        <v>2437</v>
      </c>
      <c r="G633" s="222"/>
      <c r="H633" s="224" t="s">
        <v>1</v>
      </c>
      <c r="I633" s="226"/>
      <c r="J633" s="222"/>
      <c r="K633" s="222"/>
      <c r="L633" s="227"/>
      <c r="M633" s="228"/>
      <c r="N633" s="229"/>
      <c r="O633" s="229"/>
      <c r="P633" s="229"/>
      <c r="Q633" s="229"/>
      <c r="R633" s="229"/>
      <c r="S633" s="229"/>
      <c r="T633" s="230"/>
      <c r="AT633" s="231" t="s">
        <v>228</v>
      </c>
      <c r="AU633" s="231" t="s">
        <v>84</v>
      </c>
      <c r="AV633" s="13" t="s">
        <v>82</v>
      </c>
      <c r="AW633" s="13" t="s">
        <v>31</v>
      </c>
      <c r="AX633" s="13" t="s">
        <v>75</v>
      </c>
      <c r="AY633" s="231" t="s">
        <v>218</v>
      </c>
    </row>
    <row r="634" spans="1:65" s="13" customFormat="1" ht="11.25">
      <c r="B634" s="221"/>
      <c r="C634" s="222"/>
      <c r="D634" s="223" t="s">
        <v>228</v>
      </c>
      <c r="E634" s="224" t="s">
        <v>1</v>
      </c>
      <c r="F634" s="225" t="s">
        <v>230</v>
      </c>
      <c r="G634" s="222"/>
      <c r="H634" s="224" t="s">
        <v>1</v>
      </c>
      <c r="I634" s="226"/>
      <c r="J634" s="222"/>
      <c r="K634" s="222"/>
      <c r="L634" s="227"/>
      <c r="M634" s="228"/>
      <c r="N634" s="229"/>
      <c r="O634" s="229"/>
      <c r="P634" s="229"/>
      <c r="Q634" s="229"/>
      <c r="R634" s="229"/>
      <c r="S634" s="229"/>
      <c r="T634" s="230"/>
      <c r="AT634" s="231" t="s">
        <v>228</v>
      </c>
      <c r="AU634" s="231" t="s">
        <v>84</v>
      </c>
      <c r="AV634" s="13" t="s">
        <v>82</v>
      </c>
      <c r="AW634" s="13" t="s">
        <v>31</v>
      </c>
      <c r="AX634" s="13" t="s">
        <v>75</v>
      </c>
      <c r="AY634" s="231" t="s">
        <v>218</v>
      </c>
    </row>
    <row r="635" spans="1:65" s="13" customFormat="1" ht="11.25">
      <c r="B635" s="221"/>
      <c r="C635" s="222"/>
      <c r="D635" s="223" t="s">
        <v>228</v>
      </c>
      <c r="E635" s="224" t="s">
        <v>1</v>
      </c>
      <c r="F635" s="225" t="s">
        <v>2758</v>
      </c>
      <c r="G635" s="222"/>
      <c r="H635" s="224" t="s">
        <v>1</v>
      </c>
      <c r="I635" s="226"/>
      <c r="J635" s="222"/>
      <c r="K635" s="222"/>
      <c r="L635" s="227"/>
      <c r="M635" s="228"/>
      <c r="N635" s="229"/>
      <c r="O635" s="229"/>
      <c r="P635" s="229"/>
      <c r="Q635" s="229"/>
      <c r="R635" s="229"/>
      <c r="S635" s="229"/>
      <c r="T635" s="230"/>
      <c r="AT635" s="231" t="s">
        <v>228</v>
      </c>
      <c r="AU635" s="231" t="s">
        <v>84</v>
      </c>
      <c r="AV635" s="13" t="s">
        <v>82</v>
      </c>
      <c r="AW635" s="13" t="s">
        <v>31</v>
      </c>
      <c r="AX635" s="13" t="s">
        <v>75</v>
      </c>
      <c r="AY635" s="231" t="s">
        <v>218</v>
      </c>
    </row>
    <row r="636" spans="1:65" s="14" customFormat="1" ht="11.25">
      <c r="B636" s="232"/>
      <c r="C636" s="233"/>
      <c r="D636" s="223" t="s">
        <v>228</v>
      </c>
      <c r="E636" s="234" t="s">
        <v>1</v>
      </c>
      <c r="F636" s="235" t="s">
        <v>2759</v>
      </c>
      <c r="G636" s="233"/>
      <c r="H636" s="236">
        <v>79.506</v>
      </c>
      <c r="I636" s="237"/>
      <c r="J636" s="233"/>
      <c r="K636" s="233"/>
      <c r="L636" s="238"/>
      <c r="M636" s="239"/>
      <c r="N636" s="240"/>
      <c r="O636" s="240"/>
      <c r="P636" s="240"/>
      <c r="Q636" s="240"/>
      <c r="R636" s="240"/>
      <c r="S636" s="240"/>
      <c r="T636" s="241"/>
      <c r="AT636" s="242" t="s">
        <v>228</v>
      </c>
      <c r="AU636" s="242" t="s">
        <v>84</v>
      </c>
      <c r="AV636" s="14" t="s">
        <v>84</v>
      </c>
      <c r="AW636" s="14" t="s">
        <v>31</v>
      </c>
      <c r="AX636" s="14" t="s">
        <v>75</v>
      </c>
      <c r="AY636" s="242" t="s">
        <v>218</v>
      </c>
    </row>
    <row r="637" spans="1:65" s="13" customFormat="1" ht="11.25">
      <c r="B637" s="221"/>
      <c r="C637" s="222"/>
      <c r="D637" s="223" t="s">
        <v>228</v>
      </c>
      <c r="E637" s="224" t="s">
        <v>1</v>
      </c>
      <c r="F637" s="225" t="s">
        <v>2535</v>
      </c>
      <c r="G637" s="222"/>
      <c r="H637" s="224" t="s">
        <v>1</v>
      </c>
      <c r="I637" s="226"/>
      <c r="J637" s="222"/>
      <c r="K637" s="222"/>
      <c r="L637" s="227"/>
      <c r="M637" s="228"/>
      <c r="N637" s="229"/>
      <c r="O637" s="229"/>
      <c r="P637" s="229"/>
      <c r="Q637" s="229"/>
      <c r="R637" s="229"/>
      <c r="S637" s="229"/>
      <c r="T637" s="230"/>
      <c r="AT637" s="231" t="s">
        <v>228</v>
      </c>
      <c r="AU637" s="231" t="s">
        <v>84</v>
      </c>
      <c r="AV637" s="13" t="s">
        <v>82</v>
      </c>
      <c r="AW637" s="13" t="s">
        <v>31</v>
      </c>
      <c r="AX637" s="13" t="s">
        <v>75</v>
      </c>
      <c r="AY637" s="231" t="s">
        <v>218</v>
      </c>
    </row>
    <row r="638" spans="1:65" s="14" customFormat="1" ht="11.25">
      <c r="B638" s="232"/>
      <c r="C638" s="233"/>
      <c r="D638" s="223" t="s">
        <v>228</v>
      </c>
      <c r="E638" s="234" t="s">
        <v>1</v>
      </c>
      <c r="F638" s="235" t="s">
        <v>2760</v>
      </c>
      <c r="G638" s="233"/>
      <c r="H638" s="236">
        <v>104.652</v>
      </c>
      <c r="I638" s="237"/>
      <c r="J638" s="233"/>
      <c r="K638" s="233"/>
      <c r="L638" s="238"/>
      <c r="M638" s="239"/>
      <c r="N638" s="240"/>
      <c r="O638" s="240"/>
      <c r="P638" s="240"/>
      <c r="Q638" s="240"/>
      <c r="R638" s="240"/>
      <c r="S638" s="240"/>
      <c r="T638" s="241"/>
      <c r="AT638" s="242" t="s">
        <v>228</v>
      </c>
      <c r="AU638" s="242" t="s">
        <v>84</v>
      </c>
      <c r="AV638" s="14" t="s">
        <v>84</v>
      </c>
      <c r="AW638" s="14" t="s">
        <v>31</v>
      </c>
      <c r="AX638" s="14" t="s">
        <v>75</v>
      </c>
      <c r="AY638" s="242" t="s">
        <v>218</v>
      </c>
    </row>
    <row r="639" spans="1:65" s="2" customFormat="1" ht="21.75" customHeight="1">
      <c r="A639" s="34"/>
      <c r="B639" s="35"/>
      <c r="C639" s="208" t="s">
        <v>808</v>
      </c>
      <c r="D639" s="208" t="s">
        <v>221</v>
      </c>
      <c r="E639" s="209" t="s">
        <v>2243</v>
      </c>
      <c r="F639" s="210" t="s">
        <v>2244</v>
      </c>
      <c r="G639" s="211" t="s">
        <v>260</v>
      </c>
      <c r="H639" s="212">
        <v>57.69</v>
      </c>
      <c r="I639" s="213"/>
      <c r="J639" s="214">
        <f>ROUND(I639*H639,2)</f>
        <v>0</v>
      </c>
      <c r="K639" s="210" t="s">
        <v>225</v>
      </c>
      <c r="L639" s="39"/>
      <c r="M639" s="215" t="s">
        <v>1</v>
      </c>
      <c r="N639" s="216" t="s">
        <v>40</v>
      </c>
      <c r="O639" s="71"/>
      <c r="P639" s="217">
        <f>O639*H639</f>
        <v>0</v>
      </c>
      <c r="Q639" s="217">
        <v>1.6000000000000001E-4</v>
      </c>
      <c r="R639" s="217">
        <f>Q639*H639</f>
        <v>9.2303999999999997E-3</v>
      </c>
      <c r="S639" s="217">
        <v>0</v>
      </c>
      <c r="T639" s="218">
        <f>S639*H639</f>
        <v>0</v>
      </c>
      <c r="U639" s="34"/>
      <c r="V639" s="34"/>
      <c r="W639" s="34"/>
      <c r="X639" s="34"/>
      <c r="Y639" s="34"/>
      <c r="Z639" s="34"/>
      <c r="AA639" s="34"/>
      <c r="AB639" s="34"/>
      <c r="AC639" s="34"/>
      <c r="AD639" s="34"/>
      <c r="AE639" s="34"/>
      <c r="AR639" s="219" t="s">
        <v>323</v>
      </c>
      <c r="AT639" s="219" t="s">
        <v>221</v>
      </c>
      <c r="AU639" s="219" t="s">
        <v>84</v>
      </c>
      <c r="AY639" s="17" t="s">
        <v>218</v>
      </c>
      <c r="BE639" s="220">
        <f>IF(N639="základní",J639,0)</f>
        <v>0</v>
      </c>
      <c r="BF639" s="220">
        <f>IF(N639="snížená",J639,0)</f>
        <v>0</v>
      </c>
      <c r="BG639" s="220">
        <f>IF(N639="zákl. přenesená",J639,0)</f>
        <v>0</v>
      </c>
      <c r="BH639" s="220">
        <f>IF(N639="sníž. přenesená",J639,0)</f>
        <v>0</v>
      </c>
      <c r="BI639" s="220">
        <f>IF(N639="nulová",J639,0)</f>
        <v>0</v>
      </c>
      <c r="BJ639" s="17" t="s">
        <v>82</v>
      </c>
      <c r="BK639" s="220">
        <f>ROUND(I639*H639,2)</f>
        <v>0</v>
      </c>
      <c r="BL639" s="17" t="s">
        <v>323</v>
      </c>
      <c r="BM639" s="219" t="s">
        <v>2761</v>
      </c>
    </row>
    <row r="640" spans="1:65" s="13" customFormat="1" ht="22.5">
      <c r="B640" s="221"/>
      <c r="C640" s="222"/>
      <c r="D640" s="223" t="s">
        <v>228</v>
      </c>
      <c r="E640" s="224" t="s">
        <v>1</v>
      </c>
      <c r="F640" s="225" t="s">
        <v>2437</v>
      </c>
      <c r="G640" s="222"/>
      <c r="H640" s="224" t="s">
        <v>1</v>
      </c>
      <c r="I640" s="226"/>
      <c r="J640" s="222"/>
      <c r="K640" s="222"/>
      <c r="L640" s="227"/>
      <c r="M640" s="228"/>
      <c r="N640" s="229"/>
      <c r="O640" s="229"/>
      <c r="P640" s="229"/>
      <c r="Q640" s="229"/>
      <c r="R640" s="229"/>
      <c r="S640" s="229"/>
      <c r="T640" s="230"/>
      <c r="AT640" s="231" t="s">
        <v>228</v>
      </c>
      <c r="AU640" s="231" t="s">
        <v>84</v>
      </c>
      <c r="AV640" s="13" t="s">
        <v>82</v>
      </c>
      <c r="AW640" s="13" t="s">
        <v>31</v>
      </c>
      <c r="AX640" s="13" t="s">
        <v>75</v>
      </c>
      <c r="AY640" s="231" t="s">
        <v>218</v>
      </c>
    </row>
    <row r="641" spans="1:65" s="13" customFormat="1" ht="11.25">
      <c r="B641" s="221"/>
      <c r="C641" s="222"/>
      <c r="D641" s="223" t="s">
        <v>228</v>
      </c>
      <c r="E641" s="224" t="s">
        <v>1</v>
      </c>
      <c r="F641" s="225" t="s">
        <v>230</v>
      </c>
      <c r="G641" s="222"/>
      <c r="H641" s="224" t="s">
        <v>1</v>
      </c>
      <c r="I641" s="226"/>
      <c r="J641" s="222"/>
      <c r="K641" s="222"/>
      <c r="L641" s="227"/>
      <c r="M641" s="228"/>
      <c r="N641" s="229"/>
      <c r="O641" s="229"/>
      <c r="P641" s="229"/>
      <c r="Q641" s="229"/>
      <c r="R641" s="229"/>
      <c r="S641" s="229"/>
      <c r="T641" s="230"/>
      <c r="AT641" s="231" t="s">
        <v>228</v>
      </c>
      <c r="AU641" s="231" t="s">
        <v>84</v>
      </c>
      <c r="AV641" s="13" t="s">
        <v>82</v>
      </c>
      <c r="AW641" s="13" t="s">
        <v>31</v>
      </c>
      <c r="AX641" s="13" t="s">
        <v>75</v>
      </c>
      <c r="AY641" s="231" t="s">
        <v>218</v>
      </c>
    </row>
    <row r="642" spans="1:65" s="13" customFormat="1" ht="11.25">
      <c r="B642" s="221"/>
      <c r="C642" s="222"/>
      <c r="D642" s="223" t="s">
        <v>228</v>
      </c>
      <c r="E642" s="224" t="s">
        <v>1</v>
      </c>
      <c r="F642" s="225" t="s">
        <v>2758</v>
      </c>
      <c r="G642" s="222"/>
      <c r="H642" s="224" t="s">
        <v>1</v>
      </c>
      <c r="I642" s="226"/>
      <c r="J642" s="222"/>
      <c r="K642" s="222"/>
      <c r="L642" s="227"/>
      <c r="M642" s="228"/>
      <c r="N642" s="229"/>
      <c r="O642" s="229"/>
      <c r="P642" s="229"/>
      <c r="Q642" s="229"/>
      <c r="R642" s="229"/>
      <c r="S642" s="229"/>
      <c r="T642" s="230"/>
      <c r="AT642" s="231" t="s">
        <v>228</v>
      </c>
      <c r="AU642" s="231" t="s">
        <v>84</v>
      </c>
      <c r="AV642" s="13" t="s">
        <v>82</v>
      </c>
      <c r="AW642" s="13" t="s">
        <v>31</v>
      </c>
      <c r="AX642" s="13" t="s">
        <v>75</v>
      </c>
      <c r="AY642" s="231" t="s">
        <v>218</v>
      </c>
    </row>
    <row r="643" spans="1:65" s="14" customFormat="1" ht="11.25">
      <c r="B643" s="232"/>
      <c r="C643" s="233"/>
      <c r="D643" s="223" t="s">
        <v>228</v>
      </c>
      <c r="E643" s="234" t="s">
        <v>1</v>
      </c>
      <c r="F643" s="235" t="s">
        <v>2762</v>
      </c>
      <c r="G643" s="233"/>
      <c r="H643" s="236">
        <v>18.93</v>
      </c>
      <c r="I643" s="237"/>
      <c r="J643" s="233"/>
      <c r="K643" s="233"/>
      <c r="L643" s="238"/>
      <c r="M643" s="239"/>
      <c r="N643" s="240"/>
      <c r="O643" s="240"/>
      <c r="P643" s="240"/>
      <c r="Q643" s="240"/>
      <c r="R643" s="240"/>
      <c r="S643" s="240"/>
      <c r="T643" s="241"/>
      <c r="AT643" s="242" t="s">
        <v>228</v>
      </c>
      <c r="AU643" s="242" t="s">
        <v>84</v>
      </c>
      <c r="AV643" s="14" t="s">
        <v>84</v>
      </c>
      <c r="AW643" s="14" t="s">
        <v>31</v>
      </c>
      <c r="AX643" s="14" t="s">
        <v>75</v>
      </c>
      <c r="AY643" s="242" t="s">
        <v>218</v>
      </c>
    </row>
    <row r="644" spans="1:65" s="13" customFormat="1" ht="11.25">
      <c r="B644" s="221"/>
      <c r="C644" s="222"/>
      <c r="D644" s="223" t="s">
        <v>228</v>
      </c>
      <c r="E644" s="224" t="s">
        <v>1</v>
      </c>
      <c r="F644" s="225" t="s">
        <v>2535</v>
      </c>
      <c r="G644" s="222"/>
      <c r="H644" s="224" t="s">
        <v>1</v>
      </c>
      <c r="I644" s="226"/>
      <c r="J644" s="222"/>
      <c r="K644" s="222"/>
      <c r="L644" s="227"/>
      <c r="M644" s="228"/>
      <c r="N644" s="229"/>
      <c r="O644" s="229"/>
      <c r="P644" s="229"/>
      <c r="Q644" s="229"/>
      <c r="R644" s="229"/>
      <c r="S644" s="229"/>
      <c r="T644" s="230"/>
      <c r="AT644" s="231" t="s">
        <v>228</v>
      </c>
      <c r="AU644" s="231" t="s">
        <v>84</v>
      </c>
      <c r="AV644" s="13" t="s">
        <v>82</v>
      </c>
      <c r="AW644" s="13" t="s">
        <v>31</v>
      </c>
      <c r="AX644" s="13" t="s">
        <v>75</v>
      </c>
      <c r="AY644" s="231" t="s">
        <v>218</v>
      </c>
    </row>
    <row r="645" spans="1:65" s="14" customFormat="1" ht="11.25">
      <c r="B645" s="232"/>
      <c r="C645" s="233"/>
      <c r="D645" s="223" t="s">
        <v>228</v>
      </c>
      <c r="E645" s="234" t="s">
        <v>1</v>
      </c>
      <c r="F645" s="235" t="s">
        <v>2763</v>
      </c>
      <c r="G645" s="233"/>
      <c r="H645" s="236">
        <v>38.76</v>
      </c>
      <c r="I645" s="237"/>
      <c r="J645" s="233"/>
      <c r="K645" s="233"/>
      <c r="L645" s="238"/>
      <c r="M645" s="239"/>
      <c r="N645" s="240"/>
      <c r="O645" s="240"/>
      <c r="P645" s="240"/>
      <c r="Q645" s="240"/>
      <c r="R645" s="240"/>
      <c r="S645" s="240"/>
      <c r="T645" s="241"/>
      <c r="AT645" s="242" t="s">
        <v>228</v>
      </c>
      <c r="AU645" s="242" t="s">
        <v>84</v>
      </c>
      <c r="AV645" s="14" t="s">
        <v>84</v>
      </c>
      <c r="AW645" s="14" t="s">
        <v>31</v>
      </c>
      <c r="AX645" s="14" t="s">
        <v>75</v>
      </c>
      <c r="AY645" s="242" t="s">
        <v>218</v>
      </c>
    </row>
    <row r="646" spans="1:65" s="2" customFormat="1" ht="21.75" customHeight="1">
      <c r="A646" s="34"/>
      <c r="B646" s="35"/>
      <c r="C646" s="208" t="s">
        <v>813</v>
      </c>
      <c r="D646" s="208" t="s">
        <v>221</v>
      </c>
      <c r="E646" s="209" t="s">
        <v>2195</v>
      </c>
      <c r="F646" s="210" t="s">
        <v>2196</v>
      </c>
      <c r="G646" s="211" t="s">
        <v>245</v>
      </c>
      <c r="H646" s="212">
        <v>139.536</v>
      </c>
      <c r="I646" s="213"/>
      <c r="J646" s="214">
        <f>ROUND(I646*H646,2)</f>
        <v>0</v>
      </c>
      <c r="K646" s="210" t="s">
        <v>225</v>
      </c>
      <c r="L646" s="39"/>
      <c r="M646" s="215" t="s">
        <v>1</v>
      </c>
      <c r="N646" s="216" t="s">
        <v>40</v>
      </c>
      <c r="O646" s="71"/>
      <c r="P646" s="217">
        <f>O646*H646</f>
        <v>0</v>
      </c>
      <c r="Q646" s="217">
        <v>0</v>
      </c>
      <c r="R646" s="217">
        <f>Q646*H646</f>
        <v>0</v>
      </c>
      <c r="S646" s="217">
        <v>0</v>
      </c>
      <c r="T646" s="218">
        <f>S646*H646</f>
        <v>0</v>
      </c>
      <c r="U646" s="34"/>
      <c r="V646" s="34"/>
      <c r="W646" s="34"/>
      <c r="X646" s="34"/>
      <c r="Y646" s="34"/>
      <c r="Z646" s="34"/>
      <c r="AA646" s="34"/>
      <c r="AB646" s="34"/>
      <c r="AC646" s="34"/>
      <c r="AD646" s="34"/>
      <c r="AE646" s="34"/>
      <c r="AR646" s="219" t="s">
        <v>323</v>
      </c>
      <c r="AT646" s="219" t="s">
        <v>221</v>
      </c>
      <c r="AU646" s="219" t="s">
        <v>84</v>
      </c>
      <c r="AY646" s="17" t="s">
        <v>218</v>
      </c>
      <c r="BE646" s="220">
        <f>IF(N646="základní",J646,0)</f>
        <v>0</v>
      </c>
      <c r="BF646" s="220">
        <f>IF(N646="snížená",J646,0)</f>
        <v>0</v>
      </c>
      <c r="BG646" s="220">
        <f>IF(N646="zákl. přenesená",J646,0)</f>
        <v>0</v>
      </c>
      <c r="BH646" s="220">
        <f>IF(N646="sníž. přenesená",J646,0)</f>
        <v>0</v>
      </c>
      <c r="BI646" s="220">
        <f>IF(N646="nulová",J646,0)</f>
        <v>0</v>
      </c>
      <c r="BJ646" s="17" t="s">
        <v>82</v>
      </c>
      <c r="BK646" s="220">
        <f>ROUND(I646*H646,2)</f>
        <v>0</v>
      </c>
      <c r="BL646" s="17" t="s">
        <v>323</v>
      </c>
      <c r="BM646" s="219" t="s">
        <v>2764</v>
      </c>
    </row>
    <row r="647" spans="1:65" s="13" customFormat="1" ht="22.5">
      <c r="B647" s="221"/>
      <c r="C647" s="222"/>
      <c r="D647" s="223" t="s">
        <v>228</v>
      </c>
      <c r="E647" s="224" t="s">
        <v>1</v>
      </c>
      <c r="F647" s="225" t="s">
        <v>2437</v>
      </c>
      <c r="G647" s="222"/>
      <c r="H647" s="224" t="s">
        <v>1</v>
      </c>
      <c r="I647" s="226"/>
      <c r="J647" s="222"/>
      <c r="K647" s="222"/>
      <c r="L647" s="227"/>
      <c r="M647" s="228"/>
      <c r="N647" s="229"/>
      <c r="O647" s="229"/>
      <c r="P647" s="229"/>
      <c r="Q647" s="229"/>
      <c r="R647" s="229"/>
      <c r="S647" s="229"/>
      <c r="T647" s="230"/>
      <c r="AT647" s="231" t="s">
        <v>228</v>
      </c>
      <c r="AU647" s="231" t="s">
        <v>84</v>
      </c>
      <c r="AV647" s="13" t="s">
        <v>82</v>
      </c>
      <c r="AW647" s="13" t="s">
        <v>31</v>
      </c>
      <c r="AX647" s="13" t="s">
        <v>75</v>
      </c>
      <c r="AY647" s="231" t="s">
        <v>218</v>
      </c>
    </row>
    <row r="648" spans="1:65" s="13" customFormat="1" ht="11.25">
      <c r="B648" s="221"/>
      <c r="C648" s="222"/>
      <c r="D648" s="223" t="s">
        <v>228</v>
      </c>
      <c r="E648" s="224" t="s">
        <v>1</v>
      </c>
      <c r="F648" s="225" t="s">
        <v>230</v>
      </c>
      <c r="G648" s="222"/>
      <c r="H648" s="224" t="s">
        <v>1</v>
      </c>
      <c r="I648" s="226"/>
      <c r="J648" s="222"/>
      <c r="K648" s="222"/>
      <c r="L648" s="227"/>
      <c r="M648" s="228"/>
      <c r="N648" s="229"/>
      <c r="O648" s="229"/>
      <c r="P648" s="229"/>
      <c r="Q648" s="229"/>
      <c r="R648" s="229"/>
      <c r="S648" s="229"/>
      <c r="T648" s="230"/>
      <c r="AT648" s="231" t="s">
        <v>228</v>
      </c>
      <c r="AU648" s="231" t="s">
        <v>84</v>
      </c>
      <c r="AV648" s="13" t="s">
        <v>82</v>
      </c>
      <c r="AW648" s="13" t="s">
        <v>31</v>
      </c>
      <c r="AX648" s="13" t="s">
        <v>75</v>
      </c>
      <c r="AY648" s="231" t="s">
        <v>218</v>
      </c>
    </row>
    <row r="649" spans="1:65" s="13" customFormat="1" ht="11.25">
      <c r="B649" s="221"/>
      <c r="C649" s="222"/>
      <c r="D649" s="223" t="s">
        <v>228</v>
      </c>
      <c r="E649" s="224" t="s">
        <v>1</v>
      </c>
      <c r="F649" s="225" t="s">
        <v>2535</v>
      </c>
      <c r="G649" s="222"/>
      <c r="H649" s="224" t="s">
        <v>1</v>
      </c>
      <c r="I649" s="226"/>
      <c r="J649" s="222"/>
      <c r="K649" s="222"/>
      <c r="L649" s="227"/>
      <c r="M649" s="228"/>
      <c r="N649" s="229"/>
      <c r="O649" s="229"/>
      <c r="P649" s="229"/>
      <c r="Q649" s="229"/>
      <c r="R649" s="229"/>
      <c r="S649" s="229"/>
      <c r="T649" s="230"/>
      <c r="AT649" s="231" t="s">
        <v>228</v>
      </c>
      <c r="AU649" s="231" t="s">
        <v>84</v>
      </c>
      <c r="AV649" s="13" t="s">
        <v>82</v>
      </c>
      <c r="AW649" s="13" t="s">
        <v>31</v>
      </c>
      <c r="AX649" s="13" t="s">
        <v>75</v>
      </c>
      <c r="AY649" s="231" t="s">
        <v>218</v>
      </c>
    </row>
    <row r="650" spans="1:65" s="14" customFormat="1" ht="11.25">
      <c r="B650" s="232"/>
      <c r="C650" s="233"/>
      <c r="D650" s="223" t="s">
        <v>228</v>
      </c>
      <c r="E650" s="234" t="s">
        <v>1</v>
      </c>
      <c r="F650" s="235" t="s">
        <v>2526</v>
      </c>
      <c r="G650" s="233"/>
      <c r="H650" s="236">
        <v>69.768000000000001</v>
      </c>
      <c r="I650" s="237"/>
      <c r="J650" s="233"/>
      <c r="K650" s="233"/>
      <c r="L650" s="238"/>
      <c r="M650" s="239"/>
      <c r="N650" s="240"/>
      <c r="O650" s="240"/>
      <c r="P650" s="240"/>
      <c r="Q650" s="240"/>
      <c r="R650" s="240"/>
      <c r="S650" s="240"/>
      <c r="T650" s="241"/>
      <c r="AT650" s="242" t="s">
        <v>228</v>
      </c>
      <c r="AU650" s="242" t="s">
        <v>84</v>
      </c>
      <c r="AV650" s="14" t="s">
        <v>84</v>
      </c>
      <c r="AW650" s="14" t="s">
        <v>31</v>
      </c>
      <c r="AX650" s="14" t="s">
        <v>75</v>
      </c>
      <c r="AY650" s="242" t="s">
        <v>218</v>
      </c>
    </row>
    <row r="651" spans="1:65" s="14" customFormat="1" ht="11.25">
      <c r="B651" s="232"/>
      <c r="C651" s="233"/>
      <c r="D651" s="223" t="s">
        <v>228</v>
      </c>
      <c r="E651" s="234" t="s">
        <v>1</v>
      </c>
      <c r="F651" s="235" t="s">
        <v>2765</v>
      </c>
      <c r="G651" s="233"/>
      <c r="H651" s="236">
        <v>69.768000000000001</v>
      </c>
      <c r="I651" s="237"/>
      <c r="J651" s="233"/>
      <c r="K651" s="233"/>
      <c r="L651" s="238"/>
      <c r="M651" s="239"/>
      <c r="N651" s="240"/>
      <c r="O651" s="240"/>
      <c r="P651" s="240"/>
      <c r="Q651" s="240"/>
      <c r="R651" s="240"/>
      <c r="S651" s="240"/>
      <c r="T651" s="241"/>
      <c r="AT651" s="242" t="s">
        <v>228</v>
      </c>
      <c r="AU651" s="242" t="s">
        <v>84</v>
      </c>
      <c r="AV651" s="14" t="s">
        <v>84</v>
      </c>
      <c r="AW651" s="14" t="s">
        <v>31</v>
      </c>
      <c r="AX651" s="14" t="s">
        <v>75</v>
      </c>
      <c r="AY651" s="242" t="s">
        <v>218</v>
      </c>
    </row>
    <row r="652" spans="1:65" s="2" customFormat="1" ht="21.75" customHeight="1">
      <c r="A652" s="34"/>
      <c r="B652" s="35"/>
      <c r="C652" s="208" t="s">
        <v>820</v>
      </c>
      <c r="D652" s="208" t="s">
        <v>221</v>
      </c>
      <c r="E652" s="209" t="s">
        <v>2200</v>
      </c>
      <c r="F652" s="210" t="s">
        <v>2201</v>
      </c>
      <c r="G652" s="211" t="s">
        <v>245</v>
      </c>
      <c r="H652" s="212">
        <v>184.15799999999999</v>
      </c>
      <c r="I652" s="213"/>
      <c r="J652" s="214">
        <f>ROUND(I652*H652,2)</f>
        <v>0</v>
      </c>
      <c r="K652" s="210" t="s">
        <v>225</v>
      </c>
      <c r="L652" s="39"/>
      <c r="M652" s="215" t="s">
        <v>1</v>
      </c>
      <c r="N652" s="216" t="s">
        <v>40</v>
      </c>
      <c r="O652" s="71"/>
      <c r="P652" s="217">
        <f>O652*H652</f>
        <v>0</v>
      </c>
      <c r="Q652" s="217">
        <v>0</v>
      </c>
      <c r="R652" s="217">
        <f>Q652*H652</f>
        <v>0</v>
      </c>
      <c r="S652" s="217">
        <v>0</v>
      </c>
      <c r="T652" s="218">
        <f>S652*H652</f>
        <v>0</v>
      </c>
      <c r="U652" s="34"/>
      <c r="V652" s="34"/>
      <c r="W652" s="34"/>
      <c r="X652" s="34"/>
      <c r="Y652" s="34"/>
      <c r="Z652" s="34"/>
      <c r="AA652" s="34"/>
      <c r="AB652" s="34"/>
      <c r="AC652" s="34"/>
      <c r="AD652" s="34"/>
      <c r="AE652" s="34"/>
      <c r="AR652" s="219" t="s">
        <v>323</v>
      </c>
      <c r="AT652" s="219" t="s">
        <v>221</v>
      </c>
      <c r="AU652" s="219" t="s">
        <v>84</v>
      </c>
      <c r="AY652" s="17" t="s">
        <v>218</v>
      </c>
      <c r="BE652" s="220">
        <f>IF(N652="základní",J652,0)</f>
        <v>0</v>
      </c>
      <c r="BF652" s="220">
        <f>IF(N652="snížená",J652,0)</f>
        <v>0</v>
      </c>
      <c r="BG652" s="220">
        <f>IF(N652="zákl. přenesená",J652,0)</f>
        <v>0</v>
      </c>
      <c r="BH652" s="220">
        <f>IF(N652="sníž. přenesená",J652,0)</f>
        <v>0</v>
      </c>
      <c r="BI652" s="220">
        <f>IF(N652="nulová",J652,0)</f>
        <v>0</v>
      </c>
      <c r="BJ652" s="17" t="s">
        <v>82</v>
      </c>
      <c r="BK652" s="220">
        <f>ROUND(I652*H652,2)</f>
        <v>0</v>
      </c>
      <c r="BL652" s="17" t="s">
        <v>323</v>
      </c>
      <c r="BM652" s="219" t="s">
        <v>2766</v>
      </c>
    </row>
    <row r="653" spans="1:65" s="13" customFormat="1" ht="22.5">
      <c r="B653" s="221"/>
      <c r="C653" s="222"/>
      <c r="D653" s="223" t="s">
        <v>228</v>
      </c>
      <c r="E653" s="224" t="s">
        <v>1</v>
      </c>
      <c r="F653" s="225" t="s">
        <v>2437</v>
      </c>
      <c r="G653" s="222"/>
      <c r="H653" s="224" t="s">
        <v>1</v>
      </c>
      <c r="I653" s="226"/>
      <c r="J653" s="222"/>
      <c r="K653" s="222"/>
      <c r="L653" s="227"/>
      <c r="M653" s="228"/>
      <c r="N653" s="229"/>
      <c r="O653" s="229"/>
      <c r="P653" s="229"/>
      <c r="Q653" s="229"/>
      <c r="R653" s="229"/>
      <c r="S653" s="229"/>
      <c r="T653" s="230"/>
      <c r="AT653" s="231" t="s">
        <v>228</v>
      </c>
      <c r="AU653" s="231" t="s">
        <v>84</v>
      </c>
      <c r="AV653" s="13" t="s">
        <v>82</v>
      </c>
      <c r="AW653" s="13" t="s">
        <v>31</v>
      </c>
      <c r="AX653" s="13" t="s">
        <v>75</v>
      </c>
      <c r="AY653" s="231" t="s">
        <v>218</v>
      </c>
    </row>
    <row r="654" spans="1:65" s="13" customFormat="1" ht="11.25">
      <c r="B654" s="221"/>
      <c r="C654" s="222"/>
      <c r="D654" s="223" t="s">
        <v>228</v>
      </c>
      <c r="E654" s="224" t="s">
        <v>1</v>
      </c>
      <c r="F654" s="225" t="s">
        <v>230</v>
      </c>
      <c r="G654" s="222"/>
      <c r="H654" s="224" t="s">
        <v>1</v>
      </c>
      <c r="I654" s="226"/>
      <c r="J654" s="222"/>
      <c r="K654" s="222"/>
      <c r="L654" s="227"/>
      <c r="M654" s="228"/>
      <c r="N654" s="229"/>
      <c r="O654" s="229"/>
      <c r="P654" s="229"/>
      <c r="Q654" s="229"/>
      <c r="R654" s="229"/>
      <c r="S654" s="229"/>
      <c r="T654" s="230"/>
      <c r="AT654" s="231" t="s">
        <v>228</v>
      </c>
      <c r="AU654" s="231" t="s">
        <v>84</v>
      </c>
      <c r="AV654" s="13" t="s">
        <v>82</v>
      </c>
      <c r="AW654" s="13" t="s">
        <v>31</v>
      </c>
      <c r="AX654" s="13" t="s">
        <v>75</v>
      </c>
      <c r="AY654" s="231" t="s">
        <v>218</v>
      </c>
    </row>
    <row r="655" spans="1:65" s="13" customFormat="1" ht="11.25">
      <c r="B655" s="221"/>
      <c r="C655" s="222"/>
      <c r="D655" s="223" t="s">
        <v>228</v>
      </c>
      <c r="E655" s="224" t="s">
        <v>1</v>
      </c>
      <c r="F655" s="225" t="s">
        <v>2758</v>
      </c>
      <c r="G655" s="222"/>
      <c r="H655" s="224" t="s">
        <v>1</v>
      </c>
      <c r="I655" s="226"/>
      <c r="J655" s="222"/>
      <c r="K655" s="222"/>
      <c r="L655" s="227"/>
      <c r="M655" s="228"/>
      <c r="N655" s="229"/>
      <c r="O655" s="229"/>
      <c r="P655" s="229"/>
      <c r="Q655" s="229"/>
      <c r="R655" s="229"/>
      <c r="S655" s="229"/>
      <c r="T655" s="230"/>
      <c r="AT655" s="231" t="s">
        <v>228</v>
      </c>
      <c r="AU655" s="231" t="s">
        <v>84</v>
      </c>
      <c r="AV655" s="13" t="s">
        <v>82</v>
      </c>
      <c r="AW655" s="13" t="s">
        <v>31</v>
      </c>
      <c r="AX655" s="13" t="s">
        <v>75</v>
      </c>
      <c r="AY655" s="231" t="s">
        <v>218</v>
      </c>
    </row>
    <row r="656" spans="1:65" s="14" customFormat="1" ht="11.25">
      <c r="B656" s="232"/>
      <c r="C656" s="233"/>
      <c r="D656" s="223" t="s">
        <v>228</v>
      </c>
      <c r="E656" s="234" t="s">
        <v>1</v>
      </c>
      <c r="F656" s="235" t="s">
        <v>2759</v>
      </c>
      <c r="G656" s="233"/>
      <c r="H656" s="236">
        <v>79.506</v>
      </c>
      <c r="I656" s="237"/>
      <c r="J656" s="233"/>
      <c r="K656" s="233"/>
      <c r="L656" s="238"/>
      <c r="M656" s="239"/>
      <c r="N656" s="240"/>
      <c r="O656" s="240"/>
      <c r="P656" s="240"/>
      <c r="Q656" s="240"/>
      <c r="R656" s="240"/>
      <c r="S656" s="240"/>
      <c r="T656" s="241"/>
      <c r="AT656" s="242" t="s">
        <v>228</v>
      </c>
      <c r="AU656" s="242" t="s">
        <v>84</v>
      </c>
      <c r="AV656" s="14" t="s">
        <v>84</v>
      </c>
      <c r="AW656" s="14" t="s">
        <v>31</v>
      </c>
      <c r="AX656" s="14" t="s">
        <v>75</v>
      </c>
      <c r="AY656" s="242" t="s">
        <v>218</v>
      </c>
    </row>
    <row r="657" spans="1:65" s="13" customFormat="1" ht="11.25">
      <c r="B657" s="221"/>
      <c r="C657" s="222"/>
      <c r="D657" s="223" t="s">
        <v>228</v>
      </c>
      <c r="E657" s="224" t="s">
        <v>1</v>
      </c>
      <c r="F657" s="225" t="s">
        <v>2535</v>
      </c>
      <c r="G657" s="222"/>
      <c r="H657" s="224" t="s">
        <v>1</v>
      </c>
      <c r="I657" s="226"/>
      <c r="J657" s="222"/>
      <c r="K657" s="222"/>
      <c r="L657" s="227"/>
      <c r="M657" s="228"/>
      <c r="N657" s="229"/>
      <c r="O657" s="229"/>
      <c r="P657" s="229"/>
      <c r="Q657" s="229"/>
      <c r="R657" s="229"/>
      <c r="S657" s="229"/>
      <c r="T657" s="230"/>
      <c r="AT657" s="231" t="s">
        <v>228</v>
      </c>
      <c r="AU657" s="231" t="s">
        <v>84</v>
      </c>
      <c r="AV657" s="13" t="s">
        <v>82</v>
      </c>
      <c r="AW657" s="13" t="s">
        <v>31</v>
      </c>
      <c r="AX657" s="13" t="s">
        <v>75</v>
      </c>
      <c r="AY657" s="231" t="s">
        <v>218</v>
      </c>
    </row>
    <row r="658" spans="1:65" s="14" customFormat="1" ht="11.25">
      <c r="B658" s="232"/>
      <c r="C658" s="233"/>
      <c r="D658" s="223" t="s">
        <v>228</v>
      </c>
      <c r="E658" s="234" t="s">
        <v>1</v>
      </c>
      <c r="F658" s="235" t="s">
        <v>2760</v>
      </c>
      <c r="G658" s="233"/>
      <c r="H658" s="236">
        <v>104.652</v>
      </c>
      <c r="I658" s="237"/>
      <c r="J658" s="233"/>
      <c r="K658" s="233"/>
      <c r="L658" s="238"/>
      <c r="M658" s="239"/>
      <c r="N658" s="240"/>
      <c r="O658" s="240"/>
      <c r="P658" s="240"/>
      <c r="Q658" s="240"/>
      <c r="R658" s="240"/>
      <c r="S658" s="240"/>
      <c r="T658" s="241"/>
      <c r="AT658" s="242" t="s">
        <v>228</v>
      </c>
      <c r="AU658" s="242" t="s">
        <v>84</v>
      </c>
      <c r="AV658" s="14" t="s">
        <v>84</v>
      </c>
      <c r="AW658" s="14" t="s">
        <v>31</v>
      </c>
      <c r="AX658" s="14" t="s">
        <v>75</v>
      </c>
      <c r="AY658" s="242" t="s">
        <v>218</v>
      </c>
    </row>
    <row r="659" spans="1:65" s="2" customFormat="1" ht="16.5" customHeight="1">
      <c r="A659" s="34"/>
      <c r="B659" s="35"/>
      <c r="C659" s="246" t="s">
        <v>826</v>
      </c>
      <c r="D659" s="246" t="s">
        <v>329</v>
      </c>
      <c r="E659" s="247" t="s">
        <v>2207</v>
      </c>
      <c r="F659" s="248" t="s">
        <v>2208</v>
      </c>
      <c r="G659" s="249" t="s">
        <v>238</v>
      </c>
      <c r="H659" s="250">
        <v>0.106</v>
      </c>
      <c r="I659" s="251"/>
      <c r="J659" s="252">
        <f>ROUND(I659*H659,2)</f>
        <v>0</v>
      </c>
      <c r="K659" s="248" t="s">
        <v>225</v>
      </c>
      <c r="L659" s="253"/>
      <c r="M659" s="254" t="s">
        <v>1</v>
      </c>
      <c r="N659" s="255" t="s">
        <v>40</v>
      </c>
      <c r="O659" s="71"/>
      <c r="P659" s="217">
        <f>O659*H659</f>
        <v>0</v>
      </c>
      <c r="Q659" s="217">
        <v>1</v>
      </c>
      <c r="R659" s="217">
        <f>Q659*H659</f>
        <v>0.106</v>
      </c>
      <c r="S659" s="217">
        <v>0</v>
      </c>
      <c r="T659" s="218">
        <f>S659*H659</f>
        <v>0</v>
      </c>
      <c r="U659" s="34"/>
      <c r="V659" s="34"/>
      <c r="W659" s="34"/>
      <c r="X659" s="34"/>
      <c r="Y659" s="34"/>
      <c r="Z659" s="34"/>
      <c r="AA659" s="34"/>
      <c r="AB659" s="34"/>
      <c r="AC659" s="34"/>
      <c r="AD659" s="34"/>
      <c r="AE659" s="34"/>
      <c r="AR659" s="219" t="s">
        <v>415</v>
      </c>
      <c r="AT659" s="219" t="s">
        <v>329</v>
      </c>
      <c r="AU659" s="219" t="s">
        <v>84</v>
      </c>
      <c r="AY659" s="17" t="s">
        <v>218</v>
      </c>
      <c r="BE659" s="220">
        <f>IF(N659="základní",J659,0)</f>
        <v>0</v>
      </c>
      <c r="BF659" s="220">
        <f>IF(N659="snížená",J659,0)</f>
        <v>0</v>
      </c>
      <c r="BG659" s="220">
        <f>IF(N659="zákl. přenesená",J659,0)</f>
        <v>0</v>
      </c>
      <c r="BH659" s="220">
        <f>IF(N659="sníž. přenesená",J659,0)</f>
        <v>0</v>
      </c>
      <c r="BI659" s="220">
        <f>IF(N659="nulová",J659,0)</f>
        <v>0</v>
      </c>
      <c r="BJ659" s="17" t="s">
        <v>82</v>
      </c>
      <c r="BK659" s="220">
        <f>ROUND(I659*H659,2)</f>
        <v>0</v>
      </c>
      <c r="BL659" s="17" t="s">
        <v>323</v>
      </c>
      <c r="BM659" s="219" t="s">
        <v>2767</v>
      </c>
    </row>
    <row r="660" spans="1:65" s="14" customFormat="1" ht="11.25">
      <c r="B660" s="232"/>
      <c r="C660" s="233"/>
      <c r="D660" s="223" t="s">
        <v>228</v>
      </c>
      <c r="E660" s="234" t="s">
        <v>1</v>
      </c>
      <c r="F660" s="235" t="s">
        <v>2768</v>
      </c>
      <c r="G660" s="233"/>
      <c r="H660" s="236">
        <v>0.106</v>
      </c>
      <c r="I660" s="237"/>
      <c r="J660" s="233"/>
      <c r="K660" s="233"/>
      <c r="L660" s="238"/>
      <c r="M660" s="239"/>
      <c r="N660" s="240"/>
      <c r="O660" s="240"/>
      <c r="P660" s="240"/>
      <c r="Q660" s="240"/>
      <c r="R660" s="240"/>
      <c r="S660" s="240"/>
      <c r="T660" s="241"/>
      <c r="AT660" s="242" t="s">
        <v>228</v>
      </c>
      <c r="AU660" s="242" t="s">
        <v>84</v>
      </c>
      <c r="AV660" s="14" t="s">
        <v>84</v>
      </c>
      <c r="AW660" s="14" t="s">
        <v>31</v>
      </c>
      <c r="AX660" s="14" t="s">
        <v>75</v>
      </c>
      <c r="AY660" s="242" t="s">
        <v>218</v>
      </c>
    </row>
    <row r="661" spans="1:65" s="2" customFormat="1" ht="21.75" customHeight="1">
      <c r="A661" s="34"/>
      <c r="B661" s="35"/>
      <c r="C661" s="208" t="s">
        <v>830</v>
      </c>
      <c r="D661" s="208" t="s">
        <v>221</v>
      </c>
      <c r="E661" s="209" t="s">
        <v>2211</v>
      </c>
      <c r="F661" s="210" t="s">
        <v>2212</v>
      </c>
      <c r="G661" s="211" t="s">
        <v>245</v>
      </c>
      <c r="H661" s="212">
        <v>279.072</v>
      </c>
      <c r="I661" s="213"/>
      <c r="J661" s="214">
        <f>ROUND(I661*H661,2)</f>
        <v>0</v>
      </c>
      <c r="K661" s="210" t="s">
        <v>225</v>
      </c>
      <c r="L661" s="39"/>
      <c r="M661" s="215" t="s">
        <v>1</v>
      </c>
      <c r="N661" s="216" t="s">
        <v>40</v>
      </c>
      <c r="O661" s="71"/>
      <c r="P661" s="217">
        <f>O661*H661</f>
        <v>0</v>
      </c>
      <c r="Q661" s="217">
        <v>4.0000000000000002E-4</v>
      </c>
      <c r="R661" s="217">
        <f>Q661*H661</f>
        <v>0.1116288</v>
      </c>
      <c r="S661" s="217">
        <v>0</v>
      </c>
      <c r="T661" s="218">
        <f>S661*H661</f>
        <v>0</v>
      </c>
      <c r="U661" s="34"/>
      <c r="V661" s="34"/>
      <c r="W661" s="34"/>
      <c r="X661" s="34"/>
      <c r="Y661" s="34"/>
      <c r="Z661" s="34"/>
      <c r="AA661" s="34"/>
      <c r="AB661" s="34"/>
      <c r="AC661" s="34"/>
      <c r="AD661" s="34"/>
      <c r="AE661" s="34"/>
      <c r="AR661" s="219" t="s">
        <v>323</v>
      </c>
      <c r="AT661" s="219" t="s">
        <v>221</v>
      </c>
      <c r="AU661" s="219" t="s">
        <v>84</v>
      </c>
      <c r="AY661" s="17" t="s">
        <v>218</v>
      </c>
      <c r="BE661" s="220">
        <f>IF(N661="základní",J661,0)</f>
        <v>0</v>
      </c>
      <c r="BF661" s="220">
        <f>IF(N661="snížená",J661,0)</f>
        <v>0</v>
      </c>
      <c r="BG661" s="220">
        <f>IF(N661="zákl. přenesená",J661,0)</f>
        <v>0</v>
      </c>
      <c r="BH661" s="220">
        <f>IF(N661="sníž. přenesená",J661,0)</f>
        <v>0</v>
      </c>
      <c r="BI661" s="220">
        <f>IF(N661="nulová",J661,0)</f>
        <v>0</v>
      </c>
      <c r="BJ661" s="17" t="s">
        <v>82</v>
      </c>
      <c r="BK661" s="220">
        <f>ROUND(I661*H661,2)</f>
        <v>0</v>
      </c>
      <c r="BL661" s="17" t="s">
        <v>323</v>
      </c>
      <c r="BM661" s="219" t="s">
        <v>2769</v>
      </c>
    </row>
    <row r="662" spans="1:65" s="13" customFormat="1" ht="22.5">
      <c r="B662" s="221"/>
      <c r="C662" s="222"/>
      <c r="D662" s="223" t="s">
        <v>228</v>
      </c>
      <c r="E662" s="224" t="s">
        <v>1</v>
      </c>
      <c r="F662" s="225" t="s">
        <v>2437</v>
      </c>
      <c r="G662" s="222"/>
      <c r="H662" s="224" t="s">
        <v>1</v>
      </c>
      <c r="I662" s="226"/>
      <c r="J662" s="222"/>
      <c r="K662" s="222"/>
      <c r="L662" s="227"/>
      <c r="M662" s="228"/>
      <c r="N662" s="229"/>
      <c r="O662" s="229"/>
      <c r="P662" s="229"/>
      <c r="Q662" s="229"/>
      <c r="R662" s="229"/>
      <c r="S662" s="229"/>
      <c r="T662" s="230"/>
      <c r="AT662" s="231" t="s">
        <v>228</v>
      </c>
      <c r="AU662" s="231" t="s">
        <v>84</v>
      </c>
      <c r="AV662" s="13" t="s">
        <v>82</v>
      </c>
      <c r="AW662" s="13" t="s">
        <v>31</v>
      </c>
      <c r="AX662" s="13" t="s">
        <v>75</v>
      </c>
      <c r="AY662" s="231" t="s">
        <v>218</v>
      </c>
    </row>
    <row r="663" spans="1:65" s="13" customFormat="1" ht="11.25">
      <c r="B663" s="221"/>
      <c r="C663" s="222"/>
      <c r="D663" s="223" t="s">
        <v>228</v>
      </c>
      <c r="E663" s="224" t="s">
        <v>1</v>
      </c>
      <c r="F663" s="225" t="s">
        <v>230</v>
      </c>
      <c r="G663" s="222"/>
      <c r="H663" s="224" t="s">
        <v>1</v>
      </c>
      <c r="I663" s="226"/>
      <c r="J663" s="222"/>
      <c r="K663" s="222"/>
      <c r="L663" s="227"/>
      <c r="M663" s="228"/>
      <c r="N663" s="229"/>
      <c r="O663" s="229"/>
      <c r="P663" s="229"/>
      <c r="Q663" s="229"/>
      <c r="R663" s="229"/>
      <c r="S663" s="229"/>
      <c r="T663" s="230"/>
      <c r="AT663" s="231" t="s">
        <v>228</v>
      </c>
      <c r="AU663" s="231" t="s">
        <v>84</v>
      </c>
      <c r="AV663" s="13" t="s">
        <v>82</v>
      </c>
      <c r="AW663" s="13" t="s">
        <v>31</v>
      </c>
      <c r="AX663" s="13" t="s">
        <v>75</v>
      </c>
      <c r="AY663" s="231" t="s">
        <v>218</v>
      </c>
    </row>
    <row r="664" spans="1:65" s="13" customFormat="1" ht="11.25">
      <c r="B664" s="221"/>
      <c r="C664" s="222"/>
      <c r="D664" s="223" t="s">
        <v>228</v>
      </c>
      <c r="E664" s="224" t="s">
        <v>1</v>
      </c>
      <c r="F664" s="225" t="s">
        <v>2214</v>
      </c>
      <c r="G664" s="222"/>
      <c r="H664" s="224" t="s">
        <v>1</v>
      </c>
      <c r="I664" s="226"/>
      <c r="J664" s="222"/>
      <c r="K664" s="222"/>
      <c r="L664" s="227"/>
      <c r="M664" s="228"/>
      <c r="N664" s="229"/>
      <c r="O664" s="229"/>
      <c r="P664" s="229"/>
      <c r="Q664" s="229"/>
      <c r="R664" s="229"/>
      <c r="S664" s="229"/>
      <c r="T664" s="230"/>
      <c r="AT664" s="231" t="s">
        <v>228</v>
      </c>
      <c r="AU664" s="231" t="s">
        <v>84</v>
      </c>
      <c r="AV664" s="13" t="s">
        <v>82</v>
      </c>
      <c r="AW664" s="13" t="s">
        <v>31</v>
      </c>
      <c r="AX664" s="13" t="s">
        <v>75</v>
      </c>
      <c r="AY664" s="231" t="s">
        <v>218</v>
      </c>
    </row>
    <row r="665" spans="1:65" s="13" customFormat="1" ht="11.25">
      <c r="B665" s="221"/>
      <c r="C665" s="222"/>
      <c r="D665" s="223" t="s">
        <v>228</v>
      </c>
      <c r="E665" s="224" t="s">
        <v>1</v>
      </c>
      <c r="F665" s="225" t="s">
        <v>2535</v>
      </c>
      <c r="G665" s="222"/>
      <c r="H665" s="224" t="s">
        <v>1</v>
      </c>
      <c r="I665" s="226"/>
      <c r="J665" s="222"/>
      <c r="K665" s="222"/>
      <c r="L665" s="227"/>
      <c r="M665" s="228"/>
      <c r="N665" s="229"/>
      <c r="O665" s="229"/>
      <c r="P665" s="229"/>
      <c r="Q665" s="229"/>
      <c r="R665" s="229"/>
      <c r="S665" s="229"/>
      <c r="T665" s="230"/>
      <c r="AT665" s="231" t="s">
        <v>228</v>
      </c>
      <c r="AU665" s="231" t="s">
        <v>84</v>
      </c>
      <c r="AV665" s="13" t="s">
        <v>82</v>
      </c>
      <c r="AW665" s="13" t="s">
        <v>31</v>
      </c>
      <c r="AX665" s="13" t="s">
        <v>75</v>
      </c>
      <c r="AY665" s="231" t="s">
        <v>218</v>
      </c>
    </row>
    <row r="666" spans="1:65" s="14" customFormat="1" ht="11.25">
      <c r="B666" s="232"/>
      <c r="C666" s="233"/>
      <c r="D666" s="223" t="s">
        <v>228</v>
      </c>
      <c r="E666" s="234" t="s">
        <v>1</v>
      </c>
      <c r="F666" s="235" t="s">
        <v>2770</v>
      </c>
      <c r="G666" s="233"/>
      <c r="H666" s="236">
        <v>139.536</v>
      </c>
      <c r="I666" s="237"/>
      <c r="J666" s="233"/>
      <c r="K666" s="233"/>
      <c r="L666" s="238"/>
      <c r="M666" s="239"/>
      <c r="N666" s="240"/>
      <c r="O666" s="240"/>
      <c r="P666" s="240"/>
      <c r="Q666" s="240"/>
      <c r="R666" s="240"/>
      <c r="S666" s="240"/>
      <c r="T666" s="241"/>
      <c r="AT666" s="242" t="s">
        <v>228</v>
      </c>
      <c r="AU666" s="242" t="s">
        <v>84</v>
      </c>
      <c r="AV666" s="14" t="s">
        <v>84</v>
      </c>
      <c r="AW666" s="14" t="s">
        <v>31</v>
      </c>
      <c r="AX666" s="14" t="s">
        <v>75</v>
      </c>
      <c r="AY666" s="242" t="s">
        <v>218</v>
      </c>
    </row>
    <row r="667" spans="1:65" s="14" customFormat="1" ht="11.25">
      <c r="B667" s="232"/>
      <c r="C667" s="233"/>
      <c r="D667" s="223" t="s">
        <v>228</v>
      </c>
      <c r="E667" s="234" t="s">
        <v>1</v>
      </c>
      <c r="F667" s="235" t="s">
        <v>2771</v>
      </c>
      <c r="G667" s="233"/>
      <c r="H667" s="236">
        <v>139.536</v>
      </c>
      <c r="I667" s="237"/>
      <c r="J667" s="233"/>
      <c r="K667" s="233"/>
      <c r="L667" s="238"/>
      <c r="M667" s="239"/>
      <c r="N667" s="240"/>
      <c r="O667" s="240"/>
      <c r="P667" s="240"/>
      <c r="Q667" s="240"/>
      <c r="R667" s="240"/>
      <c r="S667" s="240"/>
      <c r="T667" s="241"/>
      <c r="AT667" s="242" t="s">
        <v>228</v>
      </c>
      <c r="AU667" s="242" t="s">
        <v>84</v>
      </c>
      <c r="AV667" s="14" t="s">
        <v>84</v>
      </c>
      <c r="AW667" s="14" t="s">
        <v>31</v>
      </c>
      <c r="AX667" s="14" t="s">
        <v>75</v>
      </c>
      <c r="AY667" s="242" t="s">
        <v>218</v>
      </c>
    </row>
    <row r="668" spans="1:65" s="2" customFormat="1" ht="21.75" customHeight="1">
      <c r="A668" s="34"/>
      <c r="B668" s="35"/>
      <c r="C668" s="208" t="s">
        <v>838</v>
      </c>
      <c r="D668" s="208" t="s">
        <v>221</v>
      </c>
      <c r="E668" s="209" t="s">
        <v>2217</v>
      </c>
      <c r="F668" s="210" t="s">
        <v>2218</v>
      </c>
      <c r="G668" s="211" t="s">
        <v>245</v>
      </c>
      <c r="H668" s="212">
        <v>368.31599999999997</v>
      </c>
      <c r="I668" s="213"/>
      <c r="J668" s="214">
        <f>ROUND(I668*H668,2)</f>
        <v>0</v>
      </c>
      <c r="K668" s="210" t="s">
        <v>225</v>
      </c>
      <c r="L668" s="39"/>
      <c r="M668" s="215" t="s">
        <v>1</v>
      </c>
      <c r="N668" s="216" t="s">
        <v>40</v>
      </c>
      <c r="O668" s="71"/>
      <c r="P668" s="217">
        <f>O668*H668</f>
        <v>0</v>
      </c>
      <c r="Q668" s="217">
        <v>4.0000000000000002E-4</v>
      </c>
      <c r="R668" s="217">
        <f>Q668*H668</f>
        <v>0.1473264</v>
      </c>
      <c r="S668" s="217">
        <v>0</v>
      </c>
      <c r="T668" s="218">
        <f>S668*H668</f>
        <v>0</v>
      </c>
      <c r="U668" s="34"/>
      <c r="V668" s="34"/>
      <c r="W668" s="34"/>
      <c r="X668" s="34"/>
      <c r="Y668" s="34"/>
      <c r="Z668" s="34"/>
      <c r="AA668" s="34"/>
      <c r="AB668" s="34"/>
      <c r="AC668" s="34"/>
      <c r="AD668" s="34"/>
      <c r="AE668" s="34"/>
      <c r="AR668" s="219" t="s">
        <v>323</v>
      </c>
      <c r="AT668" s="219" t="s">
        <v>221</v>
      </c>
      <c r="AU668" s="219" t="s">
        <v>84</v>
      </c>
      <c r="AY668" s="17" t="s">
        <v>218</v>
      </c>
      <c r="BE668" s="220">
        <f>IF(N668="základní",J668,0)</f>
        <v>0</v>
      </c>
      <c r="BF668" s="220">
        <f>IF(N668="snížená",J668,0)</f>
        <v>0</v>
      </c>
      <c r="BG668" s="220">
        <f>IF(N668="zákl. přenesená",J668,0)</f>
        <v>0</v>
      </c>
      <c r="BH668" s="220">
        <f>IF(N668="sníž. přenesená",J668,0)</f>
        <v>0</v>
      </c>
      <c r="BI668" s="220">
        <f>IF(N668="nulová",J668,0)</f>
        <v>0</v>
      </c>
      <c r="BJ668" s="17" t="s">
        <v>82</v>
      </c>
      <c r="BK668" s="220">
        <f>ROUND(I668*H668,2)</f>
        <v>0</v>
      </c>
      <c r="BL668" s="17" t="s">
        <v>323</v>
      </c>
      <c r="BM668" s="219" t="s">
        <v>2772</v>
      </c>
    </row>
    <row r="669" spans="1:65" s="13" customFormat="1" ht="22.5">
      <c r="B669" s="221"/>
      <c r="C669" s="222"/>
      <c r="D669" s="223" t="s">
        <v>228</v>
      </c>
      <c r="E669" s="224" t="s">
        <v>1</v>
      </c>
      <c r="F669" s="225" t="s">
        <v>2437</v>
      </c>
      <c r="G669" s="222"/>
      <c r="H669" s="224" t="s">
        <v>1</v>
      </c>
      <c r="I669" s="226"/>
      <c r="J669" s="222"/>
      <c r="K669" s="222"/>
      <c r="L669" s="227"/>
      <c r="M669" s="228"/>
      <c r="N669" s="229"/>
      <c r="O669" s="229"/>
      <c r="P669" s="229"/>
      <c r="Q669" s="229"/>
      <c r="R669" s="229"/>
      <c r="S669" s="229"/>
      <c r="T669" s="230"/>
      <c r="AT669" s="231" t="s">
        <v>228</v>
      </c>
      <c r="AU669" s="231" t="s">
        <v>84</v>
      </c>
      <c r="AV669" s="13" t="s">
        <v>82</v>
      </c>
      <c r="AW669" s="13" t="s">
        <v>31</v>
      </c>
      <c r="AX669" s="13" t="s">
        <v>75</v>
      </c>
      <c r="AY669" s="231" t="s">
        <v>218</v>
      </c>
    </row>
    <row r="670" spans="1:65" s="13" customFormat="1" ht="11.25">
      <c r="B670" s="221"/>
      <c r="C670" s="222"/>
      <c r="D670" s="223" t="s">
        <v>228</v>
      </c>
      <c r="E670" s="224" t="s">
        <v>1</v>
      </c>
      <c r="F670" s="225" t="s">
        <v>230</v>
      </c>
      <c r="G670" s="222"/>
      <c r="H670" s="224" t="s">
        <v>1</v>
      </c>
      <c r="I670" s="226"/>
      <c r="J670" s="222"/>
      <c r="K670" s="222"/>
      <c r="L670" s="227"/>
      <c r="M670" s="228"/>
      <c r="N670" s="229"/>
      <c r="O670" s="229"/>
      <c r="P670" s="229"/>
      <c r="Q670" s="229"/>
      <c r="R670" s="229"/>
      <c r="S670" s="229"/>
      <c r="T670" s="230"/>
      <c r="AT670" s="231" t="s">
        <v>228</v>
      </c>
      <c r="AU670" s="231" t="s">
        <v>84</v>
      </c>
      <c r="AV670" s="13" t="s">
        <v>82</v>
      </c>
      <c r="AW670" s="13" t="s">
        <v>31</v>
      </c>
      <c r="AX670" s="13" t="s">
        <v>75</v>
      </c>
      <c r="AY670" s="231" t="s">
        <v>218</v>
      </c>
    </row>
    <row r="671" spans="1:65" s="13" customFormat="1" ht="11.25">
      <c r="B671" s="221"/>
      <c r="C671" s="222"/>
      <c r="D671" s="223" t="s">
        <v>228</v>
      </c>
      <c r="E671" s="224" t="s">
        <v>1</v>
      </c>
      <c r="F671" s="225" t="s">
        <v>2214</v>
      </c>
      <c r="G671" s="222"/>
      <c r="H671" s="224" t="s">
        <v>1</v>
      </c>
      <c r="I671" s="226"/>
      <c r="J671" s="222"/>
      <c r="K671" s="222"/>
      <c r="L671" s="227"/>
      <c r="M671" s="228"/>
      <c r="N671" s="229"/>
      <c r="O671" s="229"/>
      <c r="P671" s="229"/>
      <c r="Q671" s="229"/>
      <c r="R671" s="229"/>
      <c r="S671" s="229"/>
      <c r="T671" s="230"/>
      <c r="AT671" s="231" t="s">
        <v>228</v>
      </c>
      <c r="AU671" s="231" t="s">
        <v>84</v>
      </c>
      <c r="AV671" s="13" t="s">
        <v>82</v>
      </c>
      <c r="AW671" s="13" t="s">
        <v>31</v>
      </c>
      <c r="AX671" s="13" t="s">
        <v>75</v>
      </c>
      <c r="AY671" s="231" t="s">
        <v>218</v>
      </c>
    </row>
    <row r="672" spans="1:65" s="13" customFormat="1" ht="11.25">
      <c r="B672" s="221"/>
      <c r="C672" s="222"/>
      <c r="D672" s="223" t="s">
        <v>228</v>
      </c>
      <c r="E672" s="224" t="s">
        <v>1</v>
      </c>
      <c r="F672" s="225" t="s">
        <v>2758</v>
      </c>
      <c r="G672" s="222"/>
      <c r="H672" s="224" t="s">
        <v>1</v>
      </c>
      <c r="I672" s="226"/>
      <c r="J672" s="222"/>
      <c r="K672" s="222"/>
      <c r="L672" s="227"/>
      <c r="M672" s="228"/>
      <c r="N672" s="229"/>
      <c r="O672" s="229"/>
      <c r="P672" s="229"/>
      <c r="Q672" s="229"/>
      <c r="R672" s="229"/>
      <c r="S672" s="229"/>
      <c r="T672" s="230"/>
      <c r="AT672" s="231" t="s">
        <v>228</v>
      </c>
      <c r="AU672" s="231" t="s">
        <v>84</v>
      </c>
      <c r="AV672" s="13" t="s">
        <v>82</v>
      </c>
      <c r="AW672" s="13" t="s">
        <v>31</v>
      </c>
      <c r="AX672" s="13" t="s">
        <v>75</v>
      </c>
      <c r="AY672" s="231" t="s">
        <v>218</v>
      </c>
    </row>
    <row r="673" spans="1:65" s="14" customFormat="1" ht="11.25">
      <c r="B673" s="232"/>
      <c r="C673" s="233"/>
      <c r="D673" s="223" t="s">
        <v>228</v>
      </c>
      <c r="E673" s="234" t="s">
        <v>1</v>
      </c>
      <c r="F673" s="235" t="s">
        <v>2773</v>
      </c>
      <c r="G673" s="233"/>
      <c r="H673" s="236">
        <v>159.012</v>
      </c>
      <c r="I673" s="237"/>
      <c r="J673" s="233"/>
      <c r="K673" s="233"/>
      <c r="L673" s="238"/>
      <c r="M673" s="239"/>
      <c r="N673" s="240"/>
      <c r="O673" s="240"/>
      <c r="P673" s="240"/>
      <c r="Q673" s="240"/>
      <c r="R673" s="240"/>
      <c r="S673" s="240"/>
      <c r="T673" s="241"/>
      <c r="AT673" s="242" t="s">
        <v>228</v>
      </c>
      <c r="AU673" s="242" t="s">
        <v>84</v>
      </c>
      <c r="AV673" s="14" t="s">
        <v>84</v>
      </c>
      <c r="AW673" s="14" t="s">
        <v>31</v>
      </c>
      <c r="AX673" s="14" t="s">
        <v>75</v>
      </c>
      <c r="AY673" s="242" t="s">
        <v>218</v>
      </c>
    </row>
    <row r="674" spans="1:65" s="13" customFormat="1" ht="11.25">
      <c r="B674" s="221"/>
      <c r="C674" s="222"/>
      <c r="D674" s="223" t="s">
        <v>228</v>
      </c>
      <c r="E674" s="224" t="s">
        <v>1</v>
      </c>
      <c r="F674" s="225" t="s">
        <v>2535</v>
      </c>
      <c r="G674" s="222"/>
      <c r="H674" s="224" t="s">
        <v>1</v>
      </c>
      <c r="I674" s="226"/>
      <c r="J674" s="222"/>
      <c r="K674" s="222"/>
      <c r="L674" s="227"/>
      <c r="M674" s="228"/>
      <c r="N674" s="229"/>
      <c r="O674" s="229"/>
      <c r="P674" s="229"/>
      <c r="Q674" s="229"/>
      <c r="R674" s="229"/>
      <c r="S674" s="229"/>
      <c r="T674" s="230"/>
      <c r="AT674" s="231" t="s">
        <v>228</v>
      </c>
      <c r="AU674" s="231" t="s">
        <v>84</v>
      </c>
      <c r="AV674" s="13" t="s">
        <v>82</v>
      </c>
      <c r="AW674" s="13" t="s">
        <v>31</v>
      </c>
      <c r="AX674" s="13" t="s">
        <v>75</v>
      </c>
      <c r="AY674" s="231" t="s">
        <v>218</v>
      </c>
    </row>
    <row r="675" spans="1:65" s="14" customFormat="1" ht="11.25">
      <c r="B675" s="232"/>
      <c r="C675" s="233"/>
      <c r="D675" s="223" t="s">
        <v>228</v>
      </c>
      <c r="E675" s="234" t="s">
        <v>1</v>
      </c>
      <c r="F675" s="235" t="s">
        <v>2774</v>
      </c>
      <c r="G675" s="233"/>
      <c r="H675" s="236">
        <v>209.304</v>
      </c>
      <c r="I675" s="237"/>
      <c r="J675" s="233"/>
      <c r="K675" s="233"/>
      <c r="L675" s="238"/>
      <c r="M675" s="239"/>
      <c r="N675" s="240"/>
      <c r="O675" s="240"/>
      <c r="P675" s="240"/>
      <c r="Q675" s="240"/>
      <c r="R675" s="240"/>
      <c r="S675" s="240"/>
      <c r="T675" s="241"/>
      <c r="AT675" s="242" t="s">
        <v>228</v>
      </c>
      <c r="AU675" s="242" t="s">
        <v>84</v>
      </c>
      <c r="AV675" s="14" t="s">
        <v>84</v>
      </c>
      <c r="AW675" s="14" t="s">
        <v>31</v>
      </c>
      <c r="AX675" s="14" t="s">
        <v>75</v>
      </c>
      <c r="AY675" s="242" t="s">
        <v>218</v>
      </c>
    </row>
    <row r="676" spans="1:65" s="2" customFormat="1" ht="33" customHeight="1">
      <c r="A676" s="34"/>
      <c r="B676" s="35"/>
      <c r="C676" s="246" t="s">
        <v>843</v>
      </c>
      <c r="D676" s="246" t="s">
        <v>329</v>
      </c>
      <c r="E676" s="247" t="s">
        <v>2224</v>
      </c>
      <c r="F676" s="248" t="s">
        <v>2225</v>
      </c>
      <c r="G676" s="249" t="s">
        <v>245</v>
      </c>
      <c r="H676" s="250">
        <v>692.81299999999999</v>
      </c>
      <c r="I676" s="251"/>
      <c r="J676" s="252">
        <f>ROUND(I676*H676,2)</f>
        <v>0</v>
      </c>
      <c r="K676" s="248" t="s">
        <v>1</v>
      </c>
      <c r="L676" s="253"/>
      <c r="M676" s="254" t="s">
        <v>1</v>
      </c>
      <c r="N676" s="255" t="s">
        <v>40</v>
      </c>
      <c r="O676" s="71"/>
      <c r="P676" s="217">
        <f>O676*H676</f>
        <v>0</v>
      </c>
      <c r="Q676" s="217">
        <v>4.4999999999999997E-3</v>
      </c>
      <c r="R676" s="217">
        <f>Q676*H676</f>
        <v>3.1176584999999997</v>
      </c>
      <c r="S676" s="217">
        <v>0</v>
      </c>
      <c r="T676" s="218">
        <f>S676*H676</f>
        <v>0</v>
      </c>
      <c r="U676" s="34"/>
      <c r="V676" s="34"/>
      <c r="W676" s="34"/>
      <c r="X676" s="34"/>
      <c r="Y676" s="34"/>
      <c r="Z676" s="34"/>
      <c r="AA676" s="34"/>
      <c r="AB676" s="34"/>
      <c r="AC676" s="34"/>
      <c r="AD676" s="34"/>
      <c r="AE676" s="34"/>
      <c r="AR676" s="219" t="s">
        <v>415</v>
      </c>
      <c r="AT676" s="219" t="s">
        <v>329</v>
      </c>
      <c r="AU676" s="219" t="s">
        <v>84</v>
      </c>
      <c r="AY676" s="17" t="s">
        <v>218</v>
      </c>
      <c r="BE676" s="220">
        <f>IF(N676="základní",J676,0)</f>
        <v>0</v>
      </c>
      <c r="BF676" s="220">
        <f>IF(N676="snížená",J676,0)</f>
        <v>0</v>
      </c>
      <c r="BG676" s="220">
        <f>IF(N676="zákl. přenesená",J676,0)</f>
        <v>0</v>
      </c>
      <c r="BH676" s="220">
        <f>IF(N676="sníž. přenesená",J676,0)</f>
        <v>0</v>
      </c>
      <c r="BI676" s="220">
        <f>IF(N676="nulová",J676,0)</f>
        <v>0</v>
      </c>
      <c r="BJ676" s="17" t="s">
        <v>82</v>
      </c>
      <c r="BK676" s="220">
        <f>ROUND(I676*H676,2)</f>
        <v>0</v>
      </c>
      <c r="BL676" s="17" t="s">
        <v>323</v>
      </c>
      <c r="BM676" s="219" t="s">
        <v>2775</v>
      </c>
    </row>
    <row r="677" spans="1:65" s="13" customFormat="1" ht="22.5">
      <c r="B677" s="221"/>
      <c r="C677" s="222"/>
      <c r="D677" s="223" t="s">
        <v>228</v>
      </c>
      <c r="E677" s="224" t="s">
        <v>1</v>
      </c>
      <c r="F677" s="225" t="s">
        <v>2437</v>
      </c>
      <c r="G677" s="222"/>
      <c r="H677" s="224" t="s">
        <v>1</v>
      </c>
      <c r="I677" s="226"/>
      <c r="J677" s="222"/>
      <c r="K677" s="222"/>
      <c r="L677" s="227"/>
      <c r="M677" s="228"/>
      <c r="N677" s="229"/>
      <c r="O677" s="229"/>
      <c r="P677" s="229"/>
      <c r="Q677" s="229"/>
      <c r="R677" s="229"/>
      <c r="S677" s="229"/>
      <c r="T677" s="230"/>
      <c r="AT677" s="231" t="s">
        <v>228</v>
      </c>
      <c r="AU677" s="231" t="s">
        <v>84</v>
      </c>
      <c r="AV677" s="13" t="s">
        <v>82</v>
      </c>
      <c r="AW677" s="13" t="s">
        <v>31</v>
      </c>
      <c r="AX677" s="13" t="s">
        <v>75</v>
      </c>
      <c r="AY677" s="231" t="s">
        <v>218</v>
      </c>
    </row>
    <row r="678" spans="1:65" s="13" customFormat="1" ht="11.25">
      <c r="B678" s="221"/>
      <c r="C678" s="222"/>
      <c r="D678" s="223" t="s">
        <v>228</v>
      </c>
      <c r="E678" s="224" t="s">
        <v>1</v>
      </c>
      <c r="F678" s="225" t="s">
        <v>230</v>
      </c>
      <c r="G678" s="222"/>
      <c r="H678" s="224" t="s">
        <v>1</v>
      </c>
      <c r="I678" s="226"/>
      <c r="J678" s="222"/>
      <c r="K678" s="222"/>
      <c r="L678" s="227"/>
      <c r="M678" s="228"/>
      <c r="N678" s="229"/>
      <c r="O678" s="229"/>
      <c r="P678" s="229"/>
      <c r="Q678" s="229"/>
      <c r="R678" s="229"/>
      <c r="S678" s="229"/>
      <c r="T678" s="230"/>
      <c r="AT678" s="231" t="s">
        <v>228</v>
      </c>
      <c r="AU678" s="231" t="s">
        <v>84</v>
      </c>
      <c r="AV678" s="13" t="s">
        <v>82</v>
      </c>
      <c r="AW678" s="13" t="s">
        <v>31</v>
      </c>
      <c r="AX678" s="13" t="s">
        <v>75</v>
      </c>
      <c r="AY678" s="231" t="s">
        <v>218</v>
      </c>
    </row>
    <row r="679" spans="1:65" s="14" customFormat="1" ht="11.25">
      <c r="B679" s="232"/>
      <c r="C679" s="233"/>
      <c r="D679" s="223" t="s">
        <v>228</v>
      </c>
      <c r="E679" s="234" t="s">
        <v>1</v>
      </c>
      <c r="F679" s="235" t="s">
        <v>2776</v>
      </c>
      <c r="G679" s="233"/>
      <c r="H679" s="236">
        <v>602.44600000000003</v>
      </c>
      <c r="I679" s="237"/>
      <c r="J679" s="233"/>
      <c r="K679" s="233"/>
      <c r="L679" s="238"/>
      <c r="M679" s="239"/>
      <c r="N679" s="240"/>
      <c r="O679" s="240"/>
      <c r="P679" s="240"/>
      <c r="Q679" s="240"/>
      <c r="R679" s="240"/>
      <c r="S679" s="240"/>
      <c r="T679" s="241"/>
      <c r="AT679" s="242" t="s">
        <v>228</v>
      </c>
      <c r="AU679" s="242" t="s">
        <v>84</v>
      </c>
      <c r="AV679" s="14" t="s">
        <v>84</v>
      </c>
      <c r="AW679" s="14" t="s">
        <v>31</v>
      </c>
      <c r="AX679" s="14" t="s">
        <v>75</v>
      </c>
      <c r="AY679" s="242" t="s">
        <v>218</v>
      </c>
    </row>
    <row r="680" spans="1:65" s="14" customFormat="1" ht="11.25">
      <c r="B680" s="232"/>
      <c r="C680" s="233"/>
      <c r="D680" s="223" t="s">
        <v>228</v>
      </c>
      <c r="E680" s="233"/>
      <c r="F680" s="235" t="s">
        <v>2777</v>
      </c>
      <c r="G680" s="233"/>
      <c r="H680" s="236">
        <v>692.81299999999999</v>
      </c>
      <c r="I680" s="237"/>
      <c r="J680" s="233"/>
      <c r="K680" s="233"/>
      <c r="L680" s="238"/>
      <c r="M680" s="239"/>
      <c r="N680" s="240"/>
      <c r="O680" s="240"/>
      <c r="P680" s="240"/>
      <c r="Q680" s="240"/>
      <c r="R680" s="240"/>
      <c r="S680" s="240"/>
      <c r="T680" s="241"/>
      <c r="AT680" s="242" t="s">
        <v>228</v>
      </c>
      <c r="AU680" s="242" t="s">
        <v>84</v>
      </c>
      <c r="AV680" s="14" t="s">
        <v>84</v>
      </c>
      <c r="AW680" s="14" t="s">
        <v>4</v>
      </c>
      <c r="AX680" s="14" t="s">
        <v>82</v>
      </c>
      <c r="AY680" s="242" t="s">
        <v>218</v>
      </c>
    </row>
    <row r="681" spans="1:65" s="2" customFormat="1" ht="33" customHeight="1">
      <c r="A681" s="34"/>
      <c r="B681" s="35"/>
      <c r="C681" s="246" t="s">
        <v>849</v>
      </c>
      <c r="D681" s="246" t="s">
        <v>329</v>
      </c>
      <c r="E681" s="247" t="s">
        <v>2228</v>
      </c>
      <c r="F681" s="248" t="s">
        <v>2229</v>
      </c>
      <c r="G681" s="249" t="s">
        <v>245</v>
      </c>
      <c r="H681" s="250">
        <v>692.81299999999999</v>
      </c>
      <c r="I681" s="251"/>
      <c r="J681" s="252">
        <f>ROUND(I681*H681,2)</f>
        <v>0</v>
      </c>
      <c r="K681" s="248" t="s">
        <v>1</v>
      </c>
      <c r="L681" s="253"/>
      <c r="M681" s="254" t="s">
        <v>1</v>
      </c>
      <c r="N681" s="255" t="s">
        <v>40</v>
      </c>
      <c r="O681" s="71"/>
      <c r="P681" s="217">
        <f>O681*H681</f>
        <v>0</v>
      </c>
      <c r="Q681" s="217">
        <v>4.4999999999999997E-3</v>
      </c>
      <c r="R681" s="217">
        <f>Q681*H681</f>
        <v>3.1176584999999997</v>
      </c>
      <c r="S681" s="217">
        <v>0</v>
      </c>
      <c r="T681" s="218">
        <f>S681*H681</f>
        <v>0</v>
      </c>
      <c r="U681" s="34"/>
      <c r="V681" s="34"/>
      <c r="W681" s="34"/>
      <c r="X681" s="34"/>
      <c r="Y681" s="34"/>
      <c r="Z681" s="34"/>
      <c r="AA681" s="34"/>
      <c r="AB681" s="34"/>
      <c r="AC681" s="34"/>
      <c r="AD681" s="34"/>
      <c r="AE681" s="34"/>
      <c r="AR681" s="219" t="s">
        <v>415</v>
      </c>
      <c r="AT681" s="219" t="s">
        <v>329</v>
      </c>
      <c r="AU681" s="219" t="s">
        <v>84</v>
      </c>
      <c r="AY681" s="17" t="s">
        <v>218</v>
      </c>
      <c r="BE681" s="220">
        <f>IF(N681="základní",J681,0)</f>
        <v>0</v>
      </c>
      <c r="BF681" s="220">
        <f>IF(N681="snížená",J681,0)</f>
        <v>0</v>
      </c>
      <c r="BG681" s="220">
        <f>IF(N681="zákl. přenesená",J681,0)</f>
        <v>0</v>
      </c>
      <c r="BH681" s="220">
        <f>IF(N681="sníž. přenesená",J681,0)</f>
        <v>0</v>
      </c>
      <c r="BI681" s="220">
        <f>IF(N681="nulová",J681,0)</f>
        <v>0</v>
      </c>
      <c r="BJ681" s="17" t="s">
        <v>82</v>
      </c>
      <c r="BK681" s="220">
        <f>ROUND(I681*H681,2)</f>
        <v>0</v>
      </c>
      <c r="BL681" s="17" t="s">
        <v>323</v>
      </c>
      <c r="BM681" s="219" t="s">
        <v>2778</v>
      </c>
    </row>
    <row r="682" spans="1:65" s="13" customFormat="1" ht="22.5">
      <c r="B682" s="221"/>
      <c r="C682" s="222"/>
      <c r="D682" s="223" t="s">
        <v>228</v>
      </c>
      <c r="E682" s="224" t="s">
        <v>1</v>
      </c>
      <c r="F682" s="225" t="s">
        <v>2437</v>
      </c>
      <c r="G682" s="222"/>
      <c r="H682" s="224" t="s">
        <v>1</v>
      </c>
      <c r="I682" s="226"/>
      <c r="J682" s="222"/>
      <c r="K682" s="222"/>
      <c r="L682" s="227"/>
      <c r="M682" s="228"/>
      <c r="N682" s="229"/>
      <c r="O682" s="229"/>
      <c r="P682" s="229"/>
      <c r="Q682" s="229"/>
      <c r="R682" s="229"/>
      <c r="S682" s="229"/>
      <c r="T682" s="230"/>
      <c r="AT682" s="231" t="s">
        <v>228</v>
      </c>
      <c r="AU682" s="231" t="s">
        <v>84</v>
      </c>
      <c r="AV682" s="13" t="s">
        <v>82</v>
      </c>
      <c r="AW682" s="13" t="s">
        <v>31</v>
      </c>
      <c r="AX682" s="13" t="s">
        <v>75</v>
      </c>
      <c r="AY682" s="231" t="s">
        <v>218</v>
      </c>
    </row>
    <row r="683" spans="1:65" s="13" customFormat="1" ht="11.25">
      <c r="B683" s="221"/>
      <c r="C683" s="222"/>
      <c r="D683" s="223" t="s">
        <v>228</v>
      </c>
      <c r="E683" s="224" t="s">
        <v>1</v>
      </c>
      <c r="F683" s="225" t="s">
        <v>230</v>
      </c>
      <c r="G683" s="222"/>
      <c r="H683" s="224" t="s">
        <v>1</v>
      </c>
      <c r="I683" s="226"/>
      <c r="J683" s="222"/>
      <c r="K683" s="222"/>
      <c r="L683" s="227"/>
      <c r="M683" s="228"/>
      <c r="N683" s="229"/>
      <c r="O683" s="229"/>
      <c r="P683" s="229"/>
      <c r="Q683" s="229"/>
      <c r="R683" s="229"/>
      <c r="S683" s="229"/>
      <c r="T683" s="230"/>
      <c r="AT683" s="231" t="s">
        <v>228</v>
      </c>
      <c r="AU683" s="231" t="s">
        <v>84</v>
      </c>
      <c r="AV683" s="13" t="s">
        <v>82</v>
      </c>
      <c r="AW683" s="13" t="s">
        <v>31</v>
      </c>
      <c r="AX683" s="13" t="s">
        <v>75</v>
      </c>
      <c r="AY683" s="231" t="s">
        <v>218</v>
      </c>
    </row>
    <row r="684" spans="1:65" s="14" customFormat="1" ht="11.25">
      <c r="B684" s="232"/>
      <c r="C684" s="233"/>
      <c r="D684" s="223" t="s">
        <v>228</v>
      </c>
      <c r="E684" s="234" t="s">
        <v>1</v>
      </c>
      <c r="F684" s="235" t="s">
        <v>2776</v>
      </c>
      <c r="G684" s="233"/>
      <c r="H684" s="236">
        <v>602.44600000000003</v>
      </c>
      <c r="I684" s="237"/>
      <c r="J684" s="233"/>
      <c r="K684" s="233"/>
      <c r="L684" s="238"/>
      <c r="M684" s="239"/>
      <c r="N684" s="240"/>
      <c r="O684" s="240"/>
      <c r="P684" s="240"/>
      <c r="Q684" s="240"/>
      <c r="R684" s="240"/>
      <c r="S684" s="240"/>
      <c r="T684" s="241"/>
      <c r="AT684" s="242" t="s">
        <v>228</v>
      </c>
      <c r="AU684" s="242" t="s">
        <v>84</v>
      </c>
      <c r="AV684" s="14" t="s">
        <v>84</v>
      </c>
      <c r="AW684" s="14" t="s">
        <v>31</v>
      </c>
      <c r="AX684" s="14" t="s">
        <v>75</v>
      </c>
      <c r="AY684" s="242" t="s">
        <v>218</v>
      </c>
    </row>
    <row r="685" spans="1:65" s="14" customFormat="1" ht="11.25">
      <c r="B685" s="232"/>
      <c r="C685" s="233"/>
      <c r="D685" s="223" t="s">
        <v>228</v>
      </c>
      <c r="E685" s="233"/>
      <c r="F685" s="235" t="s">
        <v>2777</v>
      </c>
      <c r="G685" s="233"/>
      <c r="H685" s="236">
        <v>692.81299999999999</v>
      </c>
      <c r="I685" s="237"/>
      <c r="J685" s="233"/>
      <c r="K685" s="233"/>
      <c r="L685" s="238"/>
      <c r="M685" s="239"/>
      <c r="N685" s="240"/>
      <c r="O685" s="240"/>
      <c r="P685" s="240"/>
      <c r="Q685" s="240"/>
      <c r="R685" s="240"/>
      <c r="S685" s="240"/>
      <c r="T685" s="241"/>
      <c r="AT685" s="242" t="s">
        <v>228</v>
      </c>
      <c r="AU685" s="242" t="s">
        <v>84</v>
      </c>
      <c r="AV685" s="14" t="s">
        <v>84</v>
      </c>
      <c r="AW685" s="14" t="s">
        <v>4</v>
      </c>
      <c r="AX685" s="14" t="s">
        <v>82</v>
      </c>
      <c r="AY685" s="242" t="s">
        <v>218</v>
      </c>
    </row>
    <row r="686" spans="1:65" s="2" customFormat="1" ht="21.75" customHeight="1">
      <c r="A686" s="34"/>
      <c r="B686" s="35"/>
      <c r="C686" s="208" t="s">
        <v>859</v>
      </c>
      <c r="D686" s="208" t="s">
        <v>221</v>
      </c>
      <c r="E686" s="209" t="s">
        <v>2246</v>
      </c>
      <c r="F686" s="210" t="s">
        <v>2247</v>
      </c>
      <c r="G686" s="211" t="s">
        <v>260</v>
      </c>
      <c r="H686" s="212">
        <v>7.44</v>
      </c>
      <c r="I686" s="213"/>
      <c r="J686" s="214">
        <f>ROUND(I686*H686,2)</f>
        <v>0</v>
      </c>
      <c r="K686" s="210" t="s">
        <v>1</v>
      </c>
      <c r="L686" s="39"/>
      <c r="M686" s="215" t="s">
        <v>1</v>
      </c>
      <c r="N686" s="216" t="s">
        <v>40</v>
      </c>
      <c r="O686" s="71"/>
      <c r="P686" s="217">
        <f>O686*H686</f>
        <v>0</v>
      </c>
      <c r="Q686" s="217">
        <v>8.8000000000000003E-4</v>
      </c>
      <c r="R686" s="217">
        <f>Q686*H686</f>
        <v>6.5472000000000004E-3</v>
      </c>
      <c r="S686" s="217">
        <v>0</v>
      </c>
      <c r="T686" s="218">
        <f>S686*H686</f>
        <v>0</v>
      </c>
      <c r="U686" s="34"/>
      <c r="V686" s="34"/>
      <c r="W686" s="34"/>
      <c r="X686" s="34"/>
      <c r="Y686" s="34"/>
      <c r="Z686" s="34"/>
      <c r="AA686" s="34"/>
      <c r="AB686" s="34"/>
      <c r="AC686" s="34"/>
      <c r="AD686" s="34"/>
      <c r="AE686" s="34"/>
      <c r="AR686" s="219" t="s">
        <v>323</v>
      </c>
      <c r="AT686" s="219" t="s">
        <v>221</v>
      </c>
      <c r="AU686" s="219" t="s">
        <v>84</v>
      </c>
      <c r="AY686" s="17" t="s">
        <v>218</v>
      </c>
      <c r="BE686" s="220">
        <f>IF(N686="základní",J686,0)</f>
        <v>0</v>
      </c>
      <c r="BF686" s="220">
        <f>IF(N686="snížená",J686,0)</f>
        <v>0</v>
      </c>
      <c r="BG686" s="220">
        <f>IF(N686="zákl. přenesená",J686,0)</f>
        <v>0</v>
      </c>
      <c r="BH686" s="220">
        <f>IF(N686="sníž. přenesená",J686,0)</f>
        <v>0</v>
      </c>
      <c r="BI686" s="220">
        <f>IF(N686="nulová",J686,0)</f>
        <v>0</v>
      </c>
      <c r="BJ686" s="17" t="s">
        <v>82</v>
      </c>
      <c r="BK686" s="220">
        <f>ROUND(I686*H686,2)</f>
        <v>0</v>
      </c>
      <c r="BL686" s="17" t="s">
        <v>323</v>
      </c>
      <c r="BM686" s="219" t="s">
        <v>2779</v>
      </c>
    </row>
    <row r="687" spans="1:65" s="13" customFormat="1" ht="22.5">
      <c r="B687" s="221"/>
      <c r="C687" s="222"/>
      <c r="D687" s="223" t="s">
        <v>228</v>
      </c>
      <c r="E687" s="224" t="s">
        <v>1</v>
      </c>
      <c r="F687" s="225" t="s">
        <v>2437</v>
      </c>
      <c r="G687" s="222"/>
      <c r="H687" s="224" t="s">
        <v>1</v>
      </c>
      <c r="I687" s="226"/>
      <c r="J687" s="222"/>
      <c r="K687" s="222"/>
      <c r="L687" s="227"/>
      <c r="M687" s="228"/>
      <c r="N687" s="229"/>
      <c r="O687" s="229"/>
      <c r="P687" s="229"/>
      <c r="Q687" s="229"/>
      <c r="R687" s="229"/>
      <c r="S687" s="229"/>
      <c r="T687" s="230"/>
      <c r="AT687" s="231" t="s">
        <v>228</v>
      </c>
      <c r="AU687" s="231" t="s">
        <v>84</v>
      </c>
      <c r="AV687" s="13" t="s">
        <v>82</v>
      </c>
      <c r="AW687" s="13" t="s">
        <v>31</v>
      </c>
      <c r="AX687" s="13" t="s">
        <v>75</v>
      </c>
      <c r="AY687" s="231" t="s">
        <v>218</v>
      </c>
    </row>
    <row r="688" spans="1:65" s="13" customFormat="1" ht="11.25">
      <c r="B688" s="221"/>
      <c r="C688" s="222"/>
      <c r="D688" s="223" t="s">
        <v>228</v>
      </c>
      <c r="E688" s="224" t="s">
        <v>1</v>
      </c>
      <c r="F688" s="225" t="s">
        <v>230</v>
      </c>
      <c r="G688" s="222"/>
      <c r="H688" s="224" t="s">
        <v>1</v>
      </c>
      <c r="I688" s="226"/>
      <c r="J688" s="222"/>
      <c r="K688" s="222"/>
      <c r="L688" s="227"/>
      <c r="M688" s="228"/>
      <c r="N688" s="229"/>
      <c r="O688" s="229"/>
      <c r="P688" s="229"/>
      <c r="Q688" s="229"/>
      <c r="R688" s="229"/>
      <c r="S688" s="229"/>
      <c r="T688" s="230"/>
      <c r="AT688" s="231" t="s">
        <v>228</v>
      </c>
      <c r="AU688" s="231" t="s">
        <v>84</v>
      </c>
      <c r="AV688" s="13" t="s">
        <v>82</v>
      </c>
      <c r="AW688" s="13" t="s">
        <v>31</v>
      </c>
      <c r="AX688" s="13" t="s">
        <v>75</v>
      </c>
      <c r="AY688" s="231" t="s">
        <v>218</v>
      </c>
    </row>
    <row r="689" spans="1:65" s="14" customFormat="1" ht="11.25">
      <c r="B689" s="232"/>
      <c r="C689" s="233"/>
      <c r="D689" s="223" t="s">
        <v>228</v>
      </c>
      <c r="E689" s="234" t="s">
        <v>1</v>
      </c>
      <c r="F689" s="235" t="s">
        <v>2780</v>
      </c>
      <c r="G689" s="233"/>
      <c r="H689" s="236">
        <v>7.44</v>
      </c>
      <c r="I689" s="237"/>
      <c r="J689" s="233"/>
      <c r="K689" s="233"/>
      <c r="L689" s="238"/>
      <c r="M689" s="239"/>
      <c r="N689" s="240"/>
      <c r="O689" s="240"/>
      <c r="P689" s="240"/>
      <c r="Q689" s="240"/>
      <c r="R689" s="240"/>
      <c r="S689" s="240"/>
      <c r="T689" s="241"/>
      <c r="AT689" s="242" t="s">
        <v>228</v>
      </c>
      <c r="AU689" s="242" t="s">
        <v>84</v>
      </c>
      <c r="AV689" s="14" t="s">
        <v>84</v>
      </c>
      <c r="AW689" s="14" t="s">
        <v>31</v>
      </c>
      <c r="AX689" s="14" t="s">
        <v>75</v>
      </c>
      <c r="AY689" s="242" t="s">
        <v>218</v>
      </c>
    </row>
    <row r="690" spans="1:65" s="2" customFormat="1" ht="21.75" customHeight="1">
      <c r="A690" s="34"/>
      <c r="B690" s="35"/>
      <c r="C690" s="208" t="s">
        <v>863</v>
      </c>
      <c r="D690" s="208" t="s">
        <v>221</v>
      </c>
      <c r="E690" s="209" t="s">
        <v>2781</v>
      </c>
      <c r="F690" s="210" t="s">
        <v>2782</v>
      </c>
      <c r="G690" s="211" t="s">
        <v>238</v>
      </c>
      <c r="H690" s="212">
        <v>6.8250000000000002</v>
      </c>
      <c r="I690" s="213"/>
      <c r="J690" s="214">
        <f>ROUND(I690*H690,2)</f>
        <v>0</v>
      </c>
      <c r="K690" s="210" t="s">
        <v>225</v>
      </c>
      <c r="L690" s="39"/>
      <c r="M690" s="215" t="s">
        <v>1</v>
      </c>
      <c r="N690" s="216" t="s">
        <v>40</v>
      </c>
      <c r="O690" s="71"/>
      <c r="P690" s="217">
        <f>O690*H690</f>
        <v>0</v>
      </c>
      <c r="Q690" s="217">
        <v>0</v>
      </c>
      <c r="R690" s="217">
        <f>Q690*H690</f>
        <v>0</v>
      </c>
      <c r="S690" s="217">
        <v>0</v>
      </c>
      <c r="T690" s="218">
        <f>S690*H690</f>
        <v>0</v>
      </c>
      <c r="U690" s="34"/>
      <c r="V690" s="34"/>
      <c r="W690" s="34"/>
      <c r="X690" s="34"/>
      <c r="Y690" s="34"/>
      <c r="Z690" s="34"/>
      <c r="AA690" s="34"/>
      <c r="AB690" s="34"/>
      <c r="AC690" s="34"/>
      <c r="AD690" s="34"/>
      <c r="AE690" s="34"/>
      <c r="AR690" s="219" t="s">
        <v>323</v>
      </c>
      <c r="AT690" s="219" t="s">
        <v>221</v>
      </c>
      <c r="AU690" s="219" t="s">
        <v>84</v>
      </c>
      <c r="AY690" s="17" t="s">
        <v>218</v>
      </c>
      <c r="BE690" s="220">
        <f>IF(N690="základní",J690,0)</f>
        <v>0</v>
      </c>
      <c r="BF690" s="220">
        <f>IF(N690="snížená",J690,0)</f>
        <v>0</v>
      </c>
      <c r="BG690" s="220">
        <f>IF(N690="zákl. přenesená",J690,0)</f>
        <v>0</v>
      </c>
      <c r="BH690" s="220">
        <f>IF(N690="sníž. přenesená",J690,0)</f>
        <v>0</v>
      </c>
      <c r="BI690" s="220">
        <f>IF(N690="nulová",J690,0)</f>
        <v>0</v>
      </c>
      <c r="BJ690" s="17" t="s">
        <v>82</v>
      </c>
      <c r="BK690" s="220">
        <f>ROUND(I690*H690,2)</f>
        <v>0</v>
      </c>
      <c r="BL690" s="17" t="s">
        <v>323</v>
      </c>
      <c r="BM690" s="219" t="s">
        <v>2783</v>
      </c>
    </row>
    <row r="691" spans="1:65" s="2" customFormat="1" ht="107.25">
      <c r="A691" s="34"/>
      <c r="B691" s="35"/>
      <c r="C691" s="36"/>
      <c r="D691" s="223" t="s">
        <v>247</v>
      </c>
      <c r="E691" s="36"/>
      <c r="F691" s="243" t="s">
        <v>2252</v>
      </c>
      <c r="G691" s="36"/>
      <c r="H691" s="36"/>
      <c r="I691" s="122"/>
      <c r="J691" s="36"/>
      <c r="K691" s="36"/>
      <c r="L691" s="39"/>
      <c r="M691" s="244"/>
      <c r="N691" s="245"/>
      <c r="O691" s="71"/>
      <c r="P691" s="71"/>
      <c r="Q691" s="71"/>
      <c r="R691" s="71"/>
      <c r="S691" s="71"/>
      <c r="T691" s="72"/>
      <c r="U691" s="34"/>
      <c r="V691" s="34"/>
      <c r="W691" s="34"/>
      <c r="X691" s="34"/>
      <c r="Y691" s="34"/>
      <c r="Z691" s="34"/>
      <c r="AA691" s="34"/>
      <c r="AB691" s="34"/>
      <c r="AC691" s="34"/>
      <c r="AD691" s="34"/>
      <c r="AE691" s="34"/>
      <c r="AT691" s="17" t="s">
        <v>247</v>
      </c>
      <c r="AU691" s="17" t="s">
        <v>84</v>
      </c>
    </row>
    <row r="692" spans="1:65" s="12" customFormat="1" ht="22.9" customHeight="1">
      <c r="B692" s="192"/>
      <c r="C692" s="193"/>
      <c r="D692" s="194" t="s">
        <v>74</v>
      </c>
      <c r="E692" s="206" t="s">
        <v>668</v>
      </c>
      <c r="F692" s="206" t="s">
        <v>669</v>
      </c>
      <c r="G692" s="193"/>
      <c r="H692" s="193"/>
      <c r="I692" s="196"/>
      <c r="J692" s="207">
        <f>BK692</f>
        <v>0</v>
      </c>
      <c r="K692" s="193"/>
      <c r="L692" s="198"/>
      <c r="M692" s="199"/>
      <c r="N692" s="200"/>
      <c r="O692" s="200"/>
      <c r="P692" s="201">
        <f>SUM(P693:P725)</f>
        <v>0</v>
      </c>
      <c r="Q692" s="200"/>
      <c r="R692" s="201">
        <f>SUM(R693:R725)</f>
        <v>0.37022500000000003</v>
      </c>
      <c r="S692" s="200"/>
      <c r="T692" s="202">
        <f>SUM(T693:T725)</f>
        <v>0</v>
      </c>
      <c r="AR692" s="203" t="s">
        <v>84</v>
      </c>
      <c r="AT692" s="204" t="s">
        <v>74</v>
      </c>
      <c r="AU692" s="204" t="s">
        <v>82</v>
      </c>
      <c r="AY692" s="203" t="s">
        <v>218</v>
      </c>
      <c r="BK692" s="205">
        <f>SUM(BK693:BK725)</f>
        <v>0</v>
      </c>
    </row>
    <row r="693" spans="1:65" s="2" customFormat="1" ht="21.75" customHeight="1">
      <c r="A693" s="34"/>
      <c r="B693" s="35"/>
      <c r="C693" s="208" t="s">
        <v>870</v>
      </c>
      <c r="D693" s="208" t="s">
        <v>221</v>
      </c>
      <c r="E693" s="209" t="s">
        <v>683</v>
      </c>
      <c r="F693" s="210" t="s">
        <v>684</v>
      </c>
      <c r="G693" s="211" t="s">
        <v>245</v>
      </c>
      <c r="H693" s="212">
        <v>30.7</v>
      </c>
      <c r="I693" s="213"/>
      <c r="J693" s="214">
        <f>ROUND(I693*H693,2)</f>
        <v>0</v>
      </c>
      <c r="K693" s="210" t="s">
        <v>225</v>
      </c>
      <c r="L693" s="39"/>
      <c r="M693" s="215" t="s">
        <v>1</v>
      </c>
      <c r="N693" s="216" t="s">
        <v>40</v>
      </c>
      <c r="O693" s="71"/>
      <c r="P693" s="217">
        <f>O693*H693</f>
        <v>0</v>
      </c>
      <c r="Q693" s="217">
        <v>0</v>
      </c>
      <c r="R693" s="217">
        <f>Q693*H693</f>
        <v>0</v>
      </c>
      <c r="S693" s="217">
        <v>0</v>
      </c>
      <c r="T693" s="218">
        <f>S693*H693</f>
        <v>0</v>
      </c>
      <c r="U693" s="34"/>
      <c r="V693" s="34"/>
      <c r="W693" s="34"/>
      <c r="X693" s="34"/>
      <c r="Y693" s="34"/>
      <c r="Z693" s="34"/>
      <c r="AA693" s="34"/>
      <c r="AB693" s="34"/>
      <c r="AC693" s="34"/>
      <c r="AD693" s="34"/>
      <c r="AE693" s="34"/>
      <c r="AR693" s="219" t="s">
        <v>323</v>
      </c>
      <c r="AT693" s="219" t="s">
        <v>221</v>
      </c>
      <c r="AU693" s="219" t="s">
        <v>84</v>
      </c>
      <c r="AY693" s="17" t="s">
        <v>218</v>
      </c>
      <c r="BE693" s="220">
        <f>IF(N693="základní",J693,0)</f>
        <v>0</v>
      </c>
      <c r="BF693" s="220">
        <f>IF(N693="snížená",J693,0)</f>
        <v>0</v>
      </c>
      <c r="BG693" s="220">
        <f>IF(N693="zákl. přenesená",J693,0)</f>
        <v>0</v>
      </c>
      <c r="BH693" s="220">
        <f>IF(N693="sníž. přenesená",J693,0)</f>
        <v>0</v>
      </c>
      <c r="BI693" s="220">
        <f>IF(N693="nulová",J693,0)</f>
        <v>0</v>
      </c>
      <c r="BJ693" s="17" t="s">
        <v>82</v>
      </c>
      <c r="BK693" s="220">
        <f>ROUND(I693*H693,2)</f>
        <v>0</v>
      </c>
      <c r="BL693" s="17" t="s">
        <v>323</v>
      </c>
      <c r="BM693" s="219" t="s">
        <v>2784</v>
      </c>
    </row>
    <row r="694" spans="1:65" s="13" customFormat="1" ht="22.5">
      <c r="B694" s="221"/>
      <c r="C694" s="222"/>
      <c r="D694" s="223" t="s">
        <v>228</v>
      </c>
      <c r="E694" s="224" t="s">
        <v>1</v>
      </c>
      <c r="F694" s="225" t="s">
        <v>2437</v>
      </c>
      <c r="G694" s="222"/>
      <c r="H694" s="224" t="s">
        <v>1</v>
      </c>
      <c r="I694" s="226"/>
      <c r="J694" s="222"/>
      <c r="K694" s="222"/>
      <c r="L694" s="227"/>
      <c r="M694" s="228"/>
      <c r="N694" s="229"/>
      <c r="O694" s="229"/>
      <c r="P694" s="229"/>
      <c r="Q694" s="229"/>
      <c r="R694" s="229"/>
      <c r="S694" s="229"/>
      <c r="T694" s="230"/>
      <c r="AT694" s="231" t="s">
        <v>228</v>
      </c>
      <c r="AU694" s="231" t="s">
        <v>84</v>
      </c>
      <c r="AV694" s="13" t="s">
        <v>82</v>
      </c>
      <c r="AW694" s="13" t="s">
        <v>31</v>
      </c>
      <c r="AX694" s="13" t="s">
        <v>75</v>
      </c>
      <c r="AY694" s="231" t="s">
        <v>218</v>
      </c>
    </row>
    <row r="695" spans="1:65" s="13" customFormat="1" ht="11.25">
      <c r="B695" s="221"/>
      <c r="C695" s="222"/>
      <c r="D695" s="223" t="s">
        <v>228</v>
      </c>
      <c r="E695" s="224" t="s">
        <v>1</v>
      </c>
      <c r="F695" s="225" t="s">
        <v>230</v>
      </c>
      <c r="G695" s="222"/>
      <c r="H695" s="224" t="s">
        <v>1</v>
      </c>
      <c r="I695" s="226"/>
      <c r="J695" s="222"/>
      <c r="K695" s="222"/>
      <c r="L695" s="227"/>
      <c r="M695" s="228"/>
      <c r="N695" s="229"/>
      <c r="O695" s="229"/>
      <c r="P695" s="229"/>
      <c r="Q695" s="229"/>
      <c r="R695" s="229"/>
      <c r="S695" s="229"/>
      <c r="T695" s="230"/>
      <c r="AT695" s="231" t="s">
        <v>228</v>
      </c>
      <c r="AU695" s="231" t="s">
        <v>84</v>
      </c>
      <c r="AV695" s="13" t="s">
        <v>82</v>
      </c>
      <c r="AW695" s="13" t="s">
        <v>31</v>
      </c>
      <c r="AX695" s="13" t="s">
        <v>75</v>
      </c>
      <c r="AY695" s="231" t="s">
        <v>218</v>
      </c>
    </row>
    <row r="696" spans="1:65" s="14" customFormat="1" ht="11.25">
      <c r="B696" s="232"/>
      <c r="C696" s="233"/>
      <c r="D696" s="223" t="s">
        <v>228</v>
      </c>
      <c r="E696" s="234" t="s">
        <v>1</v>
      </c>
      <c r="F696" s="235" t="s">
        <v>2785</v>
      </c>
      <c r="G696" s="233"/>
      <c r="H696" s="236">
        <v>30.7</v>
      </c>
      <c r="I696" s="237"/>
      <c r="J696" s="233"/>
      <c r="K696" s="233"/>
      <c r="L696" s="238"/>
      <c r="M696" s="239"/>
      <c r="N696" s="240"/>
      <c r="O696" s="240"/>
      <c r="P696" s="240"/>
      <c r="Q696" s="240"/>
      <c r="R696" s="240"/>
      <c r="S696" s="240"/>
      <c r="T696" s="241"/>
      <c r="AT696" s="242" t="s">
        <v>228</v>
      </c>
      <c r="AU696" s="242" t="s">
        <v>84</v>
      </c>
      <c r="AV696" s="14" t="s">
        <v>84</v>
      </c>
      <c r="AW696" s="14" t="s">
        <v>31</v>
      </c>
      <c r="AX696" s="14" t="s">
        <v>75</v>
      </c>
      <c r="AY696" s="242" t="s">
        <v>218</v>
      </c>
    </row>
    <row r="697" spans="1:65" s="2" customFormat="1" ht="21.75" customHeight="1">
      <c r="A697" s="34"/>
      <c r="B697" s="35"/>
      <c r="C697" s="208" t="s">
        <v>875</v>
      </c>
      <c r="D697" s="208" t="s">
        <v>221</v>
      </c>
      <c r="E697" s="209" t="s">
        <v>676</v>
      </c>
      <c r="F697" s="210" t="s">
        <v>677</v>
      </c>
      <c r="G697" s="211" t="s">
        <v>245</v>
      </c>
      <c r="H697" s="212">
        <v>4.5999999999999996</v>
      </c>
      <c r="I697" s="213"/>
      <c r="J697" s="214">
        <f>ROUND(I697*H697,2)</f>
        <v>0</v>
      </c>
      <c r="K697" s="210" t="s">
        <v>225</v>
      </c>
      <c r="L697" s="39"/>
      <c r="M697" s="215" t="s">
        <v>1</v>
      </c>
      <c r="N697" s="216" t="s">
        <v>40</v>
      </c>
      <c r="O697" s="71"/>
      <c r="P697" s="217">
        <f>O697*H697</f>
        <v>0</v>
      </c>
      <c r="Q697" s="217">
        <v>0</v>
      </c>
      <c r="R697" s="217">
        <f>Q697*H697</f>
        <v>0</v>
      </c>
      <c r="S697" s="217">
        <v>0</v>
      </c>
      <c r="T697" s="218">
        <f>S697*H697</f>
        <v>0</v>
      </c>
      <c r="U697" s="34"/>
      <c r="V697" s="34"/>
      <c r="W697" s="34"/>
      <c r="X697" s="34"/>
      <c r="Y697" s="34"/>
      <c r="Z697" s="34"/>
      <c r="AA697" s="34"/>
      <c r="AB697" s="34"/>
      <c r="AC697" s="34"/>
      <c r="AD697" s="34"/>
      <c r="AE697" s="34"/>
      <c r="AR697" s="219" t="s">
        <v>323</v>
      </c>
      <c r="AT697" s="219" t="s">
        <v>221</v>
      </c>
      <c r="AU697" s="219" t="s">
        <v>84</v>
      </c>
      <c r="AY697" s="17" t="s">
        <v>218</v>
      </c>
      <c r="BE697" s="220">
        <f>IF(N697="základní",J697,0)</f>
        <v>0</v>
      </c>
      <c r="BF697" s="220">
        <f>IF(N697="snížená",J697,0)</f>
        <v>0</v>
      </c>
      <c r="BG697" s="220">
        <f>IF(N697="zákl. přenesená",J697,0)</f>
        <v>0</v>
      </c>
      <c r="BH697" s="220">
        <f>IF(N697="sníž. přenesená",J697,0)</f>
        <v>0</v>
      </c>
      <c r="BI697" s="220">
        <f>IF(N697="nulová",J697,0)</f>
        <v>0</v>
      </c>
      <c r="BJ697" s="17" t="s">
        <v>82</v>
      </c>
      <c r="BK697" s="220">
        <f>ROUND(I697*H697,2)</f>
        <v>0</v>
      </c>
      <c r="BL697" s="17" t="s">
        <v>323</v>
      </c>
      <c r="BM697" s="219" t="s">
        <v>2786</v>
      </c>
    </row>
    <row r="698" spans="1:65" s="13" customFormat="1" ht="22.5">
      <c r="B698" s="221"/>
      <c r="C698" s="222"/>
      <c r="D698" s="223" t="s">
        <v>228</v>
      </c>
      <c r="E698" s="224" t="s">
        <v>1</v>
      </c>
      <c r="F698" s="225" t="s">
        <v>2437</v>
      </c>
      <c r="G698" s="222"/>
      <c r="H698" s="224" t="s">
        <v>1</v>
      </c>
      <c r="I698" s="226"/>
      <c r="J698" s="222"/>
      <c r="K698" s="222"/>
      <c r="L698" s="227"/>
      <c r="M698" s="228"/>
      <c r="N698" s="229"/>
      <c r="O698" s="229"/>
      <c r="P698" s="229"/>
      <c r="Q698" s="229"/>
      <c r="R698" s="229"/>
      <c r="S698" s="229"/>
      <c r="T698" s="230"/>
      <c r="AT698" s="231" t="s">
        <v>228</v>
      </c>
      <c r="AU698" s="231" t="s">
        <v>84</v>
      </c>
      <c r="AV698" s="13" t="s">
        <v>82</v>
      </c>
      <c r="AW698" s="13" t="s">
        <v>31</v>
      </c>
      <c r="AX698" s="13" t="s">
        <v>75</v>
      </c>
      <c r="AY698" s="231" t="s">
        <v>218</v>
      </c>
    </row>
    <row r="699" spans="1:65" s="13" customFormat="1" ht="11.25">
      <c r="B699" s="221"/>
      <c r="C699" s="222"/>
      <c r="D699" s="223" t="s">
        <v>228</v>
      </c>
      <c r="E699" s="224" t="s">
        <v>1</v>
      </c>
      <c r="F699" s="225" t="s">
        <v>230</v>
      </c>
      <c r="G699" s="222"/>
      <c r="H699" s="224" t="s">
        <v>1</v>
      </c>
      <c r="I699" s="226"/>
      <c r="J699" s="222"/>
      <c r="K699" s="222"/>
      <c r="L699" s="227"/>
      <c r="M699" s="228"/>
      <c r="N699" s="229"/>
      <c r="O699" s="229"/>
      <c r="P699" s="229"/>
      <c r="Q699" s="229"/>
      <c r="R699" s="229"/>
      <c r="S699" s="229"/>
      <c r="T699" s="230"/>
      <c r="AT699" s="231" t="s">
        <v>228</v>
      </c>
      <c r="AU699" s="231" t="s">
        <v>84</v>
      </c>
      <c r="AV699" s="13" t="s">
        <v>82</v>
      </c>
      <c r="AW699" s="13" t="s">
        <v>31</v>
      </c>
      <c r="AX699" s="13" t="s">
        <v>75</v>
      </c>
      <c r="AY699" s="231" t="s">
        <v>218</v>
      </c>
    </row>
    <row r="700" spans="1:65" s="14" customFormat="1" ht="11.25">
      <c r="B700" s="232"/>
      <c r="C700" s="233"/>
      <c r="D700" s="223" t="s">
        <v>228</v>
      </c>
      <c r="E700" s="234" t="s">
        <v>1</v>
      </c>
      <c r="F700" s="235" t="s">
        <v>2787</v>
      </c>
      <c r="G700" s="233"/>
      <c r="H700" s="236">
        <v>4.5999999999999996</v>
      </c>
      <c r="I700" s="237"/>
      <c r="J700" s="233"/>
      <c r="K700" s="233"/>
      <c r="L700" s="238"/>
      <c r="M700" s="239"/>
      <c r="N700" s="240"/>
      <c r="O700" s="240"/>
      <c r="P700" s="240"/>
      <c r="Q700" s="240"/>
      <c r="R700" s="240"/>
      <c r="S700" s="240"/>
      <c r="T700" s="241"/>
      <c r="AT700" s="242" t="s">
        <v>228</v>
      </c>
      <c r="AU700" s="242" t="s">
        <v>84</v>
      </c>
      <c r="AV700" s="14" t="s">
        <v>84</v>
      </c>
      <c r="AW700" s="14" t="s">
        <v>31</v>
      </c>
      <c r="AX700" s="14" t="s">
        <v>75</v>
      </c>
      <c r="AY700" s="242" t="s">
        <v>218</v>
      </c>
    </row>
    <row r="701" spans="1:65" s="2" customFormat="1" ht="33" customHeight="1">
      <c r="A701" s="34"/>
      <c r="B701" s="35"/>
      <c r="C701" s="246" t="s">
        <v>881</v>
      </c>
      <c r="D701" s="246" t="s">
        <v>329</v>
      </c>
      <c r="E701" s="247" t="s">
        <v>2788</v>
      </c>
      <c r="F701" s="248" t="s">
        <v>2789</v>
      </c>
      <c r="G701" s="249" t="s">
        <v>245</v>
      </c>
      <c r="H701" s="250">
        <v>40.825000000000003</v>
      </c>
      <c r="I701" s="251"/>
      <c r="J701" s="252">
        <f>ROUND(I701*H701,2)</f>
        <v>0</v>
      </c>
      <c r="K701" s="248" t="s">
        <v>1</v>
      </c>
      <c r="L701" s="253"/>
      <c r="M701" s="254" t="s">
        <v>1</v>
      </c>
      <c r="N701" s="255" t="s">
        <v>40</v>
      </c>
      <c r="O701" s="71"/>
      <c r="P701" s="217">
        <f>O701*H701</f>
        <v>0</v>
      </c>
      <c r="Q701" s="217">
        <v>1E-3</v>
      </c>
      <c r="R701" s="217">
        <f>Q701*H701</f>
        <v>4.0825000000000007E-2</v>
      </c>
      <c r="S701" s="217">
        <v>0</v>
      </c>
      <c r="T701" s="218">
        <f>S701*H701</f>
        <v>0</v>
      </c>
      <c r="U701" s="34"/>
      <c r="V701" s="34"/>
      <c r="W701" s="34"/>
      <c r="X701" s="34"/>
      <c r="Y701" s="34"/>
      <c r="Z701" s="34"/>
      <c r="AA701" s="34"/>
      <c r="AB701" s="34"/>
      <c r="AC701" s="34"/>
      <c r="AD701" s="34"/>
      <c r="AE701" s="34"/>
      <c r="AR701" s="219" t="s">
        <v>415</v>
      </c>
      <c r="AT701" s="219" t="s">
        <v>329</v>
      </c>
      <c r="AU701" s="219" t="s">
        <v>84</v>
      </c>
      <c r="AY701" s="17" t="s">
        <v>218</v>
      </c>
      <c r="BE701" s="220">
        <f>IF(N701="základní",J701,0)</f>
        <v>0</v>
      </c>
      <c r="BF701" s="220">
        <f>IF(N701="snížená",J701,0)</f>
        <v>0</v>
      </c>
      <c r="BG701" s="220">
        <f>IF(N701="zákl. přenesená",J701,0)</f>
        <v>0</v>
      </c>
      <c r="BH701" s="220">
        <f>IF(N701="sníž. přenesená",J701,0)</f>
        <v>0</v>
      </c>
      <c r="BI701" s="220">
        <f>IF(N701="nulová",J701,0)</f>
        <v>0</v>
      </c>
      <c r="BJ701" s="17" t="s">
        <v>82</v>
      </c>
      <c r="BK701" s="220">
        <f>ROUND(I701*H701,2)</f>
        <v>0</v>
      </c>
      <c r="BL701" s="17" t="s">
        <v>323</v>
      </c>
      <c r="BM701" s="219" t="s">
        <v>2790</v>
      </c>
    </row>
    <row r="702" spans="1:65" s="14" customFormat="1" ht="11.25">
      <c r="B702" s="232"/>
      <c r="C702" s="233"/>
      <c r="D702" s="223" t="s">
        <v>228</v>
      </c>
      <c r="E702" s="234" t="s">
        <v>1</v>
      </c>
      <c r="F702" s="235" t="s">
        <v>2791</v>
      </c>
      <c r="G702" s="233"/>
      <c r="H702" s="236">
        <v>40.825000000000003</v>
      </c>
      <c r="I702" s="237"/>
      <c r="J702" s="233"/>
      <c r="K702" s="233"/>
      <c r="L702" s="238"/>
      <c r="M702" s="239"/>
      <c r="N702" s="240"/>
      <c r="O702" s="240"/>
      <c r="P702" s="240"/>
      <c r="Q702" s="240"/>
      <c r="R702" s="240"/>
      <c r="S702" s="240"/>
      <c r="T702" s="241"/>
      <c r="AT702" s="242" t="s">
        <v>228</v>
      </c>
      <c r="AU702" s="242" t="s">
        <v>84</v>
      </c>
      <c r="AV702" s="14" t="s">
        <v>84</v>
      </c>
      <c r="AW702" s="14" t="s">
        <v>31</v>
      </c>
      <c r="AX702" s="14" t="s">
        <v>75</v>
      </c>
      <c r="AY702" s="242" t="s">
        <v>218</v>
      </c>
    </row>
    <row r="703" spans="1:65" s="2" customFormat="1" ht="21.75" customHeight="1">
      <c r="A703" s="34"/>
      <c r="B703" s="35"/>
      <c r="C703" s="208" t="s">
        <v>886</v>
      </c>
      <c r="D703" s="208" t="s">
        <v>221</v>
      </c>
      <c r="E703" s="209" t="s">
        <v>2792</v>
      </c>
      <c r="F703" s="210" t="s">
        <v>2793</v>
      </c>
      <c r="G703" s="211" t="s">
        <v>245</v>
      </c>
      <c r="H703" s="212">
        <v>30.7</v>
      </c>
      <c r="I703" s="213"/>
      <c r="J703" s="214">
        <f>ROUND(I703*H703,2)</f>
        <v>0</v>
      </c>
      <c r="K703" s="210" t="s">
        <v>225</v>
      </c>
      <c r="L703" s="39"/>
      <c r="M703" s="215" t="s">
        <v>1</v>
      </c>
      <c r="N703" s="216" t="s">
        <v>40</v>
      </c>
      <c r="O703" s="71"/>
      <c r="P703" s="217">
        <f>O703*H703</f>
        <v>0</v>
      </c>
      <c r="Q703" s="217">
        <v>8.8000000000000003E-4</v>
      </c>
      <c r="R703" s="217">
        <f>Q703*H703</f>
        <v>2.7016000000000002E-2</v>
      </c>
      <c r="S703" s="217">
        <v>0</v>
      </c>
      <c r="T703" s="218">
        <f>S703*H703</f>
        <v>0</v>
      </c>
      <c r="U703" s="34"/>
      <c r="V703" s="34"/>
      <c r="W703" s="34"/>
      <c r="X703" s="34"/>
      <c r="Y703" s="34"/>
      <c r="Z703" s="34"/>
      <c r="AA703" s="34"/>
      <c r="AB703" s="34"/>
      <c r="AC703" s="34"/>
      <c r="AD703" s="34"/>
      <c r="AE703" s="34"/>
      <c r="AR703" s="219" t="s">
        <v>323</v>
      </c>
      <c r="AT703" s="219" t="s">
        <v>221</v>
      </c>
      <c r="AU703" s="219" t="s">
        <v>84</v>
      </c>
      <c r="AY703" s="17" t="s">
        <v>218</v>
      </c>
      <c r="BE703" s="220">
        <f>IF(N703="základní",J703,0)</f>
        <v>0</v>
      </c>
      <c r="BF703" s="220">
        <f>IF(N703="snížená",J703,0)</f>
        <v>0</v>
      </c>
      <c r="BG703" s="220">
        <f>IF(N703="zákl. přenesená",J703,0)</f>
        <v>0</v>
      </c>
      <c r="BH703" s="220">
        <f>IF(N703="sníž. přenesená",J703,0)</f>
        <v>0</v>
      </c>
      <c r="BI703" s="220">
        <f>IF(N703="nulová",J703,0)</f>
        <v>0</v>
      </c>
      <c r="BJ703" s="17" t="s">
        <v>82</v>
      </c>
      <c r="BK703" s="220">
        <f>ROUND(I703*H703,2)</f>
        <v>0</v>
      </c>
      <c r="BL703" s="17" t="s">
        <v>323</v>
      </c>
      <c r="BM703" s="219" t="s">
        <v>2794</v>
      </c>
    </row>
    <row r="704" spans="1:65" s="13" customFormat="1" ht="22.5">
      <c r="B704" s="221"/>
      <c r="C704" s="222"/>
      <c r="D704" s="223" t="s">
        <v>228</v>
      </c>
      <c r="E704" s="224" t="s">
        <v>1</v>
      </c>
      <c r="F704" s="225" t="s">
        <v>2437</v>
      </c>
      <c r="G704" s="222"/>
      <c r="H704" s="224" t="s">
        <v>1</v>
      </c>
      <c r="I704" s="226"/>
      <c r="J704" s="222"/>
      <c r="K704" s="222"/>
      <c r="L704" s="227"/>
      <c r="M704" s="228"/>
      <c r="N704" s="229"/>
      <c r="O704" s="229"/>
      <c r="P704" s="229"/>
      <c r="Q704" s="229"/>
      <c r="R704" s="229"/>
      <c r="S704" s="229"/>
      <c r="T704" s="230"/>
      <c r="AT704" s="231" t="s">
        <v>228</v>
      </c>
      <c r="AU704" s="231" t="s">
        <v>84</v>
      </c>
      <c r="AV704" s="13" t="s">
        <v>82</v>
      </c>
      <c r="AW704" s="13" t="s">
        <v>31</v>
      </c>
      <c r="AX704" s="13" t="s">
        <v>75</v>
      </c>
      <c r="AY704" s="231" t="s">
        <v>218</v>
      </c>
    </row>
    <row r="705" spans="1:65" s="13" customFormat="1" ht="11.25">
      <c r="B705" s="221"/>
      <c r="C705" s="222"/>
      <c r="D705" s="223" t="s">
        <v>228</v>
      </c>
      <c r="E705" s="224" t="s">
        <v>1</v>
      </c>
      <c r="F705" s="225" t="s">
        <v>230</v>
      </c>
      <c r="G705" s="222"/>
      <c r="H705" s="224" t="s">
        <v>1</v>
      </c>
      <c r="I705" s="226"/>
      <c r="J705" s="222"/>
      <c r="K705" s="222"/>
      <c r="L705" s="227"/>
      <c r="M705" s="228"/>
      <c r="N705" s="229"/>
      <c r="O705" s="229"/>
      <c r="P705" s="229"/>
      <c r="Q705" s="229"/>
      <c r="R705" s="229"/>
      <c r="S705" s="229"/>
      <c r="T705" s="230"/>
      <c r="AT705" s="231" t="s">
        <v>228</v>
      </c>
      <c r="AU705" s="231" t="s">
        <v>84</v>
      </c>
      <c r="AV705" s="13" t="s">
        <v>82</v>
      </c>
      <c r="AW705" s="13" t="s">
        <v>31</v>
      </c>
      <c r="AX705" s="13" t="s">
        <v>75</v>
      </c>
      <c r="AY705" s="231" t="s">
        <v>218</v>
      </c>
    </row>
    <row r="706" spans="1:65" s="14" customFormat="1" ht="11.25">
      <c r="B706" s="232"/>
      <c r="C706" s="233"/>
      <c r="D706" s="223" t="s">
        <v>228</v>
      </c>
      <c r="E706" s="234" t="s">
        <v>1</v>
      </c>
      <c r="F706" s="235" t="s">
        <v>2785</v>
      </c>
      <c r="G706" s="233"/>
      <c r="H706" s="236">
        <v>30.7</v>
      </c>
      <c r="I706" s="237"/>
      <c r="J706" s="233"/>
      <c r="K706" s="233"/>
      <c r="L706" s="238"/>
      <c r="M706" s="239"/>
      <c r="N706" s="240"/>
      <c r="O706" s="240"/>
      <c r="P706" s="240"/>
      <c r="Q706" s="240"/>
      <c r="R706" s="240"/>
      <c r="S706" s="240"/>
      <c r="T706" s="241"/>
      <c r="AT706" s="242" t="s">
        <v>228</v>
      </c>
      <c r="AU706" s="242" t="s">
        <v>84</v>
      </c>
      <c r="AV706" s="14" t="s">
        <v>84</v>
      </c>
      <c r="AW706" s="14" t="s">
        <v>31</v>
      </c>
      <c r="AX706" s="14" t="s">
        <v>75</v>
      </c>
      <c r="AY706" s="242" t="s">
        <v>218</v>
      </c>
    </row>
    <row r="707" spans="1:65" s="2" customFormat="1" ht="33" customHeight="1">
      <c r="A707" s="34"/>
      <c r="B707" s="35"/>
      <c r="C707" s="208" t="s">
        <v>893</v>
      </c>
      <c r="D707" s="208" t="s">
        <v>221</v>
      </c>
      <c r="E707" s="209" t="s">
        <v>2795</v>
      </c>
      <c r="F707" s="210" t="s">
        <v>2796</v>
      </c>
      <c r="G707" s="211" t="s">
        <v>245</v>
      </c>
      <c r="H707" s="212">
        <v>4.5999999999999996</v>
      </c>
      <c r="I707" s="213"/>
      <c r="J707" s="214">
        <f>ROUND(I707*H707,2)</f>
        <v>0</v>
      </c>
      <c r="K707" s="210" t="s">
        <v>1</v>
      </c>
      <c r="L707" s="39"/>
      <c r="M707" s="215" t="s">
        <v>1</v>
      </c>
      <c r="N707" s="216" t="s">
        <v>40</v>
      </c>
      <c r="O707" s="71"/>
      <c r="P707" s="217">
        <f>O707*H707</f>
        <v>0</v>
      </c>
      <c r="Q707" s="217">
        <v>9.3999999999999997E-4</v>
      </c>
      <c r="R707" s="217">
        <f>Q707*H707</f>
        <v>4.3239999999999997E-3</v>
      </c>
      <c r="S707" s="217">
        <v>0</v>
      </c>
      <c r="T707" s="218">
        <f>S707*H707</f>
        <v>0</v>
      </c>
      <c r="U707" s="34"/>
      <c r="V707" s="34"/>
      <c r="W707" s="34"/>
      <c r="X707" s="34"/>
      <c r="Y707" s="34"/>
      <c r="Z707" s="34"/>
      <c r="AA707" s="34"/>
      <c r="AB707" s="34"/>
      <c r="AC707" s="34"/>
      <c r="AD707" s="34"/>
      <c r="AE707" s="34"/>
      <c r="AR707" s="219" t="s">
        <v>323</v>
      </c>
      <c r="AT707" s="219" t="s">
        <v>221</v>
      </c>
      <c r="AU707" s="219" t="s">
        <v>84</v>
      </c>
      <c r="AY707" s="17" t="s">
        <v>218</v>
      </c>
      <c r="BE707" s="220">
        <f>IF(N707="základní",J707,0)</f>
        <v>0</v>
      </c>
      <c r="BF707" s="220">
        <f>IF(N707="snížená",J707,0)</f>
        <v>0</v>
      </c>
      <c r="BG707" s="220">
        <f>IF(N707="zákl. přenesená",J707,0)</f>
        <v>0</v>
      </c>
      <c r="BH707" s="220">
        <f>IF(N707="sníž. přenesená",J707,0)</f>
        <v>0</v>
      </c>
      <c r="BI707" s="220">
        <f>IF(N707="nulová",J707,0)</f>
        <v>0</v>
      </c>
      <c r="BJ707" s="17" t="s">
        <v>82</v>
      </c>
      <c r="BK707" s="220">
        <f>ROUND(I707*H707,2)</f>
        <v>0</v>
      </c>
      <c r="BL707" s="17" t="s">
        <v>323</v>
      </c>
      <c r="BM707" s="219" t="s">
        <v>2797</v>
      </c>
    </row>
    <row r="708" spans="1:65" s="13" customFormat="1" ht="22.5">
      <c r="B708" s="221"/>
      <c r="C708" s="222"/>
      <c r="D708" s="223" t="s">
        <v>228</v>
      </c>
      <c r="E708" s="224" t="s">
        <v>1</v>
      </c>
      <c r="F708" s="225" t="s">
        <v>2437</v>
      </c>
      <c r="G708" s="222"/>
      <c r="H708" s="224" t="s">
        <v>1</v>
      </c>
      <c r="I708" s="226"/>
      <c r="J708" s="222"/>
      <c r="K708" s="222"/>
      <c r="L708" s="227"/>
      <c r="M708" s="228"/>
      <c r="N708" s="229"/>
      <c r="O708" s="229"/>
      <c r="P708" s="229"/>
      <c r="Q708" s="229"/>
      <c r="R708" s="229"/>
      <c r="S708" s="229"/>
      <c r="T708" s="230"/>
      <c r="AT708" s="231" t="s">
        <v>228</v>
      </c>
      <c r="AU708" s="231" t="s">
        <v>84</v>
      </c>
      <c r="AV708" s="13" t="s">
        <v>82</v>
      </c>
      <c r="AW708" s="13" t="s">
        <v>31</v>
      </c>
      <c r="AX708" s="13" t="s">
        <v>75</v>
      </c>
      <c r="AY708" s="231" t="s">
        <v>218</v>
      </c>
    </row>
    <row r="709" spans="1:65" s="13" customFormat="1" ht="11.25">
      <c r="B709" s="221"/>
      <c r="C709" s="222"/>
      <c r="D709" s="223" t="s">
        <v>228</v>
      </c>
      <c r="E709" s="224" t="s">
        <v>1</v>
      </c>
      <c r="F709" s="225" t="s">
        <v>230</v>
      </c>
      <c r="G709" s="222"/>
      <c r="H709" s="224" t="s">
        <v>1</v>
      </c>
      <c r="I709" s="226"/>
      <c r="J709" s="222"/>
      <c r="K709" s="222"/>
      <c r="L709" s="227"/>
      <c r="M709" s="228"/>
      <c r="N709" s="229"/>
      <c r="O709" s="229"/>
      <c r="P709" s="229"/>
      <c r="Q709" s="229"/>
      <c r="R709" s="229"/>
      <c r="S709" s="229"/>
      <c r="T709" s="230"/>
      <c r="AT709" s="231" t="s">
        <v>228</v>
      </c>
      <c r="AU709" s="231" t="s">
        <v>84</v>
      </c>
      <c r="AV709" s="13" t="s">
        <v>82</v>
      </c>
      <c r="AW709" s="13" t="s">
        <v>31</v>
      </c>
      <c r="AX709" s="13" t="s">
        <v>75</v>
      </c>
      <c r="AY709" s="231" t="s">
        <v>218</v>
      </c>
    </row>
    <row r="710" spans="1:65" s="14" customFormat="1" ht="11.25">
      <c r="B710" s="232"/>
      <c r="C710" s="233"/>
      <c r="D710" s="223" t="s">
        <v>228</v>
      </c>
      <c r="E710" s="234" t="s">
        <v>1</v>
      </c>
      <c r="F710" s="235" t="s">
        <v>2787</v>
      </c>
      <c r="G710" s="233"/>
      <c r="H710" s="236">
        <v>4.5999999999999996</v>
      </c>
      <c r="I710" s="237"/>
      <c r="J710" s="233"/>
      <c r="K710" s="233"/>
      <c r="L710" s="238"/>
      <c r="M710" s="239"/>
      <c r="N710" s="240"/>
      <c r="O710" s="240"/>
      <c r="P710" s="240"/>
      <c r="Q710" s="240"/>
      <c r="R710" s="240"/>
      <c r="S710" s="240"/>
      <c r="T710" s="241"/>
      <c r="AT710" s="242" t="s">
        <v>228</v>
      </c>
      <c r="AU710" s="242" t="s">
        <v>84</v>
      </c>
      <c r="AV710" s="14" t="s">
        <v>84</v>
      </c>
      <c r="AW710" s="14" t="s">
        <v>31</v>
      </c>
      <c r="AX710" s="14" t="s">
        <v>75</v>
      </c>
      <c r="AY710" s="242" t="s">
        <v>218</v>
      </c>
    </row>
    <row r="711" spans="1:65" s="2" customFormat="1" ht="44.25" customHeight="1">
      <c r="A711" s="34"/>
      <c r="B711" s="35"/>
      <c r="C711" s="246" t="s">
        <v>902</v>
      </c>
      <c r="D711" s="246" t="s">
        <v>329</v>
      </c>
      <c r="E711" s="247" t="s">
        <v>2798</v>
      </c>
      <c r="F711" s="248" t="s">
        <v>2799</v>
      </c>
      <c r="G711" s="249" t="s">
        <v>245</v>
      </c>
      <c r="H711" s="250">
        <v>4.5999999999999996</v>
      </c>
      <c r="I711" s="251"/>
      <c r="J711" s="252">
        <f>ROUND(I711*H711,2)</f>
        <v>0</v>
      </c>
      <c r="K711" s="248" t="s">
        <v>1</v>
      </c>
      <c r="L711" s="253"/>
      <c r="M711" s="254" t="s">
        <v>1</v>
      </c>
      <c r="N711" s="255" t="s">
        <v>40</v>
      </c>
      <c r="O711" s="71"/>
      <c r="P711" s="217">
        <f>O711*H711</f>
        <v>0</v>
      </c>
      <c r="Q711" s="217">
        <v>6.1000000000000004E-3</v>
      </c>
      <c r="R711" s="217">
        <f>Q711*H711</f>
        <v>2.8059999999999998E-2</v>
      </c>
      <c r="S711" s="217">
        <v>0</v>
      </c>
      <c r="T711" s="218">
        <f>S711*H711</f>
        <v>0</v>
      </c>
      <c r="U711" s="34"/>
      <c r="V711" s="34"/>
      <c r="W711" s="34"/>
      <c r="X711" s="34"/>
      <c r="Y711" s="34"/>
      <c r="Z711" s="34"/>
      <c r="AA711" s="34"/>
      <c r="AB711" s="34"/>
      <c r="AC711" s="34"/>
      <c r="AD711" s="34"/>
      <c r="AE711" s="34"/>
      <c r="AR711" s="219" t="s">
        <v>415</v>
      </c>
      <c r="AT711" s="219" t="s">
        <v>329</v>
      </c>
      <c r="AU711" s="219" t="s">
        <v>84</v>
      </c>
      <c r="AY711" s="17" t="s">
        <v>218</v>
      </c>
      <c r="BE711" s="220">
        <f>IF(N711="základní",J711,0)</f>
        <v>0</v>
      </c>
      <c r="BF711" s="220">
        <f>IF(N711="snížená",J711,0)</f>
        <v>0</v>
      </c>
      <c r="BG711" s="220">
        <f>IF(N711="zákl. přenesená",J711,0)</f>
        <v>0</v>
      </c>
      <c r="BH711" s="220">
        <f>IF(N711="sníž. přenesená",J711,0)</f>
        <v>0</v>
      </c>
      <c r="BI711" s="220">
        <f>IF(N711="nulová",J711,0)</f>
        <v>0</v>
      </c>
      <c r="BJ711" s="17" t="s">
        <v>82</v>
      </c>
      <c r="BK711" s="220">
        <f>ROUND(I711*H711,2)</f>
        <v>0</v>
      </c>
      <c r="BL711" s="17" t="s">
        <v>323</v>
      </c>
      <c r="BM711" s="219" t="s">
        <v>2800</v>
      </c>
    </row>
    <row r="712" spans="1:65" s="13" customFormat="1" ht="22.5">
      <c r="B712" s="221"/>
      <c r="C712" s="222"/>
      <c r="D712" s="223" t="s">
        <v>228</v>
      </c>
      <c r="E712" s="224" t="s">
        <v>1</v>
      </c>
      <c r="F712" s="225" t="s">
        <v>2437</v>
      </c>
      <c r="G712" s="222"/>
      <c r="H712" s="224" t="s">
        <v>1</v>
      </c>
      <c r="I712" s="226"/>
      <c r="J712" s="222"/>
      <c r="K712" s="222"/>
      <c r="L712" s="227"/>
      <c r="M712" s="228"/>
      <c r="N712" s="229"/>
      <c r="O712" s="229"/>
      <c r="P712" s="229"/>
      <c r="Q712" s="229"/>
      <c r="R712" s="229"/>
      <c r="S712" s="229"/>
      <c r="T712" s="230"/>
      <c r="AT712" s="231" t="s">
        <v>228</v>
      </c>
      <c r="AU712" s="231" t="s">
        <v>84</v>
      </c>
      <c r="AV712" s="13" t="s">
        <v>82</v>
      </c>
      <c r="AW712" s="13" t="s">
        <v>31</v>
      </c>
      <c r="AX712" s="13" t="s">
        <v>75</v>
      </c>
      <c r="AY712" s="231" t="s">
        <v>218</v>
      </c>
    </row>
    <row r="713" spans="1:65" s="13" customFormat="1" ht="11.25">
      <c r="B713" s="221"/>
      <c r="C713" s="222"/>
      <c r="D713" s="223" t="s">
        <v>228</v>
      </c>
      <c r="E713" s="224" t="s">
        <v>1</v>
      </c>
      <c r="F713" s="225" t="s">
        <v>230</v>
      </c>
      <c r="G713" s="222"/>
      <c r="H713" s="224" t="s">
        <v>1</v>
      </c>
      <c r="I713" s="226"/>
      <c r="J713" s="222"/>
      <c r="K713" s="222"/>
      <c r="L713" s="227"/>
      <c r="M713" s="228"/>
      <c r="N713" s="229"/>
      <c r="O713" s="229"/>
      <c r="P713" s="229"/>
      <c r="Q713" s="229"/>
      <c r="R713" s="229"/>
      <c r="S713" s="229"/>
      <c r="T713" s="230"/>
      <c r="AT713" s="231" t="s">
        <v>228</v>
      </c>
      <c r="AU713" s="231" t="s">
        <v>84</v>
      </c>
      <c r="AV713" s="13" t="s">
        <v>82</v>
      </c>
      <c r="AW713" s="13" t="s">
        <v>31</v>
      </c>
      <c r="AX713" s="13" t="s">
        <v>75</v>
      </c>
      <c r="AY713" s="231" t="s">
        <v>218</v>
      </c>
    </row>
    <row r="714" spans="1:65" s="14" customFormat="1" ht="11.25">
      <c r="B714" s="232"/>
      <c r="C714" s="233"/>
      <c r="D714" s="223" t="s">
        <v>228</v>
      </c>
      <c r="E714" s="234" t="s">
        <v>1</v>
      </c>
      <c r="F714" s="235" t="s">
        <v>2787</v>
      </c>
      <c r="G714" s="233"/>
      <c r="H714" s="236">
        <v>4.5999999999999996</v>
      </c>
      <c r="I714" s="237"/>
      <c r="J714" s="233"/>
      <c r="K714" s="233"/>
      <c r="L714" s="238"/>
      <c r="M714" s="239"/>
      <c r="N714" s="240"/>
      <c r="O714" s="240"/>
      <c r="P714" s="240"/>
      <c r="Q714" s="240"/>
      <c r="R714" s="240"/>
      <c r="S714" s="240"/>
      <c r="T714" s="241"/>
      <c r="AT714" s="242" t="s">
        <v>228</v>
      </c>
      <c r="AU714" s="242" t="s">
        <v>84</v>
      </c>
      <c r="AV714" s="14" t="s">
        <v>84</v>
      </c>
      <c r="AW714" s="14" t="s">
        <v>31</v>
      </c>
      <c r="AX714" s="14" t="s">
        <v>75</v>
      </c>
      <c r="AY714" s="242" t="s">
        <v>218</v>
      </c>
    </row>
    <row r="715" spans="1:65" s="2" customFormat="1" ht="21.75" customHeight="1">
      <c r="A715" s="34"/>
      <c r="B715" s="35"/>
      <c r="C715" s="208" t="s">
        <v>907</v>
      </c>
      <c r="D715" s="208" t="s">
        <v>221</v>
      </c>
      <c r="E715" s="209" t="s">
        <v>2801</v>
      </c>
      <c r="F715" s="210" t="s">
        <v>2802</v>
      </c>
      <c r="G715" s="211" t="s">
        <v>253</v>
      </c>
      <c r="H715" s="212">
        <v>36</v>
      </c>
      <c r="I715" s="213"/>
      <c r="J715" s="214">
        <f>ROUND(I715*H715,2)</f>
        <v>0</v>
      </c>
      <c r="K715" s="210" t="s">
        <v>225</v>
      </c>
      <c r="L715" s="39"/>
      <c r="M715" s="215" t="s">
        <v>1</v>
      </c>
      <c r="N715" s="216" t="s">
        <v>40</v>
      </c>
      <c r="O715" s="71"/>
      <c r="P715" s="217">
        <f>O715*H715</f>
        <v>0</v>
      </c>
      <c r="Q715" s="217">
        <v>7.4999999999999997E-3</v>
      </c>
      <c r="R715" s="217">
        <f>Q715*H715</f>
        <v>0.27</v>
      </c>
      <c r="S715" s="217">
        <v>0</v>
      </c>
      <c r="T715" s="218">
        <f>S715*H715</f>
        <v>0</v>
      </c>
      <c r="U715" s="34"/>
      <c r="V715" s="34"/>
      <c r="W715" s="34"/>
      <c r="X715" s="34"/>
      <c r="Y715" s="34"/>
      <c r="Z715" s="34"/>
      <c r="AA715" s="34"/>
      <c r="AB715" s="34"/>
      <c r="AC715" s="34"/>
      <c r="AD715" s="34"/>
      <c r="AE715" s="34"/>
      <c r="AR715" s="219" t="s">
        <v>323</v>
      </c>
      <c r="AT715" s="219" t="s">
        <v>221</v>
      </c>
      <c r="AU715" s="219" t="s">
        <v>84</v>
      </c>
      <c r="AY715" s="17" t="s">
        <v>218</v>
      </c>
      <c r="BE715" s="220">
        <f>IF(N715="základní",J715,0)</f>
        <v>0</v>
      </c>
      <c r="BF715" s="220">
        <f>IF(N715="snížená",J715,0)</f>
        <v>0</v>
      </c>
      <c r="BG715" s="220">
        <f>IF(N715="zákl. přenesená",J715,0)</f>
        <v>0</v>
      </c>
      <c r="BH715" s="220">
        <f>IF(N715="sníž. přenesená",J715,0)</f>
        <v>0</v>
      </c>
      <c r="BI715" s="220">
        <f>IF(N715="nulová",J715,0)</f>
        <v>0</v>
      </c>
      <c r="BJ715" s="17" t="s">
        <v>82</v>
      </c>
      <c r="BK715" s="220">
        <f>ROUND(I715*H715,2)</f>
        <v>0</v>
      </c>
      <c r="BL715" s="17" t="s">
        <v>323</v>
      </c>
      <c r="BM715" s="219" t="s">
        <v>2803</v>
      </c>
    </row>
    <row r="716" spans="1:65" s="13" customFormat="1" ht="22.5">
      <c r="B716" s="221"/>
      <c r="C716" s="222"/>
      <c r="D716" s="223" t="s">
        <v>228</v>
      </c>
      <c r="E716" s="224" t="s">
        <v>1</v>
      </c>
      <c r="F716" s="225" t="s">
        <v>2804</v>
      </c>
      <c r="G716" s="222"/>
      <c r="H716" s="224" t="s">
        <v>1</v>
      </c>
      <c r="I716" s="226"/>
      <c r="J716" s="222"/>
      <c r="K716" s="222"/>
      <c r="L716" s="227"/>
      <c r="M716" s="228"/>
      <c r="N716" s="229"/>
      <c r="O716" s="229"/>
      <c r="P716" s="229"/>
      <c r="Q716" s="229"/>
      <c r="R716" s="229"/>
      <c r="S716" s="229"/>
      <c r="T716" s="230"/>
      <c r="AT716" s="231" t="s">
        <v>228</v>
      </c>
      <c r="AU716" s="231" t="s">
        <v>84</v>
      </c>
      <c r="AV716" s="13" t="s">
        <v>82</v>
      </c>
      <c r="AW716" s="13" t="s">
        <v>31</v>
      </c>
      <c r="AX716" s="13" t="s">
        <v>75</v>
      </c>
      <c r="AY716" s="231" t="s">
        <v>218</v>
      </c>
    </row>
    <row r="717" spans="1:65" s="13" customFormat="1" ht="22.5">
      <c r="B717" s="221"/>
      <c r="C717" s="222"/>
      <c r="D717" s="223" t="s">
        <v>228</v>
      </c>
      <c r="E717" s="224" t="s">
        <v>1</v>
      </c>
      <c r="F717" s="225" t="s">
        <v>2805</v>
      </c>
      <c r="G717" s="222"/>
      <c r="H717" s="224" t="s">
        <v>1</v>
      </c>
      <c r="I717" s="226"/>
      <c r="J717" s="222"/>
      <c r="K717" s="222"/>
      <c r="L717" s="227"/>
      <c r="M717" s="228"/>
      <c r="N717" s="229"/>
      <c r="O717" s="229"/>
      <c r="P717" s="229"/>
      <c r="Q717" s="229"/>
      <c r="R717" s="229"/>
      <c r="S717" s="229"/>
      <c r="T717" s="230"/>
      <c r="AT717" s="231" t="s">
        <v>228</v>
      </c>
      <c r="AU717" s="231" t="s">
        <v>84</v>
      </c>
      <c r="AV717" s="13" t="s">
        <v>82</v>
      </c>
      <c r="AW717" s="13" t="s">
        <v>31</v>
      </c>
      <c r="AX717" s="13" t="s">
        <v>75</v>
      </c>
      <c r="AY717" s="231" t="s">
        <v>218</v>
      </c>
    </row>
    <row r="718" spans="1:65" s="13" customFormat="1" ht="11.25">
      <c r="B718" s="221"/>
      <c r="C718" s="222"/>
      <c r="D718" s="223" t="s">
        <v>228</v>
      </c>
      <c r="E718" s="224" t="s">
        <v>1</v>
      </c>
      <c r="F718" s="225" t="s">
        <v>230</v>
      </c>
      <c r="G718" s="222"/>
      <c r="H718" s="224" t="s">
        <v>1</v>
      </c>
      <c r="I718" s="226"/>
      <c r="J718" s="222"/>
      <c r="K718" s="222"/>
      <c r="L718" s="227"/>
      <c r="M718" s="228"/>
      <c r="N718" s="229"/>
      <c r="O718" s="229"/>
      <c r="P718" s="229"/>
      <c r="Q718" s="229"/>
      <c r="R718" s="229"/>
      <c r="S718" s="229"/>
      <c r="T718" s="230"/>
      <c r="AT718" s="231" t="s">
        <v>228</v>
      </c>
      <c r="AU718" s="231" t="s">
        <v>84</v>
      </c>
      <c r="AV718" s="13" t="s">
        <v>82</v>
      </c>
      <c r="AW718" s="13" t="s">
        <v>31</v>
      </c>
      <c r="AX718" s="13" t="s">
        <v>75</v>
      </c>
      <c r="AY718" s="231" t="s">
        <v>218</v>
      </c>
    </row>
    <row r="719" spans="1:65" s="13" customFormat="1" ht="11.25">
      <c r="B719" s="221"/>
      <c r="C719" s="222"/>
      <c r="D719" s="223" t="s">
        <v>228</v>
      </c>
      <c r="E719" s="224" t="s">
        <v>1</v>
      </c>
      <c r="F719" s="225" t="s">
        <v>2806</v>
      </c>
      <c r="G719" s="222"/>
      <c r="H719" s="224" t="s">
        <v>1</v>
      </c>
      <c r="I719" s="226"/>
      <c r="J719" s="222"/>
      <c r="K719" s="222"/>
      <c r="L719" s="227"/>
      <c r="M719" s="228"/>
      <c r="N719" s="229"/>
      <c r="O719" s="229"/>
      <c r="P719" s="229"/>
      <c r="Q719" s="229"/>
      <c r="R719" s="229"/>
      <c r="S719" s="229"/>
      <c r="T719" s="230"/>
      <c r="AT719" s="231" t="s">
        <v>228</v>
      </c>
      <c r="AU719" s="231" t="s">
        <v>84</v>
      </c>
      <c r="AV719" s="13" t="s">
        <v>82</v>
      </c>
      <c r="AW719" s="13" t="s">
        <v>31</v>
      </c>
      <c r="AX719" s="13" t="s">
        <v>75</v>
      </c>
      <c r="AY719" s="231" t="s">
        <v>218</v>
      </c>
    </row>
    <row r="720" spans="1:65" s="14" customFormat="1" ht="11.25">
      <c r="B720" s="232"/>
      <c r="C720" s="233"/>
      <c r="D720" s="223" t="s">
        <v>228</v>
      </c>
      <c r="E720" s="234" t="s">
        <v>1</v>
      </c>
      <c r="F720" s="235" t="s">
        <v>2807</v>
      </c>
      <c r="G720" s="233"/>
      <c r="H720" s="236">
        <v>4</v>
      </c>
      <c r="I720" s="237"/>
      <c r="J720" s="233"/>
      <c r="K720" s="233"/>
      <c r="L720" s="238"/>
      <c r="M720" s="239"/>
      <c r="N720" s="240"/>
      <c r="O720" s="240"/>
      <c r="P720" s="240"/>
      <c r="Q720" s="240"/>
      <c r="R720" s="240"/>
      <c r="S720" s="240"/>
      <c r="T720" s="241"/>
      <c r="AT720" s="242" t="s">
        <v>228</v>
      </c>
      <c r="AU720" s="242" t="s">
        <v>84</v>
      </c>
      <c r="AV720" s="14" t="s">
        <v>84</v>
      </c>
      <c r="AW720" s="14" t="s">
        <v>31</v>
      </c>
      <c r="AX720" s="14" t="s">
        <v>75</v>
      </c>
      <c r="AY720" s="242" t="s">
        <v>218</v>
      </c>
    </row>
    <row r="721" spans="1:65" s="14" customFormat="1" ht="11.25">
      <c r="B721" s="232"/>
      <c r="C721" s="233"/>
      <c r="D721" s="223" t="s">
        <v>228</v>
      </c>
      <c r="E721" s="234" t="s">
        <v>1</v>
      </c>
      <c r="F721" s="235" t="s">
        <v>2808</v>
      </c>
      <c r="G721" s="233"/>
      <c r="H721" s="236">
        <v>22</v>
      </c>
      <c r="I721" s="237"/>
      <c r="J721" s="233"/>
      <c r="K721" s="233"/>
      <c r="L721" s="238"/>
      <c r="M721" s="239"/>
      <c r="N721" s="240"/>
      <c r="O721" s="240"/>
      <c r="P721" s="240"/>
      <c r="Q721" s="240"/>
      <c r="R721" s="240"/>
      <c r="S721" s="240"/>
      <c r="T721" s="241"/>
      <c r="AT721" s="242" t="s">
        <v>228</v>
      </c>
      <c r="AU721" s="242" t="s">
        <v>84</v>
      </c>
      <c r="AV721" s="14" t="s">
        <v>84</v>
      </c>
      <c r="AW721" s="14" t="s">
        <v>31</v>
      </c>
      <c r="AX721" s="14" t="s">
        <v>75</v>
      </c>
      <c r="AY721" s="242" t="s">
        <v>218</v>
      </c>
    </row>
    <row r="722" spans="1:65" s="14" customFormat="1" ht="11.25">
      <c r="B722" s="232"/>
      <c r="C722" s="233"/>
      <c r="D722" s="223" t="s">
        <v>228</v>
      </c>
      <c r="E722" s="234" t="s">
        <v>1</v>
      </c>
      <c r="F722" s="235" t="s">
        <v>2809</v>
      </c>
      <c r="G722" s="233"/>
      <c r="H722" s="236">
        <v>6</v>
      </c>
      <c r="I722" s="237"/>
      <c r="J722" s="233"/>
      <c r="K722" s="233"/>
      <c r="L722" s="238"/>
      <c r="M722" s="239"/>
      <c r="N722" s="240"/>
      <c r="O722" s="240"/>
      <c r="P722" s="240"/>
      <c r="Q722" s="240"/>
      <c r="R722" s="240"/>
      <c r="S722" s="240"/>
      <c r="T722" s="241"/>
      <c r="AT722" s="242" t="s">
        <v>228</v>
      </c>
      <c r="AU722" s="242" t="s">
        <v>84</v>
      </c>
      <c r="AV722" s="14" t="s">
        <v>84</v>
      </c>
      <c r="AW722" s="14" t="s">
        <v>31</v>
      </c>
      <c r="AX722" s="14" t="s">
        <v>75</v>
      </c>
      <c r="AY722" s="242" t="s">
        <v>218</v>
      </c>
    </row>
    <row r="723" spans="1:65" s="14" customFormat="1" ht="11.25">
      <c r="B723" s="232"/>
      <c r="C723" s="233"/>
      <c r="D723" s="223" t="s">
        <v>228</v>
      </c>
      <c r="E723" s="234" t="s">
        <v>1</v>
      </c>
      <c r="F723" s="235" t="s">
        <v>2810</v>
      </c>
      <c r="G723" s="233"/>
      <c r="H723" s="236">
        <v>4</v>
      </c>
      <c r="I723" s="237"/>
      <c r="J723" s="233"/>
      <c r="K723" s="233"/>
      <c r="L723" s="238"/>
      <c r="M723" s="239"/>
      <c r="N723" s="240"/>
      <c r="O723" s="240"/>
      <c r="P723" s="240"/>
      <c r="Q723" s="240"/>
      <c r="R723" s="240"/>
      <c r="S723" s="240"/>
      <c r="T723" s="241"/>
      <c r="AT723" s="242" t="s">
        <v>228</v>
      </c>
      <c r="AU723" s="242" t="s">
        <v>84</v>
      </c>
      <c r="AV723" s="14" t="s">
        <v>84</v>
      </c>
      <c r="AW723" s="14" t="s">
        <v>31</v>
      </c>
      <c r="AX723" s="14" t="s">
        <v>75</v>
      </c>
      <c r="AY723" s="242" t="s">
        <v>218</v>
      </c>
    </row>
    <row r="724" spans="1:65" s="2" customFormat="1" ht="21.75" customHeight="1">
      <c r="A724" s="34"/>
      <c r="B724" s="35"/>
      <c r="C724" s="208" t="s">
        <v>913</v>
      </c>
      <c r="D724" s="208" t="s">
        <v>221</v>
      </c>
      <c r="E724" s="209" t="s">
        <v>2811</v>
      </c>
      <c r="F724" s="210" t="s">
        <v>2812</v>
      </c>
      <c r="G724" s="211" t="s">
        <v>238</v>
      </c>
      <c r="H724" s="212">
        <v>0.37</v>
      </c>
      <c r="I724" s="213"/>
      <c r="J724" s="214">
        <f>ROUND(I724*H724,2)</f>
        <v>0</v>
      </c>
      <c r="K724" s="210" t="s">
        <v>225</v>
      </c>
      <c r="L724" s="39"/>
      <c r="M724" s="215" t="s">
        <v>1</v>
      </c>
      <c r="N724" s="216" t="s">
        <v>40</v>
      </c>
      <c r="O724" s="71"/>
      <c r="P724" s="217">
        <f>O724*H724</f>
        <v>0</v>
      </c>
      <c r="Q724" s="217">
        <v>0</v>
      </c>
      <c r="R724" s="217">
        <f>Q724*H724</f>
        <v>0</v>
      </c>
      <c r="S724" s="217">
        <v>0</v>
      </c>
      <c r="T724" s="218">
        <f>S724*H724</f>
        <v>0</v>
      </c>
      <c r="U724" s="34"/>
      <c r="V724" s="34"/>
      <c r="W724" s="34"/>
      <c r="X724" s="34"/>
      <c r="Y724" s="34"/>
      <c r="Z724" s="34"/>
      <c r="AA724" s="34"/>
      <c r="AB724" s="34"/>
      <c r="AC724" s="34"/>
      <c r="AD724" s="34"/>
      <c r="AE724" s="34"/>
      <c r="AR724" s="219" t="s">
        <v>323</v>
      </c>
      <c r="AT724" s="219" t="s">
        <v>221</v>
      </c>
      <c r="AU724" s="219" t="s">
        <v>84</v>
      </c>
      <c r="AY724" s="17" t="s">
        <v>218</v>
      </c>
      <c r="BE724" s="220">
        <f>IF(N724="základní",J724,0)</f>
        <v>0</v>
      </c>
      <c r="BF724" s="220">
        <f>IF(N724="snížená",J724,0)</f>
        <v>0</v>
      </c>
      <c r="BG724" s="220">
        <f>IF(N724="zákl. přenesená",J724,0)</f>
        <v>0</v>
      </c>
      <c r="BH724" s="220">
        <f>IF(N724="sníž. přenesená",J724,0)</f>
        <v>0</v>
      </c>
      <c r="BI724" s="220">
        <f>IF(N724="nulová",J724,0)</f>
        <v>0</v>
      </c>
      <c r="BJ724" s="17" t="s">
        <v>82</v>
      </c>
      <c r="BK724" s="220">
        <f>ROUND(I724*H724,2)</f>
        <v>0</v>
      </c>
      <c r="BL724" s="17" t="s">
        <v>323</v>
      </c>
      <c r="BM724" s="219" t="s">
        <v>2813</v>
      </c>
    </row>
    <row r="725" spans="1:65" s="2" customFormat="1" ht="107.25">
      <c r="A725" s="34"/>
      <c r="B725" s="35"/>
      <c r="C725" s="36"/>
      <c r="D725" s="223" t="s">
        <v>247</v>
      </c>
      <c r="E725" s="36"/>
      <c r="F725" s="243" t="s">
        <v>730</v>
      </c>
      <c r="G725" s="36"/>
      <c r="H725" s="36"/>
      <c r="I725" s="122"/>
      <c r="J725" s="36"/>
      <c r="K725" s="36"/>
      <c r="L725" s="39"/>
      <c r="M725" s="244"/>
      <c r="N725" s="245"/>
      <c r="O725" s="71"/>
      <c r="P725" s="71"/>
      <c r="Q725" s="71"/>
      <c r="R725" s="71"/>
      <c r="S725" s="71"/>
      <c r="T725" s="72"/>
      <c r="U725" s="34"/>
      <c r="V725" s="34"/>
      <c r="W725" s="34"/>
      <c r="X725" s="34"/>
      <c r="Y725" s="34"/>
      <c r="Z725" s="34"/>
      <c r="AA725" s="34"/>
      <c r="AB725" s="34"/>
      <c r="AC725" s="34"/>
      <c r="AD725" s="34"/>
      <c r="AE725" s="34"/>
      <c r="AT725" s="17" t="s">
        <v>247</v>
      </c>
      <c r="AU725" s="17" t="s">
        <v>84</v>
      </c>
    </row>
    <row r="726" spans="1:65" s="12" customFormat="1" ht="22.9" customHeight="1">
      <c r="B726" s="192"/>
      <c r="C726" s="193"/>
      <c r="D726" s="194" t="s">
        <v>74</v>
      </c>
      <c r="E726" s="206" t="s">
        <v>731</v>
      </c>
      <c r="F726" s="206" t="s">
        <v>732</v>
      </c>
      <c r="G726" s="193"/>
      <c r="H726" s="193"/>
      <c r="I726" s="196"/>
      <c r="J726" s="207">
        <f>BK726</f>
        <v>0</v>
      </c>
      <c r="K726" s="193"/>
      <c r="L726" s="198"/>
      <c r="M726" s="199"/>
      <c r="N726" s="200"/>
      <c r="O726" s="200"/>
      <c r="P726" s="201">
        <f>SUM(P727:P775)</f>
        <v>0</v>
      </c>
      <c r="Q726" s="200"/>
      <c r="R726" s="201">
        <f>SUM(R727:R775)</f>
        <v>1.6992972</v>
      </c>
      <c r="S726" s="200"/>
      <c r="T726" s="202">
        <f>SUM(T727:T775)</f>
        <v>0</v>
      </c>
      <c r="AR726" s="203" t="s">
        <v>84</v>
      </c>
      <c r="AT726" s="204" t="s">
        <v>74</v>
      </c>
      <c r="AU726" s="204" t="s">
        <v>82</v>
      </c>
      <c r="AY726" s="203" t="s">
        <v>218</v>
      </c>
      <c r="BK726" s="205">
        <f>SUM(BK727:BK775)</f>
        <v>0</v>
      </c>
    </row>
    <row r="727" spans="1:65" s="2" customFormat="1" ht="21.75" customHeight="1">
      <c r="A727" s="34"/>
      <c r="B727" s="35"/>
      <c r="C727" s="208" t="s">
        <v>917</v>
      </c>
      <c r="D727" s="208" t="s">
        <v>221</v>
      </c>
      <c r="E727" s="209" t="s">
        <v>762</v>
      </c>
      <c r="F727" s="210" t="s">
        <v>763</v>
      </c>
      <c r="G727" s="211" t="s">
        <v>245</v>
      </c>
      <c r="H727" s="212">
        <v>73.644000000000005</v>
      </c>
      <c r="I727" s="213"/>
      <c r="J727" s="214">
        <f>ROUND(I727*H727,2)</f>
        <v>0</v>
      </c>
      <c r="K727" s="210" t="s">
        <v>225</v>
      </c>
      <c r="L727" s="39"/>
      <c r="M727" s="215" t="s">
        <v>1</v>
      </c>
      <c r="N727" s="216" t="s">
        <v>40</v>
      </c>
      <c r="O727" s="71"/>
      <c r="P727" s="217">
        <f>O727*H727</f>
        <v>0</v>
      </c>
      <c r="Q727" s="217">
        <v>6.0000000000000001E-3</v>
      </c>
      <c r="R727" s="217">
        <f>Q727*H727</f>
        <v>0.44186400000000003</v>
      </c>
      <c r="S727" s="217">
        <v>0</v>
      </c>
      <c r="T727" s="218">
        <f>S727*H727</f>
        <v>0</v>
      </c>
      <c r="U727" s="34"/>
      <c r="V727" s="34"/>
      <c r="W727" s="34"/>
      <c r="X727" s="34"/>
      <c r="Y727" s="34"/>
      <c r="Z727" s="34"/>
      <c r="AA727" s="34"/>
      <c r="AB727" s="34"/>
      <c r="AC727" s="34"/>
      <c r="AD727" s="34"/>
      <c r="AE727" s="34"/>
      <c r="AR727" s="219" t="s">
        <v>323</v>
      </c>
      <c r="AT727" s="219" t="s">
        <v>221</v>
      </c>
      <c r="AU727" s="219" t="s">
        <v>84</v>
      </c>
      <c r="AY727" s="17" t="s">
        <v>218</v>
      </c>
      <c r="BE727" s="220">
        <f>IF(N727="základní",J727,0)</f>
        <v>0</v>
      </c>
      <c r="BF727" s="220">
        <f>IF(N727="snížená",J727,0)</f>
        <v>0</v>
      </c>
      <c r="BG727" s="220">
        <f>IF(N727="zákl. přenesená",J727,0)</f>
        <v>0</v>
      </c>
      <c r="BH727" s="220">
        <f>IF(N727="sníž. přenesená",J727,0)</f>
        <v>0</v>
      </c>
      <c r="BI727" s="220">
        <f>IF(N727="nulová",J727,0)</f>
        <v>0</v>
      </c>
      <c r="BJ727" s="17" t="s">
        <v>82</v>
      </c>
      <c r="BK727" s="220">
        <f>ROUND(I727*H727,2)</f>
        <v>0</v>
      </c>
      <c r="BL727" s="17" t="s">
        <v>323</v>
      </c>
      <c r="BM727" s="219" t="s">
        <v>2814</v>
      </c>
    </row>
    <row r="728" spans="1:65" s="2" customFormat="1" ht="21.75" customHeight="1">
      <c r="A728" s="34"/>
      <c r="B728" s="35"/>
      <c r="C728" s="246" t="s">
        <v>922</v>
      </c>
      <c r="D728" s="246" t="s">
        <v>329</v>
      </c>
      <c r="E728" s="247" t="s">
        <v>2815</v>
      </c>
      <c r="F728" s="248" t="s">
        <v>2816</v>
      </c>
      <c r="G728" s="249" t="s">
        <v>245</v>
      </c>
      <c r="H728" s="250">
        <v>77.325999999999993</v>
      </c>
      <c r="I728" s="251"/>
      <c r="J728" s="252">
        <f>ROUND(I728*H728,2)</f>
        <v>0</v>
      </c>
      <c r="K728" s="248" t="s">
        <v>225</v>
      </c>
      <c r="L728" s="253"/>
      <c r="M728" s="254" t="s">
        <v>1</v>
      </c>
      <c r="N728" s="255" t="s">
        <v>40</v>
      </c>
      <c r="O728" s="71"/>
      <c r="P728" s="217">
        <f>O728*H728</f>
        <v>0</v>
      </c>
      <c r="Q728" s="217">
        <v>3.2000000000000002E-3</v>
      </c>
      <c r="R728" s="217">
        <f>Q728*H728</f>
        <v>0.2474432</v>
      </c>
      <c r="S728" s="217">
        <v>0</v>
      </c>
      <c r="T728" s="218">
        <f>S728*H728</f>
        <v>0</v>
      </c>
      <c r="U728" s="34"/>
      <c r="V728" s="34"/>
      <c r="W728" s="34"/>
      <c r="X728" s="34"/>
      <c r="Y728" s="34"/>
      <c r="Z728" s="34"/>
      <c r="AA728" s="34"/>
      <c r="AB728" s="34"/>
      <c r="AC728" s="34"/>
      <c r="AD728" s="34"/>
      <c r="AE728" s="34"/>
      <c r="AR728" s="219" t="s">
        <v>415</v>
      </c>
      <c r="AT728" s="219" t="s">
        <v>329</v>
      </c>
      <c r="AU728" s="219" t="s">
        <v>84</v>
      </c>
      <c r="AY728" s="17" t="s">
        <v>218</v>
      </c>
      <c r="BE728" s="220">
        <f>IF(N728="základní",J728,0)</f>
        <v>0</v>
      </c>
      <c r="BF728" s="220">
        <f>IF(N728="snížená",J728,0)</f>
        <v>0</v>
      </c>
      <c r="BG728" s="220">
        <f>IF(N728="zákl. přenesená",J728,0)</f>
        <v>0</v>
      </c>
      <c r="BH728" s="220">
        <f>IF(N728="sníž. přenesená",J728,0)</f>
        <v>0</v>
      </c>
      <c r="BI728" s="220">
        <f>IF(N728="nulová",J728,0)</f>
        <v>0</v>
      </c>
      <c r="BJ728" s="17" t="s">
        <v>82</v>
      </c>
      <c r="BK728" s="220">
        <f>ROUND(I728*H728,2)</f>
        <v>0</v>
      </c>
      <c r="BL728" s="17" t="s">
        <v>323</v>
      </c>
      <c r="BM728" s="219" t="s">
        <v>2817</v>
      </c>
    </row>
    <row r="729" spans="1:65" s="13" customFormat="1" ht="22.5">
      <c r="B729" s="221"/>
      <c r="C729" s="222"/>
      <c r="D729" s="223" t="s">
        <v>228</v>
      </c>
      <c r="E729" s="224" t="s">
        <v>1</v>
      </c>
      <c r="F729" s="225" t="s">
        <v>2437</v>
      </c>
      <c r="G729" s="222"/>
      <c r="H729" s="224" t="s">
        <v>1</v>
      </c>
      <c r="I729" s="226"/>
      <c r="J729" s="222"/>
      <c r="K729" s="222"/>
      <c r="L729" s="227"/>
      <c r="M729" s="228"/>
      <c r="N729" s="229"/>
      <c r="O729" s="229"/>
      <c r="P729" s="229"/>
      <c r="Q729" s="229"/>
      <c r="R729" s="229"/>
      <c r="S729" s="229"/>
      <c r="T729" s="230"/>
      <c r="AT729" s="231" t="s">
        <v>228</v>
      </c>
      <c r="AU729" s="231" t="s">
        <v>84</v>
      </c>
      <c r="AV729" s="13" t="s">
        <v>82</v>
      </c>
      <c r="AW729" s="13" t="s">
        <v>31</v>
      </c>
      <c r="AX729" s="13" t="s">
        <v>75</v>
      </c>
      <c r="AY729" s="231" t="s">
        <v>218</v>
      </c>
    </row>
    <row r="730" spans="1:65" s="13" customFormat="1" ht="11.25">
      <c r="B730" s="221"/>
      <c r="C730" s="222"/>
      <c r="D730" s="223" t="s">
        <v>228</v>
      </c>
      <c r="E730" s="224" t="s">
        <v>1</v>
      </c>
      <c r="F730" s="225" t="s">
        <v>230</v>
      </c>
      <c r="G730" s="222"/>
      <c r="H730" s="224" t="s">
        <v>1</v>
      </c>
      <c r="I730" s="226"/>
      <c r="J730" s="222"/>
      <c r="K730" s="222"/>
      <c r="L730" s="227"/>
      <c r="M730" s="228"/>
      <c r="N730" s="229"/>
      <c r="O730" s="229"/>
      <c r="P730" s="229"/>
      <c r="Q730" s="229"/>
      <c r="R730" s="229"/>
      <c r="S730" s="229"/>
      <c r="T730" s="230"/>
      <c r="AT730" s="231" t="s">
        <v>228</v>
      </c>
      <c r="AU730" s="231" t="s">
        <v>84</v>
      </c>
      <c r="AV730" s="13" t="s">
        <v>82</v>
      </c>
      <c r="AW730" s="13" t="s">
        <v>31</v>
      </c>
      <c r="AX730" s="13" t="s">
        <v>75</v>
      </c>
      <c r="AY730" s="231" t="s">
        <v>218</v>
      </c>
    </row>
    <row r="731" spans="1:65" s="13" customFormat="1" ht="11.25">
      <c r="B731" s="221"/>
      <c r="C731" s="222"/>
      <c r="D731" s="223" t="s">
        <v>228</v>
      </c>
      <c r="E731" s="224" t="s">
        <v>1</v>
      </c>
      <c r="F731" s="225" t="s">
        <v>2535</v>
      </c>
      <c r="G731" s="222"/>
      <c r="H731" s="224" t="s">
        <v>1</v>
      </c>
      <c r="I731" s="226"/>
      <c r="J731" s="222"/>
      <c r="K731" s="222"/>
      <c r="L731" s="227"/>
      <c r="M731" s="228"/>
      <c r="N731" s="229"/>
      <c r="O731" s="229"/>
      <c r="P731" s="229"/>
      <c r="Q731" s="229"/>
      <c r="R731" s="229"/>
      <c r="S731" s="229"/>
      <c r="T731" s="230"/>
      <c r="AT731" s="231" t="s">
        <v>228</v>
      </c>
      <c r="AU731" s="231" t="s">
        <v>84</v>
      </c>
      <c r="AV731" s="13" t="s">
        <v>82</v>
      </c>
      <c r="AW731" s="13" t="s">
        <v>31</v>
      </c>
      <c r="AX731" s="13" t="s">
        <v>75</v>
      </c>
      <c r="AY731" s="231" t="s">
        <v>218</v>
      </c>
    </row>
    <row r="732" spans="1:65" s="14" customFormat="1" ht="11.25">
      <c r="B732" s="232"/>
      <c r="C732" s="233"/>
      <c r="D732" s="223" t="s">
        <v>228</v>
      </c>
      <c r="E732" s="234" t="s">
        <v>1</v>
      </c>
      <c r="F732" s="235" t="s">
        <v>2818</v>
      </c>
      <c r="G732" s="233"/>
      <c r="H732" s="236">
        <v>73.644000000000005</v>
      </c>
      <c r="I732" s="237"/>
      <c r="J732" s="233"/>
      <c r="K732" s="233"/>
      <c r="L732" s="238"/>
      <c r="M732" s="239"/>
      <c r="N732" s="240"/>
      <c r="O732" s="240"/>
      <c r="P732" s="240"/>
      <c r="Q732" s="240"/>
      <c r="R732" s="240"/>
      <c r="S732" s="240"/>
      <c r="T732" s="241"/>
      <c r="AT732" s="242" t="s">
        <v>228</v>
      </c>
      <c r="AU732" s="242" t="s">
        <v>84</v>
      </c>
      <c r="AV732" s="14" t="s">
        <v>84</v>
      </c>
      <c r="AW732" s="14" t="s">
        <v>31</v>
      </c>
      <c r="AX732" s="14" t="s">
        <v>75</v>
      </c>
      <c r="AY732" s="242" t="s">
        <v>218</v>
      </c>
    </row>
    <row r="733" spans="1:65" s="14" customFormat="1" ht="11.25">
      <c r="B733" s="232"/>
      <c r="C733" s="233"/>
      <c r="D733" s="223" t="s">
        <v>228</v>
      </c>
      <c r="E733" s="233"/>
      <c r="F733" s="235" t="s">
        <v>2819</v>
      </c>
      <c r="G733" s="233"/>
      <c r="H733" s="236">
        <v>77.325999999999993</v>
      </c>
      <c r="I733" s="237"/>
      <c r="J733" s="233"/>
      <c r="K733" s="233"/>
      <c r="L733" s="238"/>
      <c r="M733" s="239"/>
      <c r="N733" s="240"/>
      <c r="O733" s="240"/>
      <c r="P733" s="240"/>
      <c r="Q733" s="240"/>
      <c r="R733" s="240"/>
      <c r="S733" s="240"/>
      <c r="T733" s="241"/>
      <c r="AT733" s="242" t="s">
        <v>228</v>
      </c>
      <c r="AU733" s="242" t="s">
        <v>84</v>
      </c>
      <c r="AV733" s="14" t="s">
        <v>84</v>
      </c>
      <c r="AW733" s="14" t="s">
        <v>4</v>
      </c>
      <c r="AX733" s="14" t="s">
        <v>82</v>
      </c>
      <c r="AY733" s="242" t="s">
        <v>218</v>
      </c>
    </row>
    <row r="734" spans="1:65" s="2" customFormat="1" ht="21.75" customHeight="1">
      <c r="A734" s="34"/>
      <c r="B734" s="35"/>
      <c r="C734" s="208" t="s">
        <v>927</v>
      </c>
      <c r="D734" s="208" t="s">
        <v>221</v>
      </c>
      <c r="E734" s="209" t="s">
        <v>2258</v>
      </c>
      <c r="F734" s="210" t="s">
        <v>2259</v>
      </c>
      <c r="G734" s="211" t="s">
        <v>245</v>
      </c>
      <c r="H734" s="212">
        <v>184.99799999999999</v>
      </c>
      <c r="I734" s="213"/>
      <c r="J734" s="214">
        <f>ROUND(I734*H734,2)</f>
        <v>0</v>
      </c>
      <c r="K734" s="210" t="s">
        <v>225</v>
      </c>
      <c r="L734" s="39"/>
      <c r="M734" s="215" t="s">
        <v>1</v>
      </c>
      <c r="N734" s="216" t="s">
        <v>40</v>
      </c>
      <c r="O734" s="71"/>
      <c r="P734" s="217">
        <f>O734*H734</f>
        <v>0</v>
      </c>
      <c r="Q734" s="217">
        <v>1.16E-3</v>
      </c>
      <c r="R734" s="217">
        <f>Q734*H734</f>
        <v>0.21459767999999999</v>
      </c>
      <c r="S734" s="217">
        <v>0</v>
      </c>
      <c r="T734" s="218">
        <f>S734*H734</f>
        <v>0</v>
      </c>
      <c r="U734" s="34"/>
      <c r="V734" s="34"/>
      <c r="W734" s="34"/>
      <c r="X734" s="34"/>
      <c r="Y734" s="34"/>
      <c r="Z734" s="34"/>
      <c r="AA734" s="34"/>
      <c r="AB734" s="34"/>
      <c r="AC734" s="34"/>
      <c r="AD734" s="34"/>
      <c r="AE734" s="34"/>
      <c r="AR734" s="219" t="s">
        <v>323</v>
      </c>
      <c r="AT734" s="219" t="s">
        <v>221</v>
      </c>
      <c r="AU734" s="219" t="s">
        <v>84</v>
      </c>
      <c r="AY734" s="17" t="s">
        <v>218</v>
      </c>
      <c r="BE734" s="220">
        <f>IF(N734="základní",J734,0)</f>
        <v>0</v>
      </c>
      <c r="BF734" s="220">
        <f>IF(N734="snížená",J734,0)</f>
        <v>0</v>
      </c>
      <c r="BG734" s="220">
        <f>IF(N734="zákl. přenesená",J734,0)</f>
        <v>0</v>
      </c>
      <c r="BH734" s="220">
        <f>IF(N734="sníž. přenesená",J734,0)</f>
        <v>0</v>
      </c>
      <c r="BI734" s="220">
        <f>IF(N734="nulová",J734,0)</f>
        <v>0</v>
      </c>
      <c r="BJ734" s="17" t="s">
        <v>82</v>
      </c>
      <c r="BK734" s="220">
        <f>ROUND(I734*H734,2)</f>
        <v>0</v>
      </c>
      <c r="BL734" s="17" t="s">
        <v>323</v>
      </c>
      <c r="BM734" s="219" t="s">
        <v>2820</v>
      </c>
    </row>
    <row r="735" spans="1:65" s="2" customFormat="1" ht="21.75" customHeight="1">
      <c r="A735" s="34"/>
      <c r="B735" s="35"/>
      <c r="C735" s="246" t="s">
        <v>932</v>
      </c>
      <c r="D735" s="246" t="s">
        <v>329</v>
      </c>
      <c r="E735" s="247" t="s">
        <v>2815</v>
      </c>
      <c r="F735" s="248" t="s">
        <v>2816</v>
      </c>
      <c r="G735" s="249" t="s">
        <v>245</v>
      </c>
      <c r="H735" s="250">
        <v>194.24799999999999</v>
      </c>
      <c r="I735" s="251"/>
      <c r="J735" s="252">
        <f>ROUND(I735*H735,2)</f>
        <v>0</v>
      </c>
      <c r="K735" s="248" t="s">
        <v>225</v>
      </c>
      <c r="L735" s="253"/>
      <c r="M735" s="254" t="s">
        <v>1</v>
      </c>
      <c r="N735" s="255" t="s">
        <v>40</v>
      </c>
      <c r="O735" s="71"/>
      <c r="P735" s="217">
        <f>O735*H735</f>
        <v>0</v>
      </c>
      <c r="Q735" s="217">
        <v>3.2000000000000002E-3</v>
      </c>
      <c r="R735" s="217">
        <f>Q735*H735</f>
        <v>0.62159359999999997</v>
      </c>
      <c r="S735" s="217">
        <v>0</v>
      </c>
      <c r="T735" s="218">
        <f>S735*H735</f>
        <v>0</v>
      </c>
      <c r="U735" s="34"/>
      <c r="V735" s="34"/>
      <c r="W735" s="34"/>
      <c r="X735" s="34"/>
      <c r="Y735" s="34"/>
      <c r="Z735" s="34"/>
      <c r="AA735" s="34"/>
      <c r="AB735" s="34"/>
      <c r="AC735" s="34"/>
      <c r="AD735" s="34"/>
      <c r="AE735" s="34"/>
      <c r="AR735" s="219" t="s">
        <v>415</v>
      </c>
      <c r="AT735" s="219" t="s">
        <v>329</v>
      </c>
      <c r="AU735" s="219" t="s">
        <v>84</v>
      </c>
      <c r="AY735" s="17" t="s">
        <v>218</v>
      </c>
      <c r="BE735" s="220">
        <f>IF(N735="základní",J735,0)</f>
        <v>0</v>
      </c>
      <c r="BF735" s="220">
        <f>IF(N735="snížená",J735,0)</f>
        <v>0</v>
      </c>
      <c r="BG735" s="220">
        <f>IF(N735="zákl. přenesená",J735,0)</f>
        <v>0</v>
      </c>
      <c r="BH735" s="220">
        <f>IF(N735="sníž. přenesená",J735,0)</f>
        <v>0</v>
      </c>
      <c r="BI735" s="220">
        <f>IF(N735="nulová",J735,0)</f>
        <v>0</v>
      </c>
      <c r="BJ735" s="17" t="s">
        <v>82</v>
      </c>
      <c r="BK735" s="220">
        <f>ROUND(I735*H735,2)</f>
        <v>0</v>
      </c>
      <c r="BL735" s="17" t="s">
        <v>323</v>
      </c>
      <c r="BM735" s="219" t="s">
        <v>2821</v>
      </c>
    </row>
    <row r="736" spans="1:65" s="13" customFormat="1" ht="22.5">
      <c r="B736" s="221"/>
      <c r="C736" s="222"/>
      <c r="D736" s="223" t="s">
        <v>228</v>
      </c>
      <c r="E736" s="224" t="s">
        <v>1</v>
      </c>
      <c r="F736" s="225" t="s">
        <v>2437</v>
      </c>
      <c r="G736" s="222"/>
      <c r="H736" s="224" t="s">
        <v>1</v>
      </c>
      <c r="I736" s="226"/>
      <c r="J736" s="222"/>
      <c r="K736" s="222"/>
      <c r="L736" s="227"/>
      <c r="M736" s="228"/>
      <c r="N736" s="229"/>
      <c r="O736" s="229"/>
      <c r="P736" s="229"/>
      <c r="Q736" s="229"/>
      <c r="R736" s="229"/>
      <c r="S736" s="229"/>
      <c r="T736" s="230"/>
      <c r="AT736" s="231" t="s">
        <v>228</v>
      </c>
      <c r="AU736" s="231" t="s">
        <v>84</v>
      </c>
      <c r="AV736" s="13" t="s">
        <v>82</v>
      </c>
      <c r="AW736" s="13" t="s">
        <v>31</v>
      </c>
      <c r="AX736" s="13" t="s">
        <v>75</v>
      </c>
      <c r="AY736" s="231" t="s">
        <v>218</v>
      </c>
    </row>
    <row r="737" spans="1:65" s="13" customFormat="1" ht="11.25">
      <c r="B737" s="221"/>
      <c r="C737" s="222"/>
      <c r="D737" s="223" t="s">
        <v>228</v>
      </c>
      <c r="E737" s="224" t="s">
        <v>1</v>
      </c>
      <c r="F737" s="225" t="s">
        <v>230</v>
      </c>
      <c r="G737" s="222"/>
      <c r="H737" s="224" t="s">
        <v>1</v>
      </c>
      <c r="I737" s="226"/>
      <c r="J737" s="222"/>
      <c r="K737" s="222"/>
      <c r="L737" s="227"/>
      <c r="M737" s="228"/>
      <c r="N737" s="229"/>
      <c r="O737" s="229"/>
      <c r="P737" s="229"/>
      <c r="Q737" s="229"/>
      <c r="R737" s="229"/>
      <c r="S737" s="229"/>
      <c r="T737" s="230"/>
      <c r="AT737" s="231" t="s">
        <v>228</v>
      </c>
      <c r="AU737" s="231" t="s">
        <v>84</v>
      </c>
      <c r="AV737" s="13" t="s">
        <v>82</v>
      </c>
      <c r="AW737" s="13" t="s">
        <v>31</v>
      </c>
      <c r="AX737" s="13" t="s">
        <v>75</v>
      </c>
      <c r="AY737" s="231" t="s">
        <v>218</v>
      </c>
    </row>
    <row r="738" spans="1:65" s="13" customFormat="1" ht="11.25">
      <c r="B738" s="221"/>
      <c r="C738" s="222"/>
      <c r="D738" s="223" t="s">
        <v>228</v>
      </c>
      <c r="E738" s="224" t="s">
        <v>1</v>
      </c>
      <c r="F738" s="225" t="s">
        <v>2758</v>
      </c>
      <c r="G738" s="222"/>
      <c r="H738" s="224" t="s">
        <v>1</v>
      </c>
      <c r="I738" s="226"/>
      <c r="J738" s="222"/>
      <c r="K738" s="222"/>
      <c r="L738" s="227"/>
      <c r="M738" s="228"/>
      <c r="N738" s="229"/>
      <c r="O738" s="229"/>
      <c r="P738" s="229"/>
      <c r="Q738" s="229"/>
      <c r="R738" s="229"/>
      <c r="S738" s="229"/>
      <c r="T738" s="230"/>
      <c r="AT738" s="231" t="s">
        <v>228</v>
      </c>
      <c r="AU738" s="231" t="s">
        <v>84</v>
      </c>
      <c r="AV738" s="13" t="s">
        <v>82</v>
      </c>
      <c r="AW738" s="13" t="s">
        <v>31</v>
      </c>
      <c r="AX738" s="13" t="s">
        <v>75</v>
      </c>
      <c r="AY738" s="231" t="s">
        <v>218</v>
      </c>
    </row>
    <row r="739" spans="1:65" s="14" customFormat="1" ht="11.25">
      <c r="B739" s="232"/>
      <c r="C739" s="233"/>
      <c r="D739" s="223" t="s">
        <v>228</v>
      </c>
      <c r="E739" s="234" t="s">
        <v>1</v>
      </c>
      <c r="F739" s="235" t="s">
        <v>2822</v>
      </c>
      <c r="G739" s="233"/>
      <c r="H739" s="236">
        <v>80.346000000000004</v>
      </c>
      <c r="I739" s="237"/>
      <c r="J739" s="233"/>
      <c r="K739" s="233"/>
      <c r="L739" s="238"/>
      <c r="M739" s="239"/>
      <c r="N739" s="240"/>
      <c r="O739" s="240"/>
      <c r="P739" s="240"/>
      <c r="Q739" s="240"/>
      <c r="R739" s="240"/>
      <c r="S739" s="240"/>
      <c r="T739" s="241"/>
      <c r="AT739" s="242" t="s">
        <v>228</v>
      </c>
      <c r="AU739" s="242" t="s">
        <v>84</v>
      </c>
      <c r="AV739" s="14" t="s">
        <v>84</v>
      </c>
      <c r="AW739" s="14" t="s">
        <v>31</v>
      </c>
      <c r="AX739" s="14" t="s">
        <v>75</v>
      </c>
      <c r="AY739" s="242" t="s">
        <v>218</v>
      </c>
    </row>
    <row r="740" spans="1:65" s="13" customFormat="1" ht="11.25">
      <c r="B740" s="221"/>
      <c r="C740" s="222"/>
      <c r="D740" s="223" t="s">
        <v>228</v>
      </c>
      <c r="E740" s="224" t="s">
        <v>1</v>
      </c>
      <c r="F740" s="225" t="s">
        <v>2535</v>
      </c>
      <c r="G740" s="222"/>
      <c r="H740" s="224" t="s">
        <v>1</v>
      </c>
      <c r="I740" s="226"/>
      <c r="J740" s="222"/>
      <c r="K740" s="222"/>
      <c r="L740" s="227"/>
      <c r="M740" s="228"/>
      <c r="N740" s="229"/>
      <c r="O740" s="229"/>
      <c r="P740" s="229"/>
      <c r="Q740" s="229"/>
      <c r="R740" s="229"/>
      <c r="S740" s="229"/>
      <c r="T740" s="230"/>
      <c r="AT740" s="231" t="s">
        <v>228</v>
      </c>
      <c r="AU740" s="231" t="s">
        <v>84</v>
      </c>
      <c r="AV740" s="13" t="s">
        <v>82</v>
      </c>
      <c r="AW740" s="13" t="s">
        <v>31</v>
      </c>
      <c r="AX740" s="13" t="s">
        <v>75</v>
      </c>
      <c r="AY740" s="231" t="s">
        <v>218</v>
      </c>
    </row>
    <row r="741" spans="1:65" s="14" customFormat="1" ht="11.25">
      <c r="B741" s="232"/>
      <c r="C741" s="233"/>
      <c r="D741" s="223" t="s">
        <v>228</v>
      </c>
      <c r="E741" s="234" t="s">
        <v>1</v>
      </c>
      <c r="F741" s="235" t="s">
        <v>2760</v>
      </c>
      <c r="G741" s="233"/>
      <c r="H741" s="236">
        <v>104.652</v>
      </c>
      <c r="I741" s="237"/>
      <c r="J741" s="233"/>
      <c r="K741" s="233"/>
      <c r="L741" s="238"/>
      <c r="M741" s="239"/>
      <c r="N741" s="240"/>
      <c r="O741" s="240"/>
      <c r="P741" s="240"/>
      <c r="Q741" s="240"/>
      <c r="R741" s="240"/>
      <c r="S741" s="240"/>
      <c r="T741" s="241"/>
      <c r="AT741" s="242" t="s">
        <v>228</v>
      </c>
      <c r="AU741" s="242" t="s">
        <v>84</v>
      </c>
      <c r="AV741" s="14" t="s">
        <v>84</v>
      </c>
      <c r="AW741" s="14" t="s">
        <v>31</v>
      </c>
      <c r="AX741" s="14" t="s">
        <v>75</v>
      </c>
      <c r="AY741" s="242" t="s">
        <v>218</v>
      </c>
    </row>
    <row r="742" spans="1:65" s="14" customFormat="1" ht="11.25">
      <c r="B742" s="232"/>
      <c r="C742" s="233"/>
      <c r="D742" s="223" t="s">
        <v>228</v>
      </c>
      <c r="E742" s="233"/>
      <c r="F742" s="235" t="s">
        <v>2823</v>
      </c>
      <c r="G742" s="233"/>
      <c r="H742" s="236">
        <v>194.24799999999999</v>
      </c>
      <c r="I742" s="237"/>
      <c r="J742" s="233"/>
      <c r="K742" s="233"/>
      <c r="L742" s="238"/>
      <c r="M742" s="239"/>
      <c r="N742" s="240"/>
      <c r="O742" s="240"/>
      <c r="P742" s="240"/>
      <c r="Q742" s="240"/>
      <c r="R742" s="240"/>
      <c r="S742" s="240"/>
      <c r="T742" s="241"/>
      <c r="AT742" s="242" t="s">
        <v>228</v>
      </c>
      <c r="AU742" s="242" t="s">
        <v>84</v>
      </c>
      <c r="AV742" s="14" t="s">
        <v>84</v>
      </c>
      <c r="AW742" s="14" t="s">
        <v>4</v>
      </c>
      <c r="AX742" s="14" t="s">
        <v>82</v>
      </c>
      <c r="AY742" s="242" t="s">
        <v>218</v>
      </c>
    </row>
    <row r="743" spans="1:65" s="2" customFormat="1" ht="16.5" customHeight="1">
      <c r="A743" s="34"/>
      <c r="B743" s="35"/>
      <c r="C743" s="208" t="s">
        <v>936</v>
      </c>
      <c r="D743" s="208" t="s">
        <v>221</v>
      </c>
      <c r="E743" s="209" t="s">
        <v>2265</v>
      </c>
      <c r="F743" s="210" t="s">
        <v>2266</v>
      </c>
      <c r="G743" s="211" t="s">
        <v>245</v>
      </c>
      <c r="H743" s="212">
        <v>258.642</v>
      </c>
      <c r="I743" s="213"/>
      <c r="J743" s="214">
        <f>ROUND(I743*H743,2)</f>
        <v>0</v>
      </c>
      <c r="K743" s="210" t="s">
        <v>1</v>
      </c>
      <c r="L743" s="39"/>
      <c r="M743" s="215" t="s">
        <v>1</v>
      </c>
      <c r="N743" s="216" t="s">
        <v>40</v>
      </c>
      <c r="O743" s="71"/>
      <c r="P743" s="217">
        <f>O743*H743</f>
        <v>0</v>
      </c>
      <c r="Q743" s="217">
        <v>0</v>
      </c>
      <c r="R743" s="217">
        <f>Q743*H743</f>
        <v>0</v>
      </c>
      <c r="S743" s="217">
        <v>0</v>
      </c>
      <c r="T743" s="218">
        <f>S743*H743</f>
        <v>0</v>
      </c>
      <c r="U743" s="34"/>
      <c r="V743" s="34"/>
      <c r="W743" s="34"/>
      <c r="X743" s="34"/>
      <c r="Y743" s="34"/>
      <c r="Z743" s="34"/>
      <c r="AA743" s="34"/>
      <c r="AB743" s="34"/>
      <c r="AC743" s="34"/>
      <c r="AD743" s="34"/>
      <c r="AE743" s="34"/>
      <c r="AR743" s="219" t="s">
        <v>323</v>
      </c>
      <c r="AT743" s="219" t="s">
        <v>221</v>
      </c>
      <c r="AU743" s="219" t="s">
        <v>84</v>
      </c>
      <c r="AY743" s="17" t="s">
        <v>218</v>
      </c>
      <c r="BE743" s="220">
        <f>IF(N743="základní",J743,0)</f>
        <v>0</v>
      </c>
      <c r="BF743" s="220">
        <f>IF(N743="snížená",J743,0)</f>
        <v>0</v>
      </c>
      <c r="BG743" s="220">
        <f>IF(N743="zákl. přenesená",J743,0)</f>
        <v>0</v>
      </c>
      <c r="BH743" s="220">
        <f>IF(N743="sníž. přenesená",J743,0)</f>
        <v>0</v>
      </c>
      <c r="BI743" s="220">
        <f>IF(N743="nulová",J743,0)</f>
        <v>0</v>
      </c>
      <c r="BJ743" s="17" t="s">
        <v>82</v>
      </c>
      <c r="BK743" s="220">
        <f>ROUND(I743*H743,2)</f>
        <v>0</v>
      </c>
      <c r="BL743" s="17" t="s">
        <v>323</v>
      </c>
      <c r="BM743" s="219" t="s">
        <v>2824</v>
      </c>
    </row>
    <row r="744" spans="1:65" s="14" customFormat="1" ht="11.25">
      <c r="B744" s="232"/>
      <c r="C744" s="233"/>
      <c r="D744" s="223" t="s">
        <v>228</v>
      </c>
      <c r="E744" s="234" t="s">
        <v>1</v>
      </c>
      <c r="F744" s="235" t="s">
        <v>2825</v>
      </c>
      <c r="G744" s="233"/>
      <c r="H744" s="236">
        <v>73.644000000000005</v>
      </c>
      <c r="I744" s="237"/>
      <c r="J744" s="233"/>
      <c r="K744" s="233"/>
      <c r="L744" s="238"/>
      <c r="M744" s="239"/>
      <c r="N744" s="240"/>
      <c r="O744" s="240"/>
      <c r="P744" s="240"/>
      <c r="Q744" s="240"/>
      <c r="R744" s="240"/>
      <c r="S744" s="240"/>
      <c r="T744" s="241"/>
      <c r="AT744" s="242" t="s">
        <v>228</v>
      </c>
      <c r="AU744" s="242" t="s">
        <v>84</v>
      </c>
      <c r="AV744" s="14" t="s">
        <v>84</v>
      </c>
      <c r="AW744" s="14" t="s">
        <v>31</v>
      </c>
      <c r="AX744" s="14" t="s">
        <v>75</v>
      </c>
      <c r="AY744" s="242" t="s">
        <v>218</v>
      </c>
    </row>
    <row r="745" spans="1:65" s="14" customFormat="1" ht="11.25">
      <c r="B745" s="232"/>
      <c r="C745" s="233"/>
      <c r="D745" s="223" t="s">
        <v>228</v>
      </c>
      <c r="E745" s="234" t="s">
        <v>1</v>
      </c>
      <c r="F745" s="235" t="s">
        <v>2826</v>
      </c>
      <c r="G745" s="233"/>
      <c r="H745" s="236">
        <v>184.99799999999999</v>
      </c>
      <c r="I745" s="237"/>
      <c r="J745" s="233"/>
      <c r="K745" s="233"/>
      <c r="L745" s="238"/>
      <c r="M745" s="239"/>
      <c r="N745" s="240"/>
      <c r="O745" s="240"/>
      <c r="P745" s="240"/>
      <c r="Q745" s="240"/>
      <c r="R745" s="240"/>
      <c r="S745" s="240"/>
      <c r="T745" s="241"/>
      <c r="AT745" s="242" t="s">
        <v>228</v>
      </c>
      <c r="AU745" s="242" t="s">
        <v>84</v>
      </c>
      <c r="AV745" s="14" t="s">
        <v>84</v>
      </c>
      <c r="AW745" s="14" t="s">
        <v>31</v>
      </c>
      <c r="AX745" s="14" t="s">
        <v>75</v>
      </c>
      <c r="AY745" s="242" t="s">
        <v>218</v>
      </c>
    </row>
    <row r="746" spans="1:65" s="2" customFormat="1" ht="21.75" customHeight="1">
      <c r="A746" s="34"/>
      <c r="B746" s="35"/>
      <c r="C746" s="208" t="s">
        <v>940</v>
      </c>
      <c r="D746" s="208" t="s">
        <v>221</v>
      </c>
      <c r="E746" s="209" t="s">
        <v>750</v>
      </c>
      <c r="F746" s="210" t="s">
        <v>751</v>
      </c>
      <c r="G746" s="211" t="s">
        <v>260</v>
      </c>
      <c r="H746" s="212">
        <v>45.96</v>
      </c>
      <c r="I746" s="213"/>
      <c r="J746" s="214">
        <f>ROUND(I746*H746,2)</f>
        <v>0</v>
      </c>
      <c r="K746" s="210" t="s">
        <v>225</v>
      </c>
      <c r="L746" s="39"/>
      <c r="M746" s="215" t="s">
        <v>1</v>
      </c>
      <c r="N746" s="216" t="s">
        <v>40</v>
      </c>
      <c r="O746" s="71"/>
      <c r="P746" s="217">
        <f>O746*H746</f>
        <v>0</v>
      </c>
      <c r="Q746" s="217">
        <v>0</v>
      </c>
      <c r="R746" s="217">
        <f>Q746*H746</f>
        <v>0</v>
      </c>
      <c r="S746" s="217">
        <v>0</v>
      </c>
      <c r="T746" s="218">
        <f>S746*H746</f>
        <v>0</v>
      </c>
      <c r="U746" s="34"/>
      <c r="V746" s="34"/>
      <c r="W746" s="34"/>
      <c r="X746" s="34"/>
      <c r="Y746" s="34"/>
      <c r="Z746" s="34"/>
      <c r="AA746" s="34"/>
      <c r="AB746" s="34"/>
      <c r="AC746" s="34"/>
      <c r="AD746" s="34"/>
      <c r="AE746" s="34"/>
      <c r="AR746" s="219" t="s">
        <v>323</v>
      </c>
      <c r="AT746" s="219" t="s">
        <v>221</v>
      </c>
      <c r="AU746" s="219" t="s">
        <v>84</v>
      </c>
      <c r="AY746" s="17" t="s">
        <v>218</v>
      </c>
      <c r="BE746" s="220">
        <f>IF(N746="základní",J746,0)</f>
        <v>0</v>
      </c>
      <c r="BF746" s="220">
        <f>IF(N746="snížená",J746,0)</f>
        <v>0</v>
      </c>
      <c r="BG746" s="220">
        <f>IF(N746="zákl. přenesená",J746,0)</f>
        <v>0</v>
      </c>
      <c r="BH746" s="220">
        <f>IF(N746="sníž. přenesená",J746,0)</f>
        <v>0</v>
      </c>
      <c r="BI746" s="220">
        <f>IF(N746="nulová",J746,0)</f>
        <v>0</v>
      </c>
      <c r="BJ746" s="17" t="s">
        <v>82</v>
      </c>
      <c r="BK746" s="220">
        <f>ROUND(I746*H746,2)</f>
        <v>0</v>
      </c>
      <c r="BL746" s="17" t="s">
        <v>323</v>
      </c>
      <c r="BM746" s="219" t="s">
        <v>2827</v>
      </c>
    </row>
    <row r="747" spans="1:65" s="2" customFormat="1" ht="21.75" customHeight="1">
      <c r="A747" s="34"/>
      <c r="B747" s="35"/>
      <c r="C747" s="246" t="s">
        <v>944</v>
      </c>
      <c r="D747" s="246" t="s">
        <v>329</v>
      </c>
      <c r="E747" s="247" t="s">
        <v>2828</v>
      </c>
      <c r="F747" s="248" t="s">
        <v>2829</v>
      </c>
      <c r="G747" s="249" t="s">
        <v>260</v>
      </c>
      <c r="H747" s="250">
        <v>45.96</v>
      </c>
      <c r="I747" s="251"/>
      <c r="J747" s="252">
        <f>ROUND(I747*H747,2)</f>
        <v>0</v>
      </c>
      <c r="K747" s="248" t="s">
        <v>1</v>
      </c>
      <c r="L747" s="253"/>
      <c r="M747" s="254" t="s">
        <v>1</v>
      </c>
      <c r="N747" s="255" t="s">
        <v>40</v>
      </c>
      <c r="O747" s="71"/>
      <c r="P747" s="217">
        <f>O747*H747</f>
        <v>0</v>
      </c>
      <c r="Q747" s="217">
        <v>4.0000000000000003E-5</v>
      </c>
      <c r="R747" s="217">
        <f>Q747*H747</f>
        <v>1.8384000000000002E-3</v>
      </c>
      <c r="S747" s="217">
        <v>0</v>
      </c>
      <c r="T747" s="218">
        <f>S747*H747</f>
        <v>0</v>
      </c>
      <c r="U747" s="34"/>
      <c r="V747" s="34"/>
      <c r="W747" s="34"/>
      <c r="X747" s="34"/>
      <c r="Y747" s="34"/>
      <c r="Z747" s="34"/>
      <c r="AA747" s="34"/>
      <c r="AB747" s="34"/>
      <c r="AC747" s="34"/>
      <c r="AD747" s="34"/>
      <c r="AE747" s="34"/>
      <c r="AR747" s="219" t="s">
        <v>415</v>
      </c>
      <c r="AT747" s="219" t="s">
        <v>329</v>
      </c>
      <c r="AU747" s="219" t="s">
        <v>84</v>
      </c>
      <c r="AY747" s="17" t="s">
        <v>218</v>
      </c>
      <c r="BE747" s="220">
        <f>IF(N747="základní",J747,0)</f>
        <v>0</v>
      </c>
      <c r="BF747" s="220">
        <f>IF(N747="snížená",J747,0)</f>
        <v>0</v>
      </c>
      <c r="BG747" s="220">
        <f>IF(N747="zákl. přenesená",J747,0)</f>
        <v>0</v>
      </c>
      <c r="BH747" s="220">
        <f>IF(N747="sníž. přenesená",J747,0)</f>
        <v>0</v>
      </c>
      <c r="BI747" s="220">
        <f>IF(N747="nulová",J747,0)</f>
        <v>0</v>
      </c>
      <c r="BJ747" s="17" t="s">
        <v>82</v>
      </c>
      <c r="BK747" s="220">
        <f>ROUND(I747*H747,2)</f>
        <v>0</v>
      </c>
      <c r="BL747" s="17" t="s">
        <v>323</v>
      </c>
      <c r="BM747" s="219" t="s">
        <v>2830</v>
      </c>
    </row>
    <row r="748" spans="1:65" s="13" customFormat="1" ht="22.5">
      <c r="B748" s="221"/>
      <c r="C748" s="222"/>
      <c r="D748" s="223" t="s">
        <v>228</v>
      </c>
      <c r="E748" s="224" t="s">
        <v>1</v>
      </c>
      <c r="F748" s="225" t="s">
        <v>2437</v>
      </c>
      <c r="G748" s="222"/>
      <c r="H748" s="224" t="s">
        <v>1</v>
      </c>
      <c r="I748" s="226"/>
      <c r="J748" s="222"/>
      <c r="K748" s="222"/>
      <c r="L748" s="227"/>
      <c r="M748" s="228"/>
      <c r="N748" s="229"/>
      <c r="O748" s="229"/>
      <c r="P748" s="229"/>
      <c r="Q748" s="229"/>
      <c r="R748" s="229"/>
      <c r="S748" s="229"/>
      <c r="T748" s="230"/>
      <c r="AT748" s="231" t="s">
        <v>228</v>
      </c>
      <c r="AU748" s="231" t="s">
        <v>84</v>
      </c>
      <c r="AV748" s="13" t="s">
        <v>82</v>
      </c>
      <c r="AW748" s="13" t="s">
        <v>31</v>
      </c>
      <c r="AX748" s="13" t="s">
        <v>75</v>
      </c>
      <c r="AY748" s="231" t="s">
        <v>218</v>
      </c>
    </row>
    <row r="749" spans="1:65" s="13" customFormat="1" ht="11.25">
      <c r="B749" s="221"/>
      <c r="C749" s="222"/>
      <c r="D749" s="223" t="s">
        <v>228</v>
      </c>
      <c r="E749" s="224" t="s">
        <v>1</v>
      </c>
      <c r="F749" s="225" t="s">
        <v>230</v>
      </c>
      <c r="G749" s="222"/>
      <c r="H749" s="224" t="s">
        <v>1</v>
      </c>
      <c r="I749" s="226"/>
      <c r="J749" s="222"/>
      <c r="K749" s="222"/>
      <c r="L749" s="227"/>
      <c r="M749" s="228"/>
      <c r="N749" s="229"/>
      <c r="O749" s="229"/>
      <c r="P749" s="229"/>
      <c r="Q749" s="229"/>
      <c r="R749" s="229"/>
      <c r="S749" s="229"/>
      <c r="T749" s="230"/>
      <c r="AT749" s="231" t="s">
        <v>228</v>
      </c>
      <c r="AU749" s="231" t="s">
        <v>84</v>
      </c>
      <c r="AV749" s="13" t="s">
        <v>82</v>
      </c>
      <c r="AW749" s="13" t="s">
        <v>31</v>
      </c>
      <c r="AX749" s="13" t="s">
        <v>75</v>
      </c>
      <c r="AY749" s="231" t="s">
        <v>218</v>
      </c>
    </row>
    <row r="750" spans="1:65" s="14" customFormat="1" ht="11.25">
      <c r="B750" s="232"/>
      <c r="C750" s="233"/>
      <c r="D750" s="223" t="s">
        <v>228</v>
      </c>
      <c r="E750" s="234" t="s">
        <v>1</v>
      </c>
      <c r="F750" s="235" t="s">
        <v>2831</v>
      </c>
      <c r="G750" s="233"/>
      <c r="H750" s="236">
        <v>45.96</v>
      </c>
      <c r="I750" s="237"/>
      <c r="J750" s="233"/>
      <c r="K750" s="233"/>
      <c r="L750" s="238"/>
      <c r="M750" s="239"/>
      <c r="N750" s="240"/>
      <c r="O750" s="240"/>
      <c r="P750" s="240"/>
      <c r="Q750" s="240"/>
      <c r="R750" s="240"/>
      <c r="S750" s="240"/>
      <c r="T750" s="241"/>
      <c r="AT750" s="242" t="s">
        <v>228</v>
      </c>
      <c r="AU750" s="242" t="s">
        <v>84</v>
      </c>
      <c r="AV750" s="14" t="s">
        <v>84</v>
      </c>
      <c r="AW750" s="14" t="s">
        <v>31</v>
      </c>
      <c r="AX750" s="14" t="s">
        <v>75</v>
      </c>
      <c r="AY750" s="242" t="s">
        <v>218</v>
      </c>
    </row>
    <row r="751" spans="1:65" s="2" customFormat="1" ht="21.75" customHeight="1">
      <c r="A751" s="34"/>
      <c r="B751" s="35"/>
      <c r="C751" s="208" t="s">
        <v>949</v>
      </c>
      <c r="D751" s="208" t="s">
        <v>221</v>
      </c>
      <c r="E751" s="209" t="s">
        <v>785</v>
      </c>
      <c r="F751" s="210" t="s">
        <v>786</v>
      </c>
      <c r="G751" s="211" t="s">
        <v>260</v>
      </c>
      <c r="H751" s="212">
        <v>23</v>
      </c>
      <c r="I751" s="213"/>
      <c r="J751" s="214">
        <f>ROUND(I751*H751,2)</f>
        <v>0</v>
      </c>
      <c r="K751" s="210" t="s">
        <v>225</v>
      </c>
      <c r="L751" s="39"/>
      <c r="M751" s="215" t="s">
        <v>1</v>
      </c>
      <c r="N751" s="216" t="s">
        <v>40</v>
      </c>
      <c r="O751" s="71"/>
      <c r="P751" s="217">
        <f>O751*H751</f>
        <v>0</v>
      </c>
      <c r="Q751" s="217">
        <v>0</v>
      </c>
      <c r="R751" s="217">
        <f>Q751*H751</f>
        <v>0</v>
      </c>
      <c r="S751" s="217">
        <v>0</v>
      </c>
      <c r="T751" s="218">
        <f>S751*H751</f>
        <v>0</v>
      </c>
      <c r="U751" s="34"/>
      <c r="V751" s="34"/>
      <c r="W751" s="34"/>
      <c r="X751" s="34"/>
      <c r="Y751" s="34"/>
      <c r="Z751" s="34"/>
      <c r="AA751" s="34"/>
      <c r="AB751" s="34"/>
      <c r="AC751" s="34"/>
      <c r="AD751" s="34"/>
      <c r="AE751" s="34"/>
      <c r="AR751" s="219" t="s">
        <v>323</v>
      </c>
      <c r="AT751" s="219" t="s">
        <v>221</v>
      </c>
      <c r="AU751" s="219" t="s">
        <v>84</v>
      </c>
      <c r="AY751" s="17" t="s">
        <v>218</v>
      </c>
      <c r="BE751" s="220">
        <f>IF(N751="základní",J751,0)</f>
        <v>0</v>
      </c>
      <c r="BF751" s="220">
        <f>IF(N751="snížená",J751,0)</f>
        <v>0</v>
      </c>
      <c r="BG751" s="220">
        <f>IF(N751="zákl. přenesená",J751,0)</f>
        <v>0</v>
      </c>
      <c r="BH751" s="220">
        <f>IF(N751="sníž. přenesená",J751,0)</f>
        <v>0</v>
      </c>
      <c r="BI751" s="220">
        <f>IF(N751="nulová",J751,0)</f>
        <v>0</v>
      </c>
      <c r="BJ751" s="17" t="s">
        <v>82</v>
      </c>
      <c r="BK751" s="220">
        <f>ROUND(I751*H751,2)</f>
        <v>0</v>
      </c>
      <c r="BL751" s="17" t="s">
        <v>323</v>
      </c>
      <c r="BM751" s="219" t="s">
        <v>2832</v>
      </c>
    </row>
    <row r="752" spans="1:65" s="2" customFormat="1" ht="21.75" customHeight="1">
      <c r="A752" s="34"/>
      <c r="B752" s="35"/>
      <c r="C752" s="246" t="s">
        <v>953</v>
      </c>
      <c r="D752" s="246" t="s">
        <v>329</v>
      </c>
      <c r="E752" s="247" t="s">
        <v>790</v>
      </c>
      <c r="F752" s="248" t="s">
        <v>791</v>
      </c>
      <c r="G752" s="249" t="s">
        <v>260</v>
      </c>
      <c r="H752" s="250">
        <v>24.15</v>
      </c>
      <c r="I752" s="251"/>
      <c r="J752" s="252">
        <f>ROUND(I752*H752,2)</f>
        <v>0</v>
      </c>
      <c r="K752" s="248" t="s">
        <v>225</v>
      </c>
      <c r="L752" s="253"/>
      <c r="M752" s="254" t="s">
        <v>1</v>
      </c>
      <c r="N752" s="255" t="s">
        <v>40</v>
      </c>
      <c r="O752" s="71"/>
      <c r="P752" s="217">
        <f>O752*H752</f>
        <v>0</v>
      </c>
      <c r="Q752" s="217">
        <v>1.5E-3</v>
      </c>
      <c r="R752" s="217">
        <f>Q752*H752</f>
        <v>3.6225E-2</v>
      </c>
      <c r="S752" s="217">
        <v>0</v>
      </c>
      <c r="T752" s="218">
        <f>S752*H752</f>
        <v>0</v>
      </c>
      <c r="U752" s="34"/>
      <c r="V752" s="34"/>
      <c r="W752" s="34"/>
      <c r="X752" s="34"/>
      <c r="Y752" s="34"/>
      <c r="Z752" s="34"/>
      <c r="AA752" s="34"/>
      <c r="AB752" s="34"/>
      <c r="AC752" s="34"/>
      <c r="AD752" s="34"/>
      <c r="AE752" s="34"/>
      <c r="AR752" s="219" t="s">
        <v>415</v>
      </c>
      <c r="AT752" s="219" t="s">
        <v>329</v>
      </c>
      <c r="AU752" s="219" t="s">
        <v>84</v>
      </c>
      <c r="AY752" s="17" t="s">
        <v>218</v>
      </c>
      <c r="BE752" s="220">
        <f>IF(N752="základní",J752,0)</f>
        <v>0</v>
      </c>
      <c r="BF752" s="220">
        <f>IF(N752="snížená",J752,0)</f>
        <v>0</v>
      </c>
      <c r="BG752" s="220">
        <f>IF(N752="zákl. přenesená",J752,0)</f>
        <v>0</v>
      </c>
      <c r="BH752" s="220">
        <f>IF(N752="sníž. přenesená",J752,0)</f>
        <v>0</v>
      </c>
      <c r="BI752" s="220">
        <f>IF(N752="nulová",J752,0)</f>
        <v>0</v>
      </c>
      <c r="BJ752" s="17" t="s">
        <v>82</v>
      </c>
      <c r="BK752" s="220">
        <f>ROUND(I752*H752,2)</f>
        <v>0</v>
      </c>
      <c r="BL752" s="17" t="s">
        <v>323</v>
      </c>
      <c r="BM752" s="219" t="s">
        <v>2833</v>
      </c>
    </row>
    <row r="753" spans="1:65" s="13" customFormat="1" ht="22.5">
      <c r="B753" s="221"/>
      <c r="C753" s="222"/>
      <c r="D753" s="223" t="s">
        <v>228</v>
      </c>
      <c r="E753" s="224" t="s">
        <v>1</v>
      </c>
      <c r="F753" s="225" t="s">
        <v>2437</v>
      </c>
      <c r="G753" s="222"/>
      <c r="H753" s="224" t="s">
        <v>1</v>
      </c>
      <c r="I753" s="226"/>
      <c r="J753" s="222"/>
      <c r="K753" s="222"/>
      <c r="L753" s="227"/>
      <c r="M753" s="228"/>
      <c r="N753" s="229"/>
      <c r="O753" s="229"/>
      <c r="P753" s="229"/>
      <c r="Q753" s="229"/>
      <c r="R753" s="229"/>
      <c r="S753" s="229"/>
      <c r="T753" s="230"/>
      <c r="AT753" s="231" t="s">
        <v>228</v>
      </c>
      <c r="AU753" s="231" t="s">
        <v>84</v>
      </c>
      <c r="AV753" s="13" t="s">
        <v>82</v>
      </c>
      <c r="AW753" s="13" t="s">
        <v>31</v>
      </c>
      <c r="AX753" s="13" t="s">
        <v>75</v>
      </c>
      <c r="AY753" s="231" t="s">
        <v>218</v>
      </c>
    </row>
    <row r="754" spans="1:65" s="13" customFormat="1" ht="11.25">
      <c r="B754" s="221"/>
      <c r="C754" s="222"/>
      <c r="D754" s="223" t="s">
        <v>228</v>
      </c>
      <c r="E754" s="224" t="s">
        <v>1</v>
      </c>
      <c r="F754" s="225" t="s">
        <v>230</v>
      </c>
      <c r="G754" s="222"/>
      <c r="H754" s="224" t="s">
        <v>1</v>
      </c>
      <c r="I754" s="226"/>
      <c r="J754" s="222"/>
      <c r="K754" s="222"/>
      <c r="L754" s="227"/>
      <c r="M754" s="228"/>
      <c r="N754" s="229"/>
      <c r="O754" s="229"/>
      <c r="P754" s="229"/>
      <c r="Q754" s="229"/>
      <c r="R754" s="229"/>
      <c r="S754" s="229"/>
      <c r="T754" s="230"/>
      <c r="AT754" s="231" t="s">
        <v>228</v>
      </c>
      <c r="AU754" s="231" t="s">
        <v>84</v>
      </c>
      <c r="AV754" s="13" t="s">
        <v>82</v>
      </c>
      <c r="AW754" s="13" t="s">
        <v>31</v>
      </c>
      <c r="AX754" s="13" t="s">
        <v>75</v>
      </c>
      <c r="AY754" s="231" t="s">
        <v>218</v>
      </c>
    </row>
    <row r="755" spans="1:65" s="14" customFormat="1" ht="11.25">
      <c r="B755" s="232"/>
      <c r="C755" s="233"/>
      <c r="D755" s="223" t="s">
        <v>228</v>
      </c>
      <c r="E755" s="234" t="s">
        <v>1</v>
      </c>
      <c r="F755" s="235" t="s">
        <v>2834</v>
      </c>
      <c r="G755" s="233"/>
      <c r="H755" s="236">
        <v>23</v>
      </c>
      <c r="I755" s="237"/>
      <c r="J755" s="233"/>
      <c r="K755" s="233"/>
      <c r="L755" s="238"/>
      <c r="M755" s="239"/>
      <c r="N755" s="240"/>
      <c r="O755" s="240"/>
      <c r="P755" s="240"/>
      <c r="Q755" s="240"/>
      <c r="R755" s="240"/>
      <c r="S755" s="240"/>
      <c r="T755" s="241"/>
      <c r="AT755" s="242" t="s">
        <v>228</v>
      </c>
      <c r="AU755" s="242" t="s">
        <v>84</v>
      </c>
      <c r="AV755" s="14" t="s">
        <v>84</v>
      </c>
      <c r="AW755" s="14" t="s">
        <v>31</v>
      </c>
      <c r="AX755" s="14" t="s">
        <v>75</v>
      </c>
      <c r="AY755" s="242" t="s">
        <v>218</v>
      </c>
    </row>
    <row r="756" spans="1:65" s="14" customFormat="1" ht="11.25">
      <c r="B756" s="232"/>
      <c r="C756" s="233"/>
      <c r="D756" s="223" t="s">
        <v>228</v>
      </c>
      <c r="E756" s="233"/>
      <c r="F756" s="235" t="s">
        <v>2835</v>
      </c>
      <c r="G756" s="233"/>
      <c r="H756" s="236">
        <v>24.15</v>
      </c>
      <c r="I756" s="237"/>
      <c r="J756" s="233"/>
      <c r="K756" s="233"/>
      <c r="L756" s="238"/>
      <c r="M756" s="239"/>
      <c r="N756" s="240"/>
      <c r="O756" s="240"/>
      <c r="P756" s="240"/>
      <c r="Q756" s="240"/>
      <c r="R756" s="240"/>
      <c r="S756" s="240"/>
      <c r="T756" s="241"/>
      <c r="AT756" s="242" t="s">
        <v>228</v>
      </c>
      <c r="AU756" s="242" t="s">
        <v>84</v>
      </c>
      <c r="AV756" s="14" t="s">
        <v>84</v>
      </c>
      <c r="AW756" s="14" t="s">
        <v>4</v>
      </c>
      <c r="AX756" s="14" t="s">
        <v>82</v>
      </c>
      <c r="AY756" s="242" t="s">
        <v>218</v>
      </c>
    </row>
    <row r="757" spans="1:65" s="2" customFormat="1" ht="21.75" customHeight="1">
      <c r="A757" s="34"/>
      <c r="B757" s="35"/>
      <c r="C757" s="208" t="s">
        <v>955</v>
      </c>
      <c r="D757" s="208" t="s">
        <v>221</v>
      </c>
      <c r="E757" s="209" t="s">
        <v>795</v>
      </c>
      <c r="F757" s="210" t="s">
        <v>796</v>
      </c>
      <c r="G757" s="211" t="s">
        <v>245</v>
      </c>
      <c r="H757" s="212">
        <v>30.7</v>
      </c>
      <c r="I757" s="213"/>
      <c r="J757" s="214">
        <f>ROUND(I757*H757,2)</f>
        <v>0</v>
      </c>
      <c r="K757" s="210" t="s">
        <v>225</v>
      </c>
      <c r="L757" s="39"/>
      <c r="M757" s="215" t="s">
        <v>1</v>
      </c>
      <c r="N757" s="216" t="s">
        <v>40</v>
      </c>
      <c r="O757" s="71"/>
      <c r="P757" s="217">
        <f>O757*H757</f>
        <v>0</v>
      </c>
      <c r="Q757" s="217">
        <v>1.16E-3</v>
      </c>
      <c r="R757" s="217">
        <f>Q757*H757</f>
        <v>3.5611999999999998E-2</v>
      </c>
      <c r="S757" s="217">
        <v>0</v>
      </c>
      <c r="T757" s="218">
        <f>S757*H757</f>
        <v>0</v>
      </c>
      <c r="U757" s="34"/>
      <c r="V757" s="34"/>
      <c r="W757" s="34"/>
      <c r="X757" s="34"/>
      <c r="Y757" s="34"/>
      <c r="Z757" s="34"/>
      <c r="AA757" s="34"/>
      <c r="AB757" s="34"/>
      <c r="AC757" s="34"/>
      <c r="AD757" s="34"/>
      <c r="AE757" s="34"/>
      <c r="AR757" s="219" t="s">
        <v>323</v>
      </c>
      <c r="AT757" s="219" t="s">
        <v>221</v>
      </c>
      <c r="AU757" s="219" t="s">
        <v>84</v>
      </c>
      <c r="AY757" s="17" t="s">
        <v>218</v>
      </c>
      <c r="BE757" s="220">
        <f>IF(N757="základní",J757,0)</f>
        <v>0</v>
      </c>
      <c r="BF757" s="220">
        <f>IF(N757="snížená",J757,0)</f>
        <v>0</v>
      </c>
      <c r="BG757" s="220">
        <f>IF(N757="zákl. přenesená",J757,0)</f>
        <v>0</v>
      </c>
      <c r="BH757" s="220">
        <f>IF(N757="sníž. přenesená",J757,0)</f>
        <v>0</v>
      </c>
      <c r="BI757" s="220">
        <f>IF(N757="nulová",J757,0)</f>
        <v>0</v>
      </c>
      <c r="BJ757" s="17" t="s">
        <v>82</v>
      </c>
      <c r="BK757" s="220">
        <f>ROUND(I757*H757,2)</f>
        <v>0</v>
      </c>
      <c r="BL757" s="17" t="s">
        <v>323</v>
      </c>
      <c r="BM757" s="219" t="s">
        <v>2836</v>
      </c>
    </row>
    <row r="758" spans="1:65" s="13" customFormat="1" ht="22.5">
      <c r="B758" s="221"/>
      <c r="C758" s="222"/>
      <c r="D758" s="223" t="s">
        <v>228</v>
      </c>
      <c r="E758" s="224" t="s">
        <v>1</v>
      </c>
      <c r="F758" s="225" t="s">
        <v>2437</v>
      </c>
      <c r="G758" s="222"/>
      <c r="H758" s="224" t="s">
        <v>1</v>
      </c>
      <c r="I758" s="226"/>
      <c r="J758" s="222"/>
      <c r="K758" s="222"/>
      <c r="L758" s="227"/>
      <c r="M758" s="228"/>
      <c r="N758" s="229"/>
      <c r="O758" s="229"/>
      <c r="P758" s="229"/>
      <c r="Q758" s="229"/>
      <c r="R758" s="229"/>
      <c r="S758" s="229"/>
      <c r="T758" s="230"/>
      <c r="AT758" s="231" t="s">
        <v>228</v>
      </c>
      <c r="AU758" s="231" t="s">
        <v>84</v>
      </c>
      <c r="AV758" s="13" t="s">
        <v>82</v>
      </c>
      <c r="AW758" s="13" t="s">
        <v>31</v>
      </c>
      <c r="AX758" s="13" t="s">
        <v>75</v>
      </c>
      <c r="AY758" s="231" t="s">
        <v>218</v>
      </c>
    </row>
    <row r="759" spans="1:65" s="13" customFormat="1" ht="11.25">
      <c r="B759" s="221"/>
      <c r="C759" s="222"/>
      <c r="D759" s="223" t="s">
        <v>228</v>
      </c>
      <c r="E759" s="224" t="s">
        <v>1</v>
      </c>
      <c r="F759" s="225" t="s">
        <v>230</v>
      </c>
      <c r="G759" s="222"/>
      <c r="H759" s="224" t="s">
        <v>1</v>
      </c>
      <c r="I759" s="226"/>
      <c r="J759" s="222"/>
      <c r="K759" s="222"/>
      <c r="L759" s="227"/>
      <c r="M759" s="228"/>
      <c r="N759" s="229"/>
      <c r="O759" s="229"/>
      <c r="P759" s="229"/>
      <c r="Q759" s="229"/>
      <c r="R759" s="229"/>
      <c r="S759" s="229"/>
      <c r="T759" s="230"/>
      <c r="AT759" s="231" t="s">
        <v>228</v>
      </c>
      <c r="AU759" s="231" t="s">
        <v>84</v>
      </c>
      <c r="AV759" s="13" t="s">
        <v>82</v>
      </c>
      <c r="AW759" s="13" t="s">
        <v>31</v>
      </c>
      <c r="AX759" s="13" t="s">
        <v>75</v>
      </c>
      <c r="AY759" s="231" t="s">
        <v>218</v>
      </c>
    </row>
    <row r="760" spans="1:65" s="13" customFormat="1" ht="11.25">
      <c r="B760" s="221"/>
      <c r="C760" s="222"/>
      <c r="D760" s="223" t="s">
        <v>228</v>
      </c>
      <c r="E760" s="224" t="s">
        <v>1</v>
      </c>
      <c r="F760" s="225" t="s">
        <v>2837</v>
      </c>
      <c r="G760" s="222"/>
      <c r="H760" s="224" t="s">
        <v>1</v>
      </c>
      <c r="I760" s="226"/>
      <c r="J760" s="222"/>
      <c r="K760" s="222"/>
      <c r="L760" s="227"/>
      <c r="M760" s="228"/>
      <c r="N760" s="229"/>
      <c r="O760" s="229"/>
      <c r="P760" s="229"/>
      <c r="Q760" s="229"/>
      <c r="R760" s="229"/>
      <c r="S760" s="229"/>
      <c r="T760" s="230"/>
      <c r="AT760" s="231" t="s">
        <v>228</v>
      </c>
      <c r="AU760" s="231" t="s">
        <v>84</v>
      </c>
      <c r="AV760" s="13" t="s">
        <v>82</v>
      </c>
      <c r="AW760" s="13" t="s">
        <v>31</v>
      </c>
      <c r="AX760" s="13" t="s">
        <v>75</v>
      </c>
      <c r="AY760" s="231" t="s">
        <v>218</v>
      </c>
    </row>
    <row r="761" spans="1:65" s="14" customFormat="1" ht="11.25">
      <c r="B761" s="232"/>
      <c r="C761" s="233"/>
      <c r="D761" s="223" t="s">
        <v>228</v>
      </c>
      <c r="E761" s="234" t="s">
        <v>1</v>
      </c>
      <c r="F761" s="235" t="s">
        <v>2785</v>
      </c>
      <c r="G761" s="233"/>
      <c r="H761" s="236">
        <v>30.7</v>
      </c>
      <c r="I761" s="237"/>
      <c r="J761" s="233"/>
      <c r="K761" s="233"/>
      <c r="L761" s="238"/>
      <c r="M761" s="239"/>
      <c r="N761" s="240"/>
      <c r="O761" s="240"/>
      <c r="P761" s="240"/>
      <c r="Q761" s="240"/>
      <c r="R761" s="240"/>
      <c r="S761" s="240"/>
      <c r="T761" s="241"/>
      <c r="AT761" s="242" t="s">
        <v>228</v>
      </c>
      <c r="AU761" s="242" t="s">
        <v>84</v>
      </c>
      <c r="AV761" s="14" t="s">
        <v>84</v>
      </c>
      <c r="AW761" s="14" t="s">
        <v>31</v>
      </c>
      <c r="AX761" s="14" t="s">
        <v>75</v>
      </c>
      <c r="AY761" s="242" t="s">
        <v>218</v>
      </c>
    </row>
    <row r="762" spans="1:65" s="2" customFormat="1" ht="16.5" customHeight="1">
      <c r="A762" s="34"/>
      <c r="B762" s="35"/>
      <c r="C762" s="246" t="s">
        <v>959</v>
      </c>
      <c r="D762" s="246" t="s">
        <v>329</v>
      </c>
      <c r="E762" s="247" t="s">
        <v>2838</v>
      </c>
      <c r="F762" s="248" t="s">
        <v>2839</v>
      </c>
      <c r="G762" s="249" t="s">
        <v>224</v>
      </c>
      <c r="H762" s="250">
        <v>3.07</v>
      </c>
      <c r="I762" s="251"/>
      <c r="J762" s="252">
        <f>ROUND(I762*H762,2)</f>
        <v>0</v>
      </c>
      <c r="K762" s="248" t="s">
        <v>225</v>
      </c>
      <c r="L762" s="253"/>
      <c r="M762" s="254" t="s">
        <v>1</v>
      </c>
      <c r="N762" s="255" t="s">
        <v>40</v>
      </c>
      <c r="O762" s="71"/>
      <c r="P762" s="217">
        <f>O762*H762</f>
        <v>0</v>
      </c>
      <c r="Q762" s="217">
        <v>0.03</v>
      </c>
      <c r="R762" s="217">
        <f>Q762*H762</f>
        <v>9.2099999999999987E-2</v>
      </c>
      <c r="S762" s="217">
        <v>0</v>
      </c>
      <c r="T762" s="218">
        <f>S762*H762</f>
        <v>0</v>
      </c>
      <c r="U762" s="34"/>
      <c r="V762" s="34"/>
      <c r="W762" s="34"/>
      <c r="X762" s="34"/>
      <c r="Y762" s="34"/>
      <c r="Z762" s="34"/>
      <c r="AA762" s="34"/>
      <c r="AB762" s="34"/>
      <c r="AC762" s="34"/>
      <c r="AD762" s="34"/>
      <c r="AE762" s="34"/>
      <c r="AR762" s="219" t="s">
        <v>415</v>
      </c>
      <c r="AT762" s="219" t="s">
        <v>329</v>
      </c>
      <c r="AU762" s="219" t="s">
        <v>84</v>
      </c>
      <c r="AY762" s="17" t="s">
        <v>218</v>
      </c>
      <c r="BE762" s="220">
        <f>IF(N762="základní",J762,0)</f>
        <v>0</v>
      </c>
      <c r="BF762" s="220">
        <f>IF(N762="snížená",J762,0)</f>
        <v>0</v>
      </c>
      <c r="BG762" s="220">
        <f>IF(N762="zákl. přenesená",J762,0)</f>
        <v>0</v>
      </c>
      <c r="BH762" s="220">
        <f>IF(N762="sníž. přenesená",J762,0)</f>
        <v>0</v>
      </c>
      <c r="BI762" s="220">
        <f>IF(N762="nulová",J762,0)</f>
        <v>0</v>
      </c>
      <c r="BJ762" s="17" t="s">
        <v>82</v>
      </c>
      <c r="BK762" s="220">
        <f>ROUND(I762*H762,2)</f>
        <v>0</v>
      </c>
      <c r="BL762" s="17" t="s">
        <v>323</v>
      </c>
      <c r="BM762" s="219" t="s">
        <v>2840</v>
      </c>
    </row>
    <row r="763" spans="1:65" s="13" customFormat="1" ht="22.5">
      <c r="B763" s="221"/>
      <c r="C763" s="222"/>
      <c r="D763" s="223" t="s">
        <v>228</v>
      </c>
      <c r="E763" s="224" t="s">
        <v>1</v>
      </c>
      <c r="F763" s="225" t="s">
        <v>2437</v>
      </c>
      <c r="G763" s="222"/>
      <c r="H763" s="224" t="s">
        <v>1</v>
      </c>
      <c r="I763" s="226"/>
      <c r="J763" s="222"/>
      <c r="K763" s="222"/>
      <c r="L763" s="227"/>
      <c r="M763" s="228"/>
      <c r="N763" s="229"/>
      <c r="O763" s="229"/>
      <c r="P763" s="229"/>
      <c r="Q763" s="229"/>
      <c r="R763" s="229"/>
      <c r="S763" s="229"/>
      <c r="T763" s="230"/>
      <c r="AT763" s="231" t="s">
        <v>228</v>
      </c>
      <c r="AU763" s="231" t="s">
        <v>84</v>
      </c>
      <c r="AV763" s="13" t="s">
        <v>82</v>
      </c>
      <c r="AW763" s="13" t="s">
        <v>31</v>
      </c>
      <c r="AX763" s="13" t="s">
        <v>75</v>
      </c>
      <c r="AY763" s="231" t="s">
        <v>218</v>
      </c>
    </row>
    <row r="764" spans="1:65" s="13" customFormat="1" ht="11.25">
      <c r="B764" s="221"/>
      <c r="C764" s="222"/>
      <c r="D764" s="223" t="s">
        <v>228</v>
      </c>
      <c r="E764" s="224" t="s">
        <v>1</v>
      </c>
      <c r="F764" s="225" t="s">
        <v>230</v>
      </c>
      <c r="G764" s="222"/>
      <c r="H764" s="224" t="s">
        <v>1</v>
      </c>
      <c r="I764" s="226"/>
      <c r="J764" s="222"/>
      <c r="K764" s="222"/>
      <c r="L764" s="227"/>
      <c r="M764" s="228"/>
      <c r="N764" s="229"/>
      <c r="O764" s="229"/>
      <c r="P764" s="229"/>
      <c r="Q764" s="229"/>
      <c r="R764" s="229"/>
      <c r="S764" s="229"/>
      <c r="T764" s="230"/>
      <c r="AT764" s="231" t="s">
        <v>228</v>
      </c>
      <c r="AU764" s="231" t="s">
        <v>84</v>
      </c>
      <c r="AV764" s="13" t="s">
        <v>82</v>
      </c>
      <c r="AW764" s="13" t="s">
        <v>31</v>
      </c>
      <c r="AX764" s="13" t="s">
        <v>75</v>
      </c>
      <c r="AY764" s="231" t="s">
        <v>218</v>
      </c>
    </row>
    <row r="765" spans="1:65" s="13" customFormat="1" ht="11.25">
      <c r="B765" s="221"/>
      <c r="C765" s="222"/>
      <c r="D765" s="223" t="s">
        <v>228</v>
      </c>
      <c r="E765" s="224" t="s">
        <v>1</v>
      </c>
      <c r="F765" s="225" t="s">
        <v>2837</v>
      </c>
      <c r="G765" s="222"/>
      <c r="H765" s="224" t="s">
        <v>1</v>
      </c>
      <c r="I765" s="226"/>
      <c r="J765" s="222"/>
      <c r="K765" s="222"/>
      <c r="L765" s="227"/>
      <c r="M765" s="228"/>
      <c r="N765" s="229"/>
      <c r="O765" s="229"/>
      <c r="P765" s="229"/>
      <c r="Q765" s="229"/>
      <c r="R765" s="229"/>
      <c r="S765" s="229"/>
      <c r="T765" s="230"/>
      <c r="AT765" s="231" t="s">
        <v>228</v>
      </c>
      <c r="AU765" s="231" t="s">
        <v>84</v>
      </c>
      <c r="AV765" s="13" t="s">
        <v>82</v>
      </c>
      <c r="AW765" s="13" t="s">
        <v>31</v>
      </c>
      <c r="AX765" s="13" t="s">
        <v>75</v>
      </c>
      <c r="AY765" s="231" t="s">
        <v>218</v>
      </c>
    </row>
    <row r="766" spans="1:65" s="13" customFormat="1" ht="11.25">
      <c r="B766" s="221"/>
      <c r="C766" s="222"/>
      <c r="D766" s="223" t="s">
        <v>228</v>
      </c>
      <c r="E766" s="224" t="s">
        <v>1</v>
      </c>
      <c r="F766" s="225" t="s">
        <v>2841</v>
      </c>
      <c r="G766" s="222"/>
      <c r="H766" s="224" t="s">
        <v>1</v>
      </c>
      <c r="I766" s="226"/>
      <c r="J766" s="222"/>
      <c r="K766" s="222"/>
      <c r="L766" s="227"/>
      <c r="M766" s="228"/>
      <c r="N766" s="229"/>
      <c r="O766" s="229"/>
      <c r="P766" s="229"/>
      <c r="Q766" s="229"/>
      <c r="R766" s="229"/>
      <c r="S766" s="229"/>
      <c r="T766" s="230"/>
      <c r="AT766" s="231" t="s">
        <v>228</v>
      </c>
      <c r="AU766" s="231" t="s">
        <v>84</v>
      </c>
      <c r="AV766" s="13" t="s">
        <v>82</v>
      </c>
      <c r="AW766" s="13" t="s">
        <v>31</v>
      </c>
      <c r="AX766" s="13" t="s">
        <v>75</v>
      </c>
      <c r="AY766" s="231" t="s">
        <v>218</v>
      </c>
    </row>
    <row r="767" spans="1:65" s="14" customFormat="1" ht="11.25">
      <c r="B767" s="232"/>
      <c r="C767" s="233"/>
      <c r="D767" s="223" t="s">
        <v>228</v>
      </c>
      <c r="E767" s="234" t="s">
        <v>1</v>
      </c>
      <c r="F767" s="235" t="s">
        <v>2842</v>
      </c>
      <c r="G767" s="233"/>
      <c r="H767" s="236">
        <v>3.07</v>
      </c>
      <c r="I767" s="237"/>
      <c r="J767" s="233"/>
      <c r="K767" s="233"/>
      <c r="L767" s="238"/>
      <c r="M767" s="239"/>
      <c r="N767" s="240"/>
      <c r="O767" s="240"/>
      <c r="P767" s="240"/>
      <c r="Q767" s="240"/>
      <c r="R767" s="240"/>
      <c r="S767" s="240"/>
      <c r="T767" s="241"/>
      <c r="AT767" s="242" t="s">
        <v>228</v>
      </c>
      <c r="AU767" s="242" t="s">
        <v>84</v>
      </c>
      <c r="AV767" s="14" t="s">
        <v>84</v>
      </c>
      <c r="AW767" s="14" t="s">
        <v>31</v>
      </c>
      <c r="AX767" s="14" t="s">
        <v>75</v>
      </c>
      <c r="AY767" s="242" t="s">
        <v>218</v>
      </c>
    </row>
    <row r="768" spans="1:65" s="2" customFormat="1" ht="21.75" customHeight="1">
      <c r="A768" s="34"/>
      <c r="B768" s="35"/>
      <c r="C768" s="208" t="s">
        <v>963</v>
      </c>
      <c r="D768" s="208" t="s">
        <v>221</v>
      </c>
      <c r="E768" s="209" t="s">
        <v>2843</v>
      </c>
      <c r="F768" s="210" t="s">
        <v>2844</v>
      </c>
      <c r="G768" s="211" t="s">
        <v>245</v>
      </c>
      <c r="H768" s="212">
        <v>58.14</v>
      </c>
      <c r="I768" s="213"/>
      <c r="J768" s="214">
        <f>ROUND(I768*H768,2)</f>
        <v>0</v>
      </c>
      <c r="K768" s="210" t="s">
        <v>1</v>
      </c>
      <c r="L768" s="39"/>
      <c r="M768" s="215" t="s">
        <v>1</v>
      </c>
      <c r="N768" s="216" t="s">
        <v>40</v>
      </c>
      <c r="O768" s="71"/>
      <c r="P768" s="217">
        <f>O768*H768</f>
        <v>0</v>
      </c>
      <c r="Q768" s="217">
        <v>0</v>
      </c>
      <c r="R768" s="217">
        <f>Q768*H768</f>
        <v>0</v>
      </c>
      <c r="S768" s="217">
        <v>0</v>
      </c>
      <c r="T768" s="218">
        <f>S768*H768</f>
        <v>0</v>
      </c>
      <c r="U768" s="34"/>
      <c r="V768" s="34"/>
      <c r="W768" s="34"/>
      <c r="X768" s="34"/>
      <c r="Y768" s="34"/>
      <c r="Z768" s="34"/>
      <c r="AA768" s="34"/>
      <c r="AB768" s="34"/>
      <c r="AC768" s="34"/>
      <c r="AD768" s="34"/>
      <c r="AE768" s="34"/>
      <c r="AR768" s="219" t="s">
        <v>323</v>
      </c>
      <c r="AT768" s="219" t="s">
        <v>221</v>
      </c>
      <c r="AU768" s="219" t="s">
        <v>84</v>
      </c>
      <c r="AY768" s="17" t="s">
        <v>218</v>
      </c>
      <c r="BE768" s="220">
        <f>IF(N768="základní",J768,0)</f>
        <v>0</v>
      </c>
      <c r="BF768" s="220">
        <f>IF(N768="snížená",J768,0)</f>
        <v>0</v>
      </c>
      <c r="BG768" s="220">
        <f>IF(N768="zákl. přenesená",J768,0)</f>
        <v>0</v>
      </c>
      <c r="BH768" s="220">
        <f>IF(N768="sníž. přenesená",J768,0)</f>
        <v>0</v>
      </c>
      <c r="BI768" s="220">
        <f>IF(N768="nulová",J768,0)</f>
        <v>0</v>
      </c>
      <c r="BJ768" s="17" t="s">
        <v>82</v>
      </c>
      <c r="BK768" s="220">
        <f>ROUND(I768*H768,2)</f>
        <v>0</v>
      </c>
      <c r="BL768" s="17" t="s">
        <v>323</v>
      </c>
      <c r="BM768" s="219" t="s">
        <v>2845</v>
      </c>
    </row>
    <row r="769" spans="1:65" s="13" customFormat="1" ht="22.5">
      <c r="B769" s="221"/>
      <c r="C769" s="222"/>
      <c r="D769" s="223" t="s">
        <v>228</v>
      </c>
      <c r="E769" s="224" t="s">
        <v>1</v>
      </c>
      <c r="F769" s="225" t="s">
        <v>2437</v>
      </c>
      <c r="G769" s="222"/>
      <c r="H769" s="224" t="s">
        <v>1</v>
      </c>
      <c r="I769" s="226"/>
      <c r="J769" s="222"/>
      <c r="K769" s="222"/>
      <c r="L769" s="227"/>
      <c r="M769" s="228"/>
      <c r="N769" s="229"/>
      <c r="O769" s="229"/>
      <c r="P769" s="229"/>
      <c r="Q769" s="229"/>
      <c r="R769" s="229"/>
      <c r="S769" s="229"/>
      <c r="T769" s="230"/>
      <c r="AT769" s="231" t="s">
        <v>228</v>
      </c>
      <c r="AU769" s="231" t="s">
        <v>84</v>
      </c>
      <c r="AV769" s="13" t="s">
        <v>82</v>
      </c>
      <c r="AW769" s="13" t="s">
        <v>31</v>
      </c>
      <c r="AX769" s="13" t="s">
        <v>75</v>
      </c>
      <c r="AY769" s="231" t="s">
        <v>218</v>
      </c>
    </row>
    <row r="770" spans="1:65" s="13" customFormat="1" ht="11.25">
      <c r="B770" s="221"/>
      <c r="C770" s="222"/>
      <c r="D770" s="223" t="s">
        <v>228</v>
      </c>
      <c r="E770" s="224" t="s">
        <v>1</v>
      </c>
      <c r="F770" s="225" t="s">
        <v>230</v>
      </c>
      <c r="G770" s="222"/>
      <c r="H770" s="224" t="s">
        <v>1</v>
      </c>
      <c r="I770" s="226"/>
      <c r="J770" s="222"/>
      <c r="K770" s="222"/>
      <c r="L770" s="227"/>
      <c r="M770" s="228"/>
      <c r="N770" s="229"/>
      <c r="O770" s="229"/>
      <c r="P770" s="229"/>
      <c r="Q770" s="229"/>
      <c r="R770" s="229"/>
      <c r="S770" s="229"/>
      <c r="T770" s="230"/>
      <c r="AT770" s="231" t="s">
        <v>228</v>
      </c>
      <c r="AU770" s="231" t="s">
        <v>84</v>
      </c>
      <c r="AV770" s="13" t="s">
        <v>82</v>
      </c>
      <c r="AW770" s="13" t="s">
        <v>31</v>
      </c>
      <c r="AX770" s="13" t="s">
        <v>75</v>
      </c>
      <c r="AY770" s="231" t="s">
        <v>218</v>
      </c>
    </row>
    <row r="771" spans="1:65" s="14" customFormat="1" ht="11.25">
      <c r="B771" s="232"/>
      <c r="C771" s="233"/>
      <c r="D771" s="223" t="s">
        <v>228</v>
      </c>
      <c r="E771" s="234" t="s">
        <v>1</v>
      </c>
      <c r="F771" s="235" t="s">
        <v>2536</v>
      </c>
      <c r="G771" s="233"/>
      <c r="H771" s="236">
        <v>58.14</v>
      </c>
      <c r="I771" s="237"/>
      <c r="J771" s="233"/>
      <c r="K771" s="233"/>
      <c r="L771" s="238"/>
      <c r="M771" s="239"/>
      <c r="N771" s="240"/>
      <c r="O771" s="240"/>
      <c r="P771" s="240"/>
      <c r="Q771" s="240"/>
      <c r="R771" s="240"/>
      <c r="S771" s="240"/>
      <c r="T771" s="241"/>
      <c r="AT771" s="242" t="s">
        <v>228</v>
      </c>
      <c r="AU771" s="242" t="s">
        <v>84</v>
      </c>
      <c r="AV771" s="14" t="s">
        <v>84</v>
      </c>
      <c r="AW771" s="14" t="s">
        <v>31</v>
      </c>
      <c r="AX771" s="14" t="s">
        <v>75</v>
      </c>
      <c r="AY771" s="242" t="s">
        <v>218</v>
      </c>
    </row>
    <row r="772" spans="1:65" s="2" customFormat="1" ht="16.5" customHeight="1">
      <c r="A772" s="34"/>
      <c r="B772" s="35"/>
      <c r="C772" s="246" t="s">
        <v>967</v>
      </c>
      <c r="D772" s="246" t="s">
        <v>329</v>
      </c>
      <c r="E772" s="247" t="s">
        <v>809</v>
      </c>
      <c r="F772" s="248" t="s">
        <v>810</v>
      </c>
      <c r="G772" s="249" t="s">
        <v>245</v>
      </c>
      <c r="H772" s="250">
        <v>66.861000000000004</v>
      </c>
      <c r="I772" s="251"/>
      <c r="J772" s="252">
        <f>ROUND(I772*H772,2)</f>
        <v>0</v>
      </c>
      <c r="K772" s="248" t="s">
        <v>225</v>
      </c>
      <c r="L772" s="253"/>
      <c r="M772" s="254" t="s">
        <v>1</v>
      </c>
      <c r="N772" s="255" t="s">
        <v>40</v>
      </c>
      <c r="O772" s="71"/>
      <c r="P772" s="217">
        <f>O772*H772</f>
        <v>0</v>
      </c>
      <c r="Q772" s="217">
        <v>1.2E-4</v>
      </c>
      <c r="R772" s="217">
        <f>Q772*H772</f>
        <v>8.0233200000000005E-3</v>
      </c>
      <c r="S772" s="217">
        <v>0</v>
      </c>
      <c r="T772" s="218">
        <f>S772*H772</f>
        <v>0</v>
      </c>
      <c r="U772" s="34"/>
      <c r="V772" s="34"/>
      <c r="W772" s="34"/>
      <c r="X772" s="34"/>
      <c r="Y772" s="34"/>
      <c r="Z772" s="34"/>
      <c r="AA772" s="34"/>
      <c r="AB772" s="34"/>
      <c r="AC772" s="34"/>
      <c r="AD772" s="34"/>
      <c r="AE772" s="34"/>
      <c r="AR772" s="219" t="s">
        <v>415</v>
      </c>
      <c r="AT772" s="219" t="s">
        <v>329</v>
      </c>
      <c r="AU772" s="219" t="s">
        <v>84</v>
      </c>
      <c r="AY772" s="17" t="s">
        <v>218</v>
      </c>
      <c r="BE772" s="220">
        <f>IF(N772="základní",J772,0)</f>
        <v>0</v>
      </c>
      <c r="BF772" s="220">
        <f>IF(N772="snížená",J772,0)</f>
        <v>0</v>
      </c>
      <c r="BG772" s="220">
        <f>IF(N772="zákl. přenesená",J772,0)</f>
        <v>0</v>
      </c>
      <c r="BH772" s="220">
        <f>IF(N772="sníž. přenesená",J772,0)</f>
        <v>0</v>
      </c>
      <c r="BI772" s="220">
        <f>IF(N772="nulová",J772,0)</f>
        <v>0</v>
      </c>
      <c r="BJ772" s="17" t="s">
        <v>82</v>
      </c>
      <c r="BK772" s="220">
        <f>ROUND(I772*H772,2)</f>
        <v>0</v>
      </c>
      <c r="BL772" s="17" t="s">
        <v>323</v>
      </c>
      <c r="BM772" s="219" t="s">
        <v>2846</v>
      </c>
    </row>
    <row r="773" spans="1:65" s="14" customFormat="1" ht="11.25">
      <c r="B773" s="232"/>
      <c r="C773" s="233"/>
      <c r="D773" s="223" t="s">
        <v>228</v>
      </c>
      <c r="E773" s="233"/>
      <c r="F773" s="235" t="s">
        <v>2847</v>
      </c>
      <c r="G773" s="233"/>
      <c r="H773" s="236">
        <v>66.861000000000004</v>
      </c>
      <c r="I773" s="237"/>
      <c r="J773" s="233"/>
      <c r="K773" s="233"/>
      <c r="L773" s="238"/>
      <c r="M773" s="239"/>
      <c r="N773" s="240"/>
      <c r="O773" s="240"/>
      <c r="P773" s="240"/>
      <c r="Q773" s="240"/>
      <c r="R773" s="240"/>
      <c r="S773" s="240"/>
      <c r="T773" s="241"/>
      <c r="AT773" s="242" t="s">
        <v>228</v>
      </c>
      <c r="AU773" s="242" t="s">
        <v>84</v>
      </c>
      <c r="AV773" s="14" t="s">
        <v>84</v>
      </c>
      <c r="AW773" s="14" t="s">
        <v>4</v>
      </c>
      <c r="AX773" s="14" t="s">
        <v>82</v>
      </c>
      <c r="AY773" s="242" t="s">
        <v>218</v>
      </c>
    </row>
    <row r="774" spans="1:65" s="2" customFormat="1" ht="21.75" customHeight="1">
      <c r="A774" s="34"/>
      <c r="B774" s="35"/>
      <c r="C774" s="208" t="s">
        <v>973</v>
      </c>
      <c r="D774" s="208" t="s">
        <v>221</v>
      </c>
      <c r="E774" s="209" t="s">
        <v>1454</v>
      </c>
      <c r="F774" s="210" t="s">
        <v>1455</v>
      </c>
      <c r="G774" s="211" t="s">
        <v>238</v>
      </c>
      <c r="H774" s="212">
        <v>1.6990000000000001</v>
      </c>
      <c r="I774" s="213"/>
      <c r="J774" s="214">
        <f>ROUND(I774*H774,2)</f>
        <v>0</v>
      </c>
      <c r="K774" s="210" t="s">
        <v>225</v>
      </c>
      <c r="L774" s="39"/>
      <c r="M774" s="215" t="s">
        <v>1</v>
      </c>
      <c r="N774" s="216" t="s">
        <v>40</v>
      </c>
      <c r="O774" s="71"/>
      <c r="P774" s="217">
        <f>O774*H774</f>
        <v>0</v>
      </c>
      <c r="Q774" s="217">
        <v>0</v>
      </c>
      <c r="R774" s="217">
        <f>Q774*H774</f>
        <v>0</v>
      </c>
      <c r="S774" s="217">
        <v>0</v>
      </c>
      <c r="T774" s="218">
        <f>S774*H774</f>
        <v>0</v>
      </c>
      <c r="U774" s="34"/>
      <c r="V774" s="34"/>
      <c r="W774" s="34"/>
      <c r="X774" s="34"/>
      <c r="Y774" s="34"/>
      <c r="Z774" s="34"/>
      <c r="AA774" s="34"/>
      <c r="AB774" s="34"/>
      <c r="AC774" s="34"/>
      <c r="AD774" s="34"/>
      <c r="AE774" s="34"/>
      <c r="AR774" s="219" t="s">
        <v>323</v>
      </c>
      <c r="AT774" s="219" t="s">
        <v>221</v>
      </c>
      <c r="AU774" s="219" t="s">
        <v>84</v>
      </c>
      <c r="AY774" s="17" t="s">
        <v>218</v>
      </c>
      <c r="BE774" s="220">
        <f>IF(N774="základní",J774,0)</f>
        <v>0</v>
      </c>
      <c r="BF774" s="220">
        <f>IF(N774="snížená",J774,0)</f>
        <v>0</v>
      </c>
      <c r="BG774" s="220">
        <f>IF(N774="zákl. přenesená",J774,0)</f>
        <v>0</v>
      </c>
      <c r="BH774" s="220">
        <f>IF(N774="sníž. přenesená",J774,0)</f>
        <v>0</v>
      </c>
      <c r="BI774" s="220">
        <f>IF(N774="nulová",J774,0)</f>
        <v>0</v>
      </c>
      <c r="BJ774" s="17" t="s">
        <v>82</v>
      </c>
      <c r="BK774" s="220">
        <f>ROUND(I774*H774,2)</f>
        <v>0</v>
      </c>
      <c r="BL774" s="17" t="s">
        <v>323</v>
      </c>
      <c r="BM774" s="219" t="s">
        <v>2848</v>
      </c>
    </row>
    <row r="775" spans="1:65" s="2" customFormat="1" ht="107.25">
      <c r="A775" s="34"/>
      <c r="B775" s="35"/>
      <c r="C775" s="36"/>
      <c r="D775" s="223" t="s">
        <v>247</v>
      </c>
      <c r="E775" s="36"/>
      <c r="F775" s="243" t="s">
        <v>817</v>
      </c>
      <c r="G775" s="36"/>
      <c r="H775" s="36"/>
      <c r="I775" s="122"/>
      <c r="J775" s="36"/>
      <c r="K775" s="36"/>
      <c r="L775" s="39"/>
      <c r="M775" s="244"/>
      <c r="N775" s="245"/>
      <c r="O775" s="71"/>
      <c r="P775" s="71"/>
      <c r="Q775" s="71"/>
      <c r="R775" s="71"/>
      <c r="S775" s="71"/>
      <c r="T775" s="72"/>
      <c r="U775" s="34"/>
      <c r="V775" s="34"/>
      <c r="W775" s="34"/>
      <c r="X775" s="34"/>
      <c r="Y775" s="34"/>
      <c r="Z775" s="34"/>
      <c r="AA775" s="34"/>
      <c r="AB775" s="34"/>
      <c r="AC775" s="34"/>
      <c r="AD775" s="34"/>
      <c r="AE775" s="34"/>
      <c r="AT775" s="17" t="s">
        <v>247</v>
      </c>
      <c r="AU775" s="17" t="s">
        <v>84</v>
      </c>
    </row>
    <row r="776" spans="1:65" s="12" customFormat="1" ht="22.9" customHeight="1">
      <c r="B776" s="192"/>
      <c r="C776" s="193"/>
      <c r="D776" s="194" t="s">
        <v>74</v>
      </c>
      <c r="E776" s="206" t="s">
        <v>847</v>
      </c>
      <c r="F776" s="206" t="s">
        <v>848</v>
      </c>
      <c r="G776" s="193"/>
      <c r="H776" s="193"/>
      <c r="I776" s="196"/>
      <c r="J776" s="207">
        <f>BK776</f>
        <v>0</v>
      </c>
      <c r="K776" s="193"/>
      <c r="L776" s="198"/>
      <c r="M776" s="199"/>
      <c r="N776" s="200"/>
      <c r="O776" s="200"/>
      <c r="P776" s="201">
        <f>SUM(P777:P804)</f>
        <v>0</v>
      </c>
      <c r="Q776" s="200"/>
      <c r="R776" s="201">
        <f>SUM(R777:R804)</f>
        <v>0.217248</v>
      </c>
      <c r="S776" s="200"/>
      <c r="T776" s="202">
        <f>SUM(T777:T804)</f>
        <v>0</v>
      </c>
      <c r="AR776" s="203" t="s">
        <v>84</v>
      </c>
      <c r="AT776" s="204" t="s">
        <v>74</v>
      </c>
      <c r="AU776" s="204" t="s">
        <v>82</v>
      </c>
      <c r="AY776" s="203" t="s">
        <v>218</v>
      </c>
      <c r="BK776" s="205">
        <f>SUM(BK777:BK804)</f>
        <v>0</v>
      </c>
    </row>
    <row r="777" spans="1:65" s="2" customFormat="1" ht="16.5" customHeight="1">
      <c r="A777" s="34"/>
      <c r="B777" s="35"/>
      <c r="C777" s="208" t="s">
        <v>981</v>
      </c>
      <c r="D777" s="208" t="s">
        <v>221</v>
      </c>
      <c r="E777" s="209" t="s">
        <v>2849</v>
      </c>
      <c r="F777" s="210" t="s">
        <v>2850</v>
      </c>
      <c r="G777" s="211" t="s">
        <v>245</v>
      </c>
      <c r="H777" s="212">
        <v>21.1</v>
      </c>
      <c r="I777" s="213"/>
      <c r="J777" s="214">
        <f>ROUND(I777*H777,2)</f>
        <v>0</v>
      </c>
      <c r="K777" s="210" t="s">
        <v>225</v>
      </c>
      <c r="L777" s="39"/>
      <c r="M777" s="215" t="s">
        <v>1</v>
      </c>
      <c r="N777" s="216" t="s">
        <v>40</v>
      </c>
      <c r="O777" s="71"/>
      <c r="P777" s="217">
        <f>O777*H777</f>
        <v>0</v>
      </c>
      <c r="Q777" s="217">
        <v>3.0000000000000001E-5</v>
      </c>
      <c r="R777" s="217">
        <f>Q777*H777</f>
        <v>6.330000000000001E-4</v>
      </c>
      <c r="S777" s="217">
        <v>0</v>
      </c>
      <c r="T777" s="218">
        <f>S777*H777</f>
        <v>0</v>
      </c>
      <c r="U777" s="34"/>
      <c r="V777" s="34"/>
      <c r="W777" s="34"/>
      <c r="X777" s="34"/>
      <c r="Y777" s="34"/>
      <c r="Z777" s="34"/>
      <c r="AA777" s="34"/>
      <c r="AB777" s="34"/>
      <c r="AC777" s="34"/>
      <c r="AD777" s="34"/>
      <c r="AE777" s="34"/>
      <c r="AR777" s="219" t="s">
        <v>323</v>
      </c>
      <c r="AT777" s="219" t="s">
        <v>221</v>
      </c>
      <c r="AU777" s="219" t="s">
        <v>84</v>
      </c>
      <c r="AY777" s="17" t="s">
        <v>218</v>
      </c>
      <c r="BE777" s="220">
        <f>IF(N777="základní",J777,0)</f>
        <v>0</v>
      </c>
      <c r="BF777" s="220">
        <f>IF(N777="snížená",J777,0)</f>
        <v>0</v>
      </c>
      <c r="BG777" s="220">
        <f>IF(N777="zákl. přenesená",J777,0)</f>
        <v>0</v>
      </c>
      <c r="BH777" s="220">
        <f>IF(N777="sníž. přenesená",J777,0)</f>
        <v>0</v>
      </c>
      <c r="BI777" s="220">
        <f>IF(N777="nulová",J777,0)</f>
        <v>0</v>
      </c>
      <c r="BJ777" s="17" t="s">
        <v>82</v>
      </c>
      <c r="BK777" s="220">
        <f>ROUND(I777*H777,2)</f>
        <v>0</v>
      </c>
      <c r="BL777" s="17" t="s">
        <v>323</v>
      </c>
      <c r="BM777" s="219" t="s">
        <v>2851</v>
      </c>
    </row>
    <row r="778" spans="1:65" s="2" customFormat="1" ht="87.75">
      <c r="A778" s="34"/>
      <c r="B778" s="35"/>
      <c r="C778" s="36"/>
      <c r="D778" s="223" t="s">
        <v>247</v>
      </c>
      <c r="E778" s="36"/>
      <c r="F778" s="243" t="s">
        <v>2852</v>
      </c>
      <c r="G778" s="36"/>
      <c r="H778" s="36"/>
      <c r="I778" s="122"/>
      <c r="J778" s="36"/>
      <c r="K778" s="36"/>
      <c r="L778" s="39"/>
      <c r="M778" s="244"/>
      <c r="N778" s="245"/>
      <c r="O778" s="71"/>
      <c r="P778" s="71"/>
      <c r="Q778" s="71"/>
      <c r="R778" s="71"/>
      <c r="S778" s="71"/>
      <c r="T778" s="72"/>
      <c r="U778" s="34"/>
      <c r="V778" s="34"/>
      <c r="W778" s="34"/>
      <c r="X778" s="34"/>
      <c r="Y778" s="34"/>
      <c r="Z778" s="34"/>
      <c r="AA778" s="34"/>
      <c r="AB778" s="34"/>
      <c r="AC778" s="34"/>
      <c r="AD778" s="34"/>
      <c r="AE778" s="34"/>
      <c r="AT778" s="17" t="s">
        <v>247</v>
      </c>
      <c r="AU778" s="17" t="s">
        <v>84</v>
      </c>
    </row>
    <row r="779" spans="1:65" s="13" customFormat="1" ht="22.5">
      <c r="B779" s="221"/>
      <c r="C779" s="222"/>
      <c r="D779" s="223" t="s">
        <v>228</v>
      </c>
      <c r="E779" s="224" t="s">
        <v>1</v>
      </c>
      <c r="F779" s="225" t="s">
        <v>2437</v>
      </c>
      <c r="G779" s="222"/>
      <c r="H779" s="224" t="s">
        <v>1</v>
      </c>
      <c r="I779" s="226"/>
      <c r="J779" s="222"/>
      <c r="K779" s="222"/>
      <c r="L779" s="227"/>
      <c r="M779" s="228"/>
      <c r="N779" s="229"/>
      <c r="O779" s="229"/>
      <c r="P779" s="229"/>
      <c r="Q779" s="229"/>
      <c r="R779" s="229"/>
      <c r="S779" s="229"/>
      <c r="T779" s="230"/>
      <c r="AT779" s="231" t="s">
        <v>228</v>
      </c>
      <c r="AU779" s="231" t="s">
        <v>84</v>
      </c>
      <c r="AV779" s="13" t="s">
        <v>82</v>
      </c>
      <c r="AW779" s="13" t="s">
        <v>31</v>
      </c>
      <c r="AX779" s="13" t="s">
        <v>75</v>
      </c>
      <c r="AY779" s="231" t="s">
        <v>218</v>
      </c>
    </row>
    <row r="780" spans="1:65" s="13" customFormat="1" ht="11.25">
      <c r="B780" s="221"/>
      <c r="C780" s="222"/>
      <c r="D780" s="223" t="s">
        <v>228</v>
      </c>
      <c r="E780" s="224" t="s">
        <v>1</v>
      </c>
      <c r="F780" s="225" t="s">
        <v>230</v>
      </c>
      <c r="G780" s="222"/>
      <c r="H780" s="224" t="s">
        <v>1</v>
      </c>
      <c r="I780" s="226"/>
      <c r="J780" s="222"/>
      <c r="K780" s="222"/>
      <c r="L780" s="227"/>
      <c r="M780" s="228"/>
      <c r="N780" s="229"/>
      <c r="O780" s="229"/>
      <c r="P780" s="229"/>
      <c r="Q780" s="229"/>
      <c r="R780" s="229"/>
      <c r="S780" s="229"/>
      <c r="T780" s="230"/>
      <c r="AT780" s="231" t="s">
        <v>228</v>
      </c>
      <c r="AU780" s="231" t="s">
        <v>84</v>
      </c>
      <c r="AV780" s="13" t="s">
        <v>82</v>
      </c>
      <c r="AW780" s="13" t="s">
        <v>31</v>
      </c>
      <c r="AX780" s="13" t="s">
        <v>75</v>
      </c>
      <c r="AY780" s="231" t="s">
        <v>218</v>
      </c>
    </row>
    <row r="781" spans="1:65" s="13" customFormat="1" ht="11.25">
      <c r="B781" s="221"/>
      <c r="C781" s="222"/>
      <c r="D781" s="223" t="s">
        <v>228</v>
      </c>
      <c r="E781" s="224" t="s">
        <v>1</v>
      </c>
      <c r="F781" s="225" t="s">
        <v>2853</v>
      </c>
      <c r="G781" s="222"/>
      <c r="H781" s="224" t="s">
        <v>1</v>
      </c>
      <c r="I781" s="226"/>
      <c r="J781" s="222"/>
      <c r="K781" s="222"/>
      <c r="L781" s="227"/>
      <c r="M781" s="228"/>
      <c r="N781" s="229"/>
      <c r="O781" s="229"/>
      <c r="P781" s="229"/>
      <c r="Q781" s="229"/>
      <c r="R781" s="229"/>
      <c r="S781" s="229"/>
      <c r="T781" s="230"/>
      <c r="AT781" s="231" t="s">
        <v>228</v>
      </c>
      <c r="AU781" s="231" t="s">
        <v>84</v>
      </c>
      <c r="AV781" s="13" t="s">
        <v>82</v>
      </c>
      <c r="AW781" s="13" t="s">
        <v>31</v>
      </c>
      <c r="AX781" s="13" t="s">
        <v>75</v>
      </c>
      <c r="AY781" s="231" t="s">
        <v>218</v>
      </c>
    </row>
    <row r="782" spans="1:65" s="13" customFormat="1" ht="11.25">
      <c r="B782" s="221"/>
      <c r="C782" s="222"/>
      <c r="D782" s="223" t="s">
        <v>228</v>
      </c>
      <c r="E782" s="224" t="s">
        <v>1</v>
      </c>
      <c r="F782" s="225" t="s">
        <v>2495</v>
      </c>
      <c r="G782" s="222"/>
      <c r="H782" s="224" t="s">
        <v>1</v>
      </c>
      <c r="I782" s="226"/>
      <c r="J782" s="222"/>
      <c r="K782" s="222"/>
      <c r="L782" s="227"/>
      <c r="M782" s="228"/>
      <c r="N782" s="229"/>
      <c r="O782" s="229"/>
      <c r="P782" s="229"/>
      <c r="Q782" s="229"/>
      <c r="R782" s="229"/>
      <c r="S782" s="229"/>
      <c r="T782" s="230"/>
      <c r="AT782" s="231" t="s">
        <v>228</v>
      </c>
      <c r="AU782" s="231" t="s">
        <v>84</v>
      </c>
      <c r="AV782" s="13" t="s">
        <v>82</v>
      </c>
      <c r="AW782" s="13" t="s">
        <v>31</v>
      </c>
      <c r="AX782" s="13" t="s">
        <v>75</v>
      </c>
      <c r="AY782" s="231" t="s">
        <v>218</v>
      </c>
    </row>
    <row r="783" spans="1:65" s="14" customFormat="1" ht="11.25">
      <c r="B783" s="232"/>
      <c r="C783" s="233"/>
      <c r="D783" s="223" t="s">
        <v>228</v>
      </c>
      <c r="E783" s="234" t="s">
        <v>1</v>
      </c>
      <c r="F783" s="235" t="s">
        <v>2663</v>
      </c>
      <c r="G783" s="233"/>
      <c r="H783" s="236">
        <v>21.1</v>
      </c>
      <c r="I783" s="237"/>
      <c r="J783" s="233"/>
      <c r="K783" s="233"/>
      <c r="L783" s="238"/>
      <c r="M783" s="239"/>
      <c r="N783" s="240"/>
      <c r="O783" s="240"/>
      <c r="P783" s="240"/>
      <c r="Q783" s="240"/>
      <c r="R783" s="240"/>
      <c r="S783" s="240"/>
      <c r="T783" s="241"/>
      <c r="AT783" s="242" t="s">
        <v>228</v>
      </c>
      <c r="AU783" s="242" t="s">
        <v>84</v>
      </c>
      <c r="AV783" s="14" t="s">
        <v>84</v>
      </c>
      <c r="AW783" s="14" t="s">
        <v>31</v>
      </c>
      <c r="AX783" s="14" t="s">
        <v>75</v>
      </c>
      <c r="AY783" s="242" t="s">
        <v>218</v>
      </c>
    </row>
    <row r="784" spans="1:65" s="2" customFormat="1" ht="21.75" customHeight="1">
      <c r="A784" s="34"/>
      <c r="B784" s="35"/>
      <c r="C784" s="208" t="s">
        <v>986</v>
      </c>
      <c r="D784" s="208" t="s">
        <v>221</v>
      </c>
      <c r="E784" s="209" t="s">
        <v>864</v>
      </c>
      <c r="F784" s="210" t="s">
        <v>865</v>
      </c>
      <c r="G784" s="211" t="s">
        <v>245</v>
      </c>
      <c r="H784" s="212">
        <v>111.3</v>
      </c>
      <c r="I784" s="213"/>
      <c r="J784" s="214">
        <f>ROUND(I784*H784,2)</f>
        <v>0</v>
      </c>
      <c r="K784" s="210" t="s">
        <v>225</v>
      </c>
      <c r="L784" s="39"/>
      <c r="M784" s="215" t="s">
        <v>1</v>
      </c>
      <c r="N784" s="216" t="s">
        <v>40</v>
      </c>
      <c r="O784" s="71"/>
      <c r="P784" s="217">
        <f>O784*H784</f>
        <v>0</v>
      </c>
      <c r="Q784" s="217">
        <v>1.17E-3</v>
      </c>
      <c r="R784" s="217">
        <f>Q784*H784</f>
        <v>0.130221</v>
      </c>
      <c r="S784" s="217">
        <v>0</v>
      </c>
      <c r="T784" s="218">
        <f>S784*H784</f>
        <v>0</v>
      </c>
      <c r="U784" s="34"/>
      <c r="V784" s="34"/>
      <c r="W784" s="34"/>
      <c r="X784" s="34"/>
      <c r="Y784" s="34"/>
      <c r="Z784" s="34"/>
      <c r="AA784" s="34"/>
      <c r="AB784" s="34"/>
      <c r="AC784" s="34"/>
      <c r="AD784" s="34"/>
      <c r="AE784" s="34"/>
      <c r="AR784" s="219" t="s">
        <v>323</v>
      </c>
      <c r="AT784" s="219" t="s">
        <v>221</v>
      </c>
      <c r="AU784" s="219" t="s">
        <v>84</v>
      </c>
      <c r="AY784" s="17" t="s">
        <v>218</v>
      </c>
      <c r="BE784" s="220">
        <f>IF(N784="základní",J784,0)</f>
        <v>0</v>
      </c>
      <c r="BF784" s="220">
        <f>IF(N784="snížená",J784,0)</f>
        <v>0</v>
      </c>
      <c r="BG784" s="220">
        <f>IF(N784="zákl. přenesená",J784,0)</f>
        <v>0</v>
      </c>
      <c r="BH784" s="220">
        <f>IF(N784="sníž. přenesená",J784,0)</f>
        <v>0</v>
      </c>
      <c r="BI784" s="220">
        <f>IF(N784="nulová",J784,0)</f>
        <v>0</v>
      </c>
      <c r="BJ784" s="17" t="s">
        <v>82</v>
      </c>
      <c r="BK784" s="220">
        <f>ROUND(I784*H784,2)</f>
        <v>0</v>
      </c>
      <c r="BL784" s="17" t="s">
        <v>323</v>
      </c>
      <c r="BM784" s="219" t="s">
        <v>2854</v>
      </c>
    </row>
    <row r="785" spans="1:65" s="2" customFormat="1" ht="58.5">
      <c r="A785" s="34"/>
      <c r="B785" s="35"/>
      <c r="C785" s="36"/>
      <c r="D785" s="223" t="s">
        <v>247</v>
      </c>
      <c r="E785" s="36"/>
      <c r="F785" s="243" t="s">
        <v>867</v>
      </c>
      <c r="G785" s="36"/>
      <c r="H785" s="36"/>
      <c r="I785" s="122"/>
      <c r="J785" s="36"/>
      <c r="K785" s="36"/>
      <c r="L785" s="39"/>
      <c r="M785" s="244"/>
      <c r="N785" s="245"/>
      <c r="O785" s="71"/>
      <c r="P785" s="71"/>
      <c r="Q785" s="71"/>
      <c r="R785" s="71"/>
      <c r="S785" s="71"/>
      <c r="T785" s="72"/>
      <c r="U785" s="34"/>
      <c r="V785" s="34"/>
      <c r="W785" s="34"/>
      <c r="X785" s="34"/>
      <c r="Y785" s="34"/>
      <c r="Z785" s="34"/>
      <c r="AA785" s="34"/>
      <c r="AB785" s="34"/>
      <c r="AC785" s="34"/>
      <c r="AD785" s="34"/>
      <c r="AE785" s="34"/>
      <c r="AT785" s="17" t="s">
        <v>247</v>
      </c>
      <c r="AU785" s="17" t="s">
        <v>84</v>
      </c>
    </row>
    <row r="786" spans="1:65" s="13" customFormat="1" ht="22.5">
      <c r="B786" s="221"/>
      <c r="C786" s="222"/>
      <c r="D786" s="223" t="s">
        <v>228</v>
      </c>
      <c r="E786" s="224" t="s">
        <v>1</v>
      </c>
      <c r="F786" s="225" t="s">
        <v>2437</v>
      </c>
      <c r="G786" s="222"/>
      <c r="H786" s="224" t="s">
        <v>1</v>
      </c>
      <c r="I786" s="226"/>
      <c r="J786" s="222"/>
      <c r="K786" s="222"/>
      <c r="L786" s="227"/>
      <c r="M786" s="228"/>
      <c r="N786" s="229"/>
      <c r="O786" s="229"/>
      <c r="P786" s="229"/>
      <c r="Q786" s="229"/>
      <c r="R786" s="229"/>
      <c r="S786" s="229"/>
      <c r="T786" s="230"/>
      <c r="AT786" s="231" t="s">
        <v>228</v>
      </c>
      <c r="AU786" s="231" t="s">
        <v>84</v>
      </c>
      <c r="AV786" s="13" t="s">
        <v>82</v>
      </c>
      <c r="AW786" s="13" t="s">
        <v>31</v>
      </c>
      <c r="AX786" s="13" t="s">
        <v>75</v>
      </c>
      <c r="AY786" s="231" t="s">
        <v>218</v>
      </c>
    </row>
    <row r="787" spans="1:65" s="13" customFormat="1" ht="11.25">
      <c r="B787" s="221"/>
      <c r="C787" s="222"/>
      <c r="D787" s="223" t="s">
        <v>228</v>
      </c>
      <c r="E787" s="224" t="s">
        <v>1</v>
      </c>
      <c r="F787" s="225" t="s">
        <v>230</v>
      </c>
      <c r="G787" s="222"/>
      <c r="H787" s="224" t="s">
        <v>1</v>
      </c>
      <c r="I787" s="226"/>
      <c r="J787" s="222"/>
      <c r="K787" s="222"/>
      <c r="L787" s="227"/>
      <c r="M787" s="228"/>
      <c r="N787" s="229"/>
      <c r="O787" s="229"/>
      <c r="P787" s="229"/>
      <c r="Q787" s="229"/>
      <c r="R787" s="229"/>
      <c r="S787" s="229"/>
      <c r="T787" s="230"/>
      <c r="AT787" s="231" t="s">
        <v>228</v>
      </c>
      <c r="AU787" s="231" t="s">
        <v>84</v>
      </c>
      <c r="AV787" s="13" t="s">
        <v>82</v>
      </c>
      <c r="AW787" s="13" t="s">
        <v>31</v>
      </c>
      <c r="AX787" s="13" t="s">
        <v>75</v>
      </c>
      <c r="AY787" s="231" t="s">
        <v>218</v>
      </c>
    </row>
    <row r="788" spans="1:65" s="13" customFormat="1" ht="11.25">
      <c r="B788" s="221"/>
      <c r="C788" s="222"/>
      <c r="D788" s="223" t="s">
        <v>228</v>
      </c>
      <c r="E788" s="224" t="s">
        <v>1</v>
      </c>
      <c r="F788" s="225" t="s">
        <v>2853</v>
      </c>
      <c r="G788" s="222"/>
      <c r="H788" s="224" t="s">
        <v>1</v>
      </c>
      <c r="I788" s="226"/>
      <c r="J788" s="222"/>
      <c r="K788" s="222"/>
      <c r="L788" s="227"/>
      <c r="M788" s="228"/>
      <c r="N788" s="229"/>
      <c r="O788" s="229"/>
      <c r="P788" s="229"/>
      <c r="Q788" s="229"/>
      <c r="R788" s="229"/>
      <c r="S788" s="229"/>
      <c r="T788" s="230"/>
      <c r="AT788" s="231" t="s">
        <v>228</v>
      </c>
      <c r="AU788" s="231" t="s">
        <v>84</v>
      </c>
      <c r="AV788" s="13" t="s">
        <v>82</v>
      </c>
      <c r="AW788" s="13" t="s">
        <v>31</v>
      </c>
      <c r="AX788" s="13" t="s">
        <v>75</v>
      </c>
      <c r="AY788" s="231" t="s">
        <v>218</v>
      </c>
    </row>
    <row r="789" spans="1:65" s="13" customFormat="1" ht="11.25">
      <c r="B789" s="221"/>
      <c r="C789" s="222"/>
      <c r="D789" s="223" t="s">
        <v>228</v>
      </c>
      <c r="E789" s="224" t="s">
        <v>1</v>
      </c>
      <c r="F789" s="225" t="s">
        <v>2495</v>
      </c>
      <c r="G789" s="222"/>
      <c r="H789" s="224" t="s">
        <v>1</v>
      </c>
      <c r="I789" s="226"/>
      <c r="J789" s="222"/>
      <c r="K789" s="222"/>
      <c r="L789" s="227"/>
      <c r="M789" s="228"/>
      <c r="N789" s="229"/>
      <c r="O789" s="229"/>
      <c r="P789" s="229"/>
      <c r="Q789" s="229"/>
      <c r="R789" s="229"/>
      <c r="S789" s="229"/>
      <c r="T789" s="230"/>
      <c r="AT789" s="231" t="s">
        <v>228</v>
      </c>
      <c r="AU789" s="231" t="s">
        <v>84</v>
      </c>
      <c r="AV789" s="13" t="s">
        <v>82</v>
      </c>
      <c r="AW789" s="13" t="s">
        <v>31</v>
      </c>
      <c r="AX789" s="13" t="s">
        <v>75</v>
      </c>
      <c r="AY789" s="231" t="s">
        <v>218</v>
      </c>
    </row>
    <row r="790" spans="1:65" s="14" customFormat="1" ht="11.25">
      <c r="B790" s="232"/>
      <c r="C790" s="233"/>
      <c r="D790" s="223" t="s">
        <v>228</v>
      </c>
      <c r="E790" s="234" t="s">
        <v>1</v>
      </c>
      <c r="F790" s="235" t="s">
        <v>2658</v>
      </c>
      <c r="G790" s="233"/>
      <c r="H790" s="236">
        <v>17.5</v>
      </c>
      <c r="I790" s="237"/>
      <c r="J790" s="233"/>
      <c r="K790" s="233"/>
      <c r="L790" s="238"/>
      <c r="M790" s="239"/>
      <c r="N790" s="240"/>
      <c r="O790" s="240"/>
      <c r="P790" s="240"/>
      <c r="Q790" s="240"/>
      <c r="R790" s="240"/>
      <c r="S790" s="240"/>
      <c r="T790" s="241"/>
      <c r="AT790" s="242" t="s">
        <v>228</v>
      </c>
      <c r="AU790" s="242" t="s">
        <v>84</v>
      </c>
      <c r="AV790" s="14" t="s">
        <v>84</v>
      </c>
      <c r="AW790" s="14" t="s">
        <v>31</v>
      </c>
      <c r="AX790" s="14" t="s">
        <v>75</v>
      </c>
      <c r="AY790" s="242" t="s">
        <v>218</v>
      </c>
    </row>
    <row r="791" spans="1:65" s="14" customFormat="1" ht="11.25">
      <c r="B791" s="232"/>
      <c r="C791" s="233"/>
      <c r="D791" s="223" t="s">
        <v>228</v>
      </c>
      <c r="E791" s="234" t="s">
        <v>1</v>
      </c>
      <c r="F791" s="235" t="s">
        <v>2659</v>
      </c>
      <c r="G791" s="233"/>
      <c r="H791" s="236">
        <v>25.8</v>
      </c>
      <c r="I791" s="237"/>
      <c r="J791" s="233"/>
      <c r="K791" s="233"/>
      <c r="L791" s="238"/>
      <c r="M791" s="239"/>
      <c r="N791" s="240"/>
      <c r="O791" s="240"/>
      <c r="P791" s="240"/>
      <c r="Q791" s="240"/>
      <c r="R791" s="240"/>
      <c r="S791" s="240"/>
      <c r="T791" s="241"/>
      <c r="AT791" s="242" t="s">
        <v>228</v>
      </c>
      <c r="AU791" s="242" t="s">
        <v>84</v>
      </c>
      <c r="AV791" s="14" t="s">
        <v>84</v>
      </c>
      <c r="AW791" s="14" t="s">
        <v>31</v>
      </c>
      <c r="AX791" s="14" t="s">
        <v>75</v>
      </c>
      <c r="AY791" s="242" t="s">
        <v>218</v>
      </c>
    </row>
    <row r="792" spans="1:65" s="13" customFormat="1" ht="11.25">
      <c r="B792" s="221"/>
      <c r="C792" s="222"/>
      <c r="D792" s="223" t="s">
        <v>228</v>
      </c>
      <c r="E792" s="224" t="s">
        <v>1</v>
      </c>
      <c r="F792" s="225" t="s">
        <v>230</v>
      </c>
      <c r="G792" s="222"/>
      <c r="H792" s="224" t="s">
        <v>1</v>
      </c>
      <c r="I792" s="226"/>
      <c r="J792" s="222"/>
      <c r="K792" s="222"/>
      <c r="L792" s="227"/>
      <c r="M792" s="228"/>
      <c r="N792" s="229"/>
      <c r="O792" s="229"/>
      <c r="P792" s="229"/>
      <c r="Q792" s="229"/>
      <c r="R792" s="229"/>
      <c r="S792" s="229"/>
      <c r="T792" s="230"/>
      <c r="AT792" s="231" t="s">
        <v>228</v>
      </c>
      <c r="AU792" s="231" t="s">
        <v>84</v>
      </c>
      <c r="AV792" s="13" t="s">
        <v>82</v>
      </c>
      <c r="AW792" s="13" t="s">
        <v>31</v>
      </c>
      <c r="AX792" s="13" t="s">
        <v>75</v>
      </c>
      <c r="AY792" s="231" t="s">
        <v>218</v>
      </c>
    </row>
    <row r="793" spans="1:65" s="13" customFormat="1" ht="11.25">
      <c r="B793" s="221"/>
      <c r="C793" s="222"/>
      <c r="D793" s="223" t="s">
        <v>228</v>
      </c>
      <c r="E793" s="224" t="s">
        <v>1</v>
      </c>
      <c r="F793" s="225" t="s">
        <v>2855</v>
      </c>
      <c r="G793" s="222"/>
      <c r="H793" s="224" t="s">
        <v>1</v>
      </c>
      <c r="I793" s="226"/>
      <c r="J793" s="222"/>
      <c r="K793" s="222"/>
      <c r="L793" s="227"/>
      <c r="M793" s="228"/>
      <c r="N793" s="229"/>
      <c r="O793" s="229"/>
      <c r="P793" s="229"/>
      <c r="Q793" s="229"/>
      <c r="R793" s="229"/>
      <c r="S793" s="229"/>
      <c r="T793" s="230"/>
      <c r="AT793" s="231" t="s">
        <v>228</v>
      </c>
      <c r="AU793" s="231" t="s">
        <v>84</v>
      </c>
      <c r="AV793" s="13" t="s">
        <v>82</v>
      </c>
      <c r="AW793" s="13" t="s">
        <v>31</v>
      </c>
      <c r="AX793" s="13" t="s">
        <v>75</v>
      </c>
      <c r="AY793" s="231" t="s">
        <v>218</v>
      </c>
    </row>
    <row r="794" spans="1:65" s="13" customFormat="1" ht="11.25">
      <c r="B794" s="221"/>
      <c r="C794" s="222"/>
      <c r="D794" s="223" t="s">
        <v>228</v>
      </c>
      <c r="E794" s="224" t="s">
        <v>1</v>
      </c>
      <c r="F794" s="225" t="s">
        <v>2495</v>
      </c>
      <c r="G794" s="222"/>
      <c r="H794" s="224" t="s">
        <v>1</v>
      </c>
      <c r="I794" s="226"/>
      <c r="J794" s="222"/>
      <c r="K794" s="222"/>
      <c r="L794" s="227"/>
      <c r="M794" s="228"/>
      <c r="N794" s="229"/>
      <c r="O794" s="229"/>
      <c r="P794" s="229"/>
      <c r="Q794" s="229"/>
      <c r="R794" s="229"/>
      <c r="S794" s="229"/>
      <c r="T794" s="230"/>
      <c r="AT794" s="231" t="s">
        <v>228</v>
      </c>
      <c r="AU794" s="231" t="s">
        <v>84</v>
      </c>
      <c r="AV794" s="13" t="s">
        <v>82</v>
      </c>
      <c r="AW794" s="13" t="s">
        <v>31</v>
      </c>
      <c r="AX794" s="13" t="s">
        <v>75</v>
      </c>
      <c r="AY794" s="231" t="s">
        <v>218</v>
      </c>
    </row>
    <row r="795" spans="1:65" s="14" customFormat="1" ht="11.25">
      <c r="B795" s="232"/>
      <c r="C795" s="233"/>
      <c r="D795" s="223" t="s">
        <v>228</v>
      </c>
      <c r="E795" s="234" t="s">
        <v>1</v>
      </c>
      <c r="F795" s="235" t="s">
        <v>2653</v>
      </c>
      <c r="G795" s="233"/>
      <c r="H795" s="236">
        <v>68</v>
      </c>
      <c r="I795" s="237"/>
      <c r="J795" s="233"/>
      <c r="K795" s="233"/>
      <c r="L795" s="238"/>
      <c r="M795" s="239"/>
      <c r="N795" s="240"/>
      <c r="O795" s="240"/>
      <c r="P795" s="240"/>
      <c r="Q795" s="240"/>
      <c r="R795" s="240"/>
      <c r="S795" s="240"/>
      <c r="T795" s="241"/>
      <c r="AT795" s="242" t="s">
        <v>228</v>
      </c>
      <c r="AU795" s="242" t="s">
        <v>84</v>
      </c>
      <c r="AV795" s="14" t="s">
        <v>84</v>
      </c>
      <c r="AW795" s="14" t="s">
        <v>31</v>
      </c>
      <c r="AX795" s="14" t="s">
        <v>75</v>
      </c>
      <c r="AY795" s="242" t="s">
        <v>218</v>
      </c>
    </row>
    <row r="796" spans="1:65" s="2" customFormat="1" ht="21.75" customHeight="1">
      <c r="A796" s="34"/>
      <c r="B796" s="35"/>
      <c r="C796" s="246" t="s">
        <v>990</v>
      </c>
      <c r="D796" s="246" t="s">
        <v>329</v>
      </c>
      <c r="E796" s="247" t="s">
        <v>2856</v>
      </c>
      <c r="F796" s="248" t="s">
        <v>2857</v>
      </c>
      <c r="G796" s="249" t="s">
        <v>245</v>
      </c>
      <c r="H796" s="250">
        <v>71.400000000000006</v>
      </c>
      <c r="I796" s="251"/>
      <c r="J796" s="252">
        <f>ROUND(I796*H796,2)</f>
        <v>0</v>
      </c>
      <c r="K796" s="248" t="s">
        <v>225</v>
      </c>
      <c r="L796" s="253"/>
      <c r="M796" s="254" t="s">
        <v>1</v>
      </c>
      <c r="N796" s="255" t="s">
        <v>40</v>
      </c>
      <c r="O796" s="71"/>
      <c r="P796" s="217">
        <f>O796*H796</f>
        <v>0</v>
      </c>
      <c r="Q796" s="217">
        <v>1.2099999999999999E-3</v>
      </c>
      <c r="R796" s="217">
        <f>Q796*H796</f>
        <v>8.6393999999999999E-2</v>
      </c>
      <c r="S796" s="217">
        <v>0</v>
      </c>
      <c r="T796" s="218">
        <f>S796*H796</f>
        <v>0</v>
      </c>
      <c r="U796" s="34"/>
      <c r="V796" s="34"/>
      <c r="W796" s="34"/>
      <c r="X796" s="34"/>
      <c r="Y796" s="34"/>
      <c r="Z796" s="34"/>
      <c r="AA796" s="34"/>
      <c r="AB796" s="34"/>
      <c r="AC796" s="34"/>
      <c r="AD796" s="34"/>
      <c r="AE796" s="34"/>
      <c r="AR796" s="219" t="s">
        <v>415</v>
      </c>
      <c r="AT796" s="219" t="s">
        <v>329</v>
      </c>
      <c r="AU796" s="219" t="s">
        <v>84</v>
      </c>
      <c r="AY796" s="17" t="s">
        <v>218</v>
      </c>
      <c r="BE796" s="220">
        <f>IF(N796="základní",J796,0)</f>
        <v>0</v>
      </c>
      <c r="BF796" s="220">
        <f>IF(N796="snížená",J796,0)</f>
        <v>0</v>
      </c>
      <c r="BG796" s="220">
        <f>IF(N796="zákl. přenesená",J796,0)</f>
        <v>0</v>
      </c>
      <c r="BH796" s="220">
        <f>IF(N796="sníž. přenesená",J796,0)</f>
        <v>0</v>
      </c>
      <c r="BI796" s="220">
        <f>IF(N796="nulová",J796,0)</f>
        <v>0</v>
      </c>
      <c r="BJ796" s="17" t="s">
        <v>82</v>
      </c>
      <c r="BK796" s="220">
        <f>ROUND(I796*H796,2)</f>
        <v>0</v>
      </c>
      <c r="BL796" s="17" t="s">
        <v>323</v>
      </c>
      <c r="BM796" s="219" t="s">
        <v>2858</v>
      </c>
    </row>
    <row r="797" spans="1:65" s="13" customFormat="1" ht="22.5">
      <c r="B797" s="221"/>
      <c r="C797" s="222"/>
      <c r="D797" s="223" t="s">
        <v>228</v>
      </c>
      <c r="E797" s="224" t="s">
        <v>1</v>
      </c>
      <c r="F797" s="225" t="s">
        <v>2437</v>
      </c>
      <c r="G797" s="222"/>
      <c r="H797" s="224" t="s">
        <v>1</v>
      </c>
      <c r="I797" s="226"/>
      <c r="J797" s="222"/>
      <c r="K797" s="222"/>
      <c r="L797" s="227"/>
      <c r="M797" s="228"/>
      <c r="N797" s="229"/>
      <c r="O797" s="229"/>
      <c r="P797" s="229"/>
      <c r="Q797" s="229"/>
      <c r="R797" s="229"/>
      <c r="S797" s="229"/>
      <c r="T797" s="230"/>
      <c r="AT797" s="231" t="s">
        <v>228</v>
      </c>
      <c r="AU797" s="231" t="s">
        <v>84</v>
      </c>
      <c r="AV797" s="13" t="s">
        <v>82</v>
      </c>
      <c r="AW797" s="13" t="s">
        <v>31</v>
      </c>
      <c r="AX797" s="13" t="s">
        <v>75</v>
      </c>
      <c r="AY797" s="231" t="s">
        <v>218</v>
      </c>
    </row>
    <row r="798" spans="1:65" s="13" customFormat="1" ht="11.25">
      <c r="B798" s="221"/>
      <c r="C798" s="222"/>
      <c r="D798" s="223" t="s">
        <v>228</v>
      </c>
      <c r="E798" s="224" t="s">
        <v>1</v>
      </c>
      <c r="F798" s="225" t="s">
        <v>230</v>
      </c>
      <c r="G798" s="222"/>
      <c r="H798" s="224" t="s">
        <v>1</v>
      </c>
      <c r="I798" s="226"/>
      <c r="J798" s="222"/>
      <c r="K798" s="222"/>
      <c r="L798" s="227"/>
      <c r="M798" s="228"/>
      <c r="N798" s="229"/>
      <c r="O798" s="229"/>
      <c r="P798" s="229"/>
      <c r="Q798" s="229"/>
      <c r="R798" s="229"/>
      <c r="S798" s="229"/>
      <c r="T798" s="230"/>
      <c r="AT798" s="231" t="s">
        <v>228</v>
      </c>
      <c r="AU798" s="231" t="s">
        <v>84</v>
      </c>
      <c r="AV798" s="13" t="s">
        <v>82</v>
      </c>
      <c r="AW798" s="13" t="s">
        <v>31</v>
      </c>
      <c r="AX798" s="13" t="s">
        <v>75</v>
      </c>
      <c r="AY798" s="231" t="s">
        <v>218</v>
      </c>
    </row>
    <row r="799" spans="1:65" s="13" customFormat="1" ht="11.25">
      <c r="B799" s="221"/>
      <c r="C799" s="222"/>
      <c r="D799" s="223" t="s">
        <v>228</v>
      </c>
      <c r="E799" s="224" t="s">
        <v>1</v>
      </c>
      <c r="F799" s="225" t="s">
        <v>2855</v>
      </c>
      <c r="G799" s="222"/>
      <c r="H799" s="224" t="s">
        <v>1</v>
      </c>
      <c r="I799" s="226"/>
      <c r="J799" s="222"/>
      <c r="K799" s="222"/>
      <c r="L799" s="227"/>
      <c r="M799" s="228"/>
      <c r="N799" s="229"/>
      <c r="O799" s="229"/>
      <c r="P799" s="229"/>
      <c r="Q799" s="229"/>
      <c r="R799" s="229"/>
      <c r="S799" s="229"/>
      <c r="T799" s="230"/>
      <c r="AT799" s="231" t="s">
        <v>228</v>
      </c>
      <c r="AU799" s="231" t="s">
        <v>84</v>
      </c>
      <c r="AV799" s="13" t="s">
        <v>82</v>
      </c>
      <c r="AW799" s="13" t="s">
        <v>31</v>
      </c>
      <c r="AX799" s="13" t="s">
        <v>75</v>
      </c>
      <c r="AY799" s="231" t="s">
        <v>218</v>
      </c>
    </row>
    <row r="800" spans="1:65" s="13" customFormat="1" ht="11.25">
      <c r="B800" s="221"/>
      <c r="C800" s="222"/>
      <c r="D800" s="223" t="s">
        <v>228</v>
      </c>
      <c r="E800" s="224" t="s">
        <v>1</v>
      </c>
      <c r="F800" s="225" t="s">
        <v>2495</v>
      </c>
      <c r="G800" s="222"/>
      <c r="H800" s="224" t="s">
        <v>1</v>
      </c>
      <c r="I800" s="226"/>
      <c r="J800" s="222"/>
      <c r="K800" s="222"/>
      <c r="L800" s="227"/>
      <c r="M800" s="228"/>
      <c r="N800" s="229"/>
      <c r="O800" s="229"/>
      <c r="P800" s="229"/>
      <c r="Q800" s="229"/>
      <c r="R800" s="229"/>
      <c r="S800" s="229"/>
      <c r="T800" s="230"/>
      <c r="AT800" s="231" t="s">
        <v>228</v>
      </c>
      <c r="AU800" s="231" t="s">
        <v>84</v>
      </c>
      <c r="AV800" s="13" t="s">
        <v>82</v>
      </c>
      <c r="AW800" s="13" t="s">
        <v>31</v>
      </c>
      <c r="AX800" s="13" t="s">
        <v>75</v>
      </c>
      <c r="AY800" s="231" t="s">
        <v>218</v>
      </c>
    </row>
    <row r="801" spans="1:65" s="14" customFormat="1" ht="11.25">
      <c r="B801" s="232"/>
      <c r="C801" s="233"/>
      <c r="D801" s="223" t="s">
        <v>228</v>
      </c>
      <c r="E801" s="234" t="s">
        <v>1</v>
      </c>
      <c r="F801" s="235" t="s">
        <v>2653</v>
      </c>
      <c r="G801" s="233"/>
      <c r="H801" s="236">
        <v>68</v>
      </c>
      <c r="I801" s="237"/>
      <c r="J801" s="233"/>
      <c r="K801" s="233"/>
      <c r="L801" s="238"/>
      <c r="M801" s="239"/>
      <c r="N801" s="240"/>
      <c r="O801" s="240"/>
      <c r="P801" s="240"/>
      <c r="Q801" s="240"/>
      <c r="R801" s="240"/>
      <c r="S801" s="240"/>
      <c r="T801" s="241"/>
      <c r="AT801" s="242" t="s">
        <v>228</v>
      </c>
      <c r="AU801" s="242" t="s">
        <v>84</v>
      </c>
      <c r="AV801" s="14" t="s">
        <v>84</v>
      </c>
      <c r="AW801" s="14" t="s">
        <v>31</v>
      </c>
      <c r="AX801" s="14" t="s">
        <v>75</v>
      </c>
      <c r="AY801" s="242" t="s">
        <v>218</v>
      </c>
    </row>
    <row r="802" spans="1:65" s="14" customFormat="1" ht="11.25">
      <c r="B802" s="232"/>
      <c r="C802" s="233"/>
      <c r="D802" s="223" t="s">
        <v>228</v>
      </c>
      <c r="E802" s="233"/>
      <c r="F802" s="235" t="s">
        <v>2859</v>
      </c>
      <c r="G802" s="233"/>
      <c r="H802" s="236">
        <v>71.400000000000006</v>
      </c>
      <c r="I802" s="237"/>
      <c r="J802" s="233"/>
      <c r="K802" s="233"/>
      <c r="L802" s="238"/>
      <c r="M802" s="239"/>
      <c r="N802" s="240"/>
      <c r="O802" s="240"/>
      <c r="P802" s="240"/>
      <c r="Q802" s="240"/>
      <c r="R802" s="240"/>
      <c r="S802" s="240"/>
      <c r="T802" s="241"/>
      <c r="AT802" s="242" t="s">
        <v>228</v>
      </c>
      <c r="AU802" s="242" t="s">
        <v>84</v>
      </c>
      <c r="AV802" s="14" t="s">
        <v>84</v>
      </c>
      <c r="AW802" s="14" t="s">
        <v>4</v>
      </c>
      <c r="AX802" s="14" t="s">
        <v>82</v>
      </c>
      <c r="AY802" s="242" t="s">
        <v>218</v>
      </c>
    </row>
    <row r="803" spans="1:65" s="2" customFormat="1" ht="21.75" customHeight="1">
      <c r="A803" s="34"/>
      <c r="B803" s="35"/>
      <c r="C803" s="208" t="s">
        <v>994</v>
      </c>
      <c r="D803" s="208" t="s">
        <v>221</v>
      </c>
      <c r="E803" s="209" t="s">
        <v>2860</v>
      </c>
      <c r="F803" s="210" t="s">
        <v>2861</v>
      </c>
      <c r="G803" s="211" t="s">
        <v>238</v>
      </c>
      <c r="H803" s="212">
        <v>0.217</v>
      </c>
      <c r="I803" s="213"/>
      <c r="J803" s="214">
        <f>ROUND(I803*H803,2)</f>
        <v>0</v>
      </c>
      <c r="K803" s="210" t="s">
        <v>225</v>
      </c>
      <c r="L803" s="39"/>
      <c r="M803" s="215" t="s">
        <v>1</v>
      </c>
      <c r="N803" s="216" t="s">
        <v>40</v>
      </c>
      <c r="O803" s="71"/>
      <c r="P803" s="217">
        <f>O803*H803</f>
        <v>0</v>
      </c>
      <c r="Q803" s="217">
        <v>0</v>
      </c>
      <c r="R803" s="217">
        <f>Q803*H803</f>
        <v>0</v>
      </c>
      <c r="S803" s="217">
        <v>0</v>
      </c>
      <c r="T803" s="218">
        <f>S803*H803</f>
        <v>0</v>
      </c>
      <c r="U803" s="34"/>
      <c r="V803" s="34"/>
      <c r="W803" s="34"/>
      <c r="X803" s="34"/>
      <c r="Y803" s="34"/>
      <c r="Z803" s="34"/>
      <c r="AA803" s="34"/>
      <c r="AB803" s="34"/>
      <c r="AC803" s="34"/>
      <c r="AD803" s="34"/>
      <c r="AE803" s="34"/>
      <c r="AR803" s="219" t="s">
        <v>323</v>
      </c>
      <c r="AT803" s="219" t="s">
        <v>221</v>
      </c>
      <c r="AU803" s="219" t="s">
        <v>84</v>
      </c>
      <c r="AY803" s="17" t="s">
        <v>218</v>
      </c>
      <c r="BE803" s="220">
        <f>IF(N803="základní",J803,0)</f>
        <v>0</v>
      </c>
      <c r="BF803" s="220">
        <f>IF(N803="snížená",J803,0)</f>
        <v>0</v>
      </c>
      <c r="BG803" s="220">
        <f>IF(N803="zákl. přenesená",J803,0)</f>
        <v>0</v>
      </c>
      <c r="BH803" s="220">
        <f>IF(N803="sníž. přenesená",J803,0)</f>
        <v>0</v>
      </c>
      <c r="BI803" s="220">
        <f>IF(N803="nulová",J803,0)</f>
        <v>0</v>
      </c>
      <c r="BJ803" s="17" t="s">
        <v>82</v>
      </c>
      <c r="BK803" s="220">
        <f>ROUND(I803*H803,2)</f>
        <v>0</v>
      </c>
      <c r="BL803" s="17" t="s">
        <v>323</v>
      </c>
      <c r="BM803" s="219" t="s">
        <v>2862</v>
      </c>
    </row>
    <row r="804" spans="1:65" s="2" customFormat="1" ht="126.75">
      <c r="A804" s="34"/>
      <c r="B804" s="35"/>
      <c r="C804" s="36"/>
      <c r="D804" s="223" t="s">
        <v>247</v>
      </c>
      <c r="E804" s="36"/>
      <c r="F804" s="243" t="s">
        <v>890</v>
      </c>
      <c r="G804" s="36"/>
      <c r="H804" s="36"/>
      <c r="I804" s="122"/>
      <c r="J804" s="36"/>
      <c r="K804" s="36"/>
      <c r="L804" s="39"/>
      <c r="M804" s="244"/>
      <c r="N804" s="245"/>
      <c r="O804" s="71"/>
      <c r="P804" s="71"/>
      <c r="Q804" s="71"/>
      <c r="R804" s="71"/>
      <c r="S804" s="71"/>
      <c r="T804" s="72"/>
      <c r="U804" s="34"/>
      <c r="V804" s="34"/>
      <c r="W804" s="34"/>
      <c r="X804" s="34"/>
      <c r="Y804" s="34"/>
      <c r="Z804" s="34"/>
      <c r="AA804" s="34"/>
      <c r="AB804" s="34"/>
      <c r="AC804" s="34"/>
      <c r="AD804" s="34"/>
      <c r="AE804" s="34"/>
      <c r="AT804" s="17" t="s">
        <v>247</v>
      </c>
      <c r="AU804" s="17" t="s">
        <v>84</v>
      </c>
    </row>
    <row r="805" spans="1:65" s="12" customFormat="1" ht="22.9" customHeight="1">
      <c r="B805" s="192"/>
      <c r="C805" s="193"/>
      <c r="D805" s="194" t="s">
        <v>74</v>
      </c>
      <c r="E805" s="206" t="s">
        <v>971</v>
      </c>
      <c r="F805" s="206" t="s">
        <v>972</v>
      </c>
      <c r="G805" s="193"/>
      <c r="H805" s="193"/>
      <c r="I805" s="196"/>
      <c r="J805" s="207">
        <f>BK805</f>
        <v>0</v>
      </c>
      <c r="K805" s="193"/>
      <c r="L805" s="198"/>
      <c r="M805" s="199"/>
      <c r="N805" s="200"/>
      <c r="O805" s="200"/>
      <c r="P805" s="201">
        <f>SUM(P806:P839)</f>
        <v>0</v>
      </c>
      <c r="Q805" s="200"/>
      <c r="R805" s="201">
        <f>SUM(R806:R839)</f>
        <v>0.39604900000000004</v>
      </c>
      <c r="S805" s="200"/>
      <c r="T805" s="202">
        <f>SUM(T806:T839)</f>
        <v>0</v>
      </c>
      <c r="AR805" s="203" t="s">
        <v>84</v>
      </c>
      <c r="AT805" s="204" t="s">
        <v>74</v>
      </c>
      <c r="AU805" s="204" t="s">
        <v>82</v>
      </c>
      <c r="AY805" s="203" t="s">
        <v>218</v>
      </c>
      <c r="BK805" s="205">
        <f>SUM(BK806:BK839)</f>
        <v>0</v>
      </c>
    </row>
    <row r="806" spans="1:65" s="2" customFormat="1" ht="33" customHeight="1">
      <c r="A806" s="34"/>
      <c r="B806" s="35"/>
      <c r="C806" s="208" t="s">
        <v>998</v>
      </c>
      <c r="D806" s="208" t="s">
        <v>221</v>
      </c>
      <c r="E806" s="209" t="s">
        <v>2863</v>
      </c>
      <c r="F806" s="210" t="s">
        <v>2864</v>
      </c>
      <c r="G806" s="211" t="s">
        <v>260</v>
      </c>
      <c r="H806" s="212">
        <v>1.365</v>
      </c>
      <c r="I806" s="213"/>
      <c r="J806" s="214">
        <f>ROUND(I806*H806,2)</f>
        <v>0</v>
      </c>
      <c r="K806" s="210" t="s">
        <v>1</v>
      </c>
      <c r="L806" s="39"/>
      <c r="M806" s="215" t="s">
        <v>1</v>
      </c>
      <c r="N806" s="216" t="s">
        <v>40</v>
      </c>
      <c r="O806" s="71"/>
      <c r="P806" s="217">
        <f>O806*H806</f>
        <v>0</v>
      </c>
      <c r="Q806" s="217">
        <v>4.0000000000000001E-3</v>
      </c>
      <c r="R806" s="217">
        <f>Q806*H806</f>
        <v>5.4600000000000004E-3</v>
      </c>
      <c r="S806" s="217">
        <v>0</v>
      </c>
      <c r="T806" s="218">
        <f>S806*H806</f>
        <v>0</v>
      </c>
      <c r="U806" s="34"/>
      <c r="V806" s="34"/>
      <c r="W806" s="34"/>
      <c r="X806" s="34"/>
      <c r="Y806" s="34"/>
      <c r="Z806" s="34"/>
      <c r="AA806" s="34"/>
      <c r="AB806" s="34"/>
      <c r="AC806" s="34"/>
      <c r="AD806" s="34"/>
      <c r="AE806" s="34"/>
      <c r="AR806" s="219" t="s">
        <v>323</v>
      </c>
      <c r="AT806" s="219" t="s">
        <v>221</v>
      </c>
      <c r="AU806" s="219" t="s">
        <v>84</v>
      </c>
      <c r="AY806" s="17" t="s">
        <v>218</v>
      </c>
      <c r="BE806" s="220">
        <f>IF(N806="základní",J806,0)</f>
        <v>0</v>
      </c>
      <c r="BF806" s="220">
        <f>IF(N806="snížená",J806,0)</f>
        <v>0</v>
      </c>
      <c r="BG806" s="220">
        <f>IF(N806="zákl. přenesená",J806,0)</f>
        <v>0</v>
      </c>
      <c r="BH806" s="220">
        <f>IF(N806="sníž. přenesená",J806,0)</f>
        <v>0</v>
      </c>
      <c r="BI806" s="220">
        <f>IF(N806="nulová",J806,0)</f>
        <v>0</v>
      </c>
      <c r="BJ806" s="17" t="s">
        <v>82</v>
      </c>
      <c r="BK806" s="220">
        <f>ROUND(I806*H806,2)</f>
        <v>0</v>
      </c>
      <c r="BL806" s="17" t="s">
        <v>323</v>
      </c>
      <c r="BM806" s="219" t="s">
        <v>2865</v>
      </c>
    </row>
    <row r="807" spans="1:65" s="13" customFormat="1" ht="11.25">
      <c r="B807" s="221"/>
      <c r="C807" s="222"/>
      <c r="D807" s="223" t="s">
        <v>228</v>
      </c>
      <c r="E807" s="224" t="s">
        <v>1</v>
      </c>
      <c r="F807" s="225" t="s">
        <v>2866</v>
      </c>
      <c r="G807" s="222"/>
      <c r="H807" s="224" t="s">
        <v>1</v>
      </c>
      <c r="I807" s="226"/>
      <c r="J807" s="222"/>
      <c r="K807" s="222"/>
      <c r="L807" s="227"/>
      <c r="M807" s="228"/>
      <c r="N807" s="229"/>
      <c r="O807" s="229"/>
      <c r="P807" s="229"/>
      <c r="Q807" s="229"/>
      <c r="R807" s="229"/>
      <c r="S807" s="229"/>
      <c r="T807" s="230"/>
      <c r="AT807" s="231" t="s">
        <v>228</v>
      </c>
      <c r="AU807" s="231" t="s">
        <v>84</v>
      </c>
      <c r="AV807" s="13" t="s">
        <v>82</v>
      </c>
      <c r="AW807" s="13" t="s">
        <v>31</v>
      </c>
      <c r="AX807" s="13" t="s">
        <v>75</v>
      </c>
      <c r="AY807" s="231" t="s">
        <v>218</v>
      </c>
    </row>
    <row r="808" spans="1:65" s="13" customFormat="1" ht="11.25">
      <c r="B808" s="221"/>
      <c r="C808" s="222"/>
      <c r="D808" s="223" t="s">
        <v>228</v>
      </c>
      <c r="E808" s="224" t="s">
        <v>1</v>
      </c>
      <c r="F808" s="225" t="s">
        <v>230</v>
      </c>
      <c r="G808" s="222"/>
      <c r="H808" s="224" t="s">
        <v>1</v>
      </c>
      <c r="I808" s="226"/>
      <c r="J808" s="222"/>
      <c r="K808" s="222"/>
      <c r="L808" s="227"/>
      <c r="M808" s="228"/>
      <c r="N808" s="229"/>
      <c r="O808" s="229"/>
      <c r="P808" s="229"/>
      <c r="Q808" s="229"/>
      <c r="R808" s="229"/>
      <c r="S808" s="229"/>
      <c r="T808" s="230"/>
      <c r="AT808" s="231" t="s">
        <v>228</v>
      </c>
      <c r="AU808" s="231" t="s">
        <v>84</v>
      </c>
      <c r="AV808" s="13" t="s">
        <v>82</v>
      </c>
      <c r="AW808" s="13" t="s">
        <v>31</v>
      </c>
      <c r="AX808" s="13" t="s">
        <v>75</v>
      </c>
      <c r="AY808" s="231" t="s">
        <v>218</v>
      </c>
    </row>
    <row r="809" spans="1:65" s="13" customFormat="1" ht="11.25">
      <c r="B809" s="221"/>
      <c r="C809" s="222"/>
      <c r="D809" s="223" t="s">
        <v>228</v>
      </c>
      <c r="E809" s="224" t="s">
        <v>1</v>
      </c>
      <c r="F809" s="225" t="s">
        <v>1017</v>
      </c>
      <c r="G809" s="222"/>
      <c r="H809" s="224" t="s">
        <v>1</v>
      </c>
      <c r="I809" s="226"/>
      <c r="J809" s="222"/>
      <c r="K809" s="222"/>
      <c r="L809" s="227"/>
      <c r="M809" s="228"/>
      <c r="N809" s="229"/>
      <c r="O809" s="229"/>
      <c r="P809" s="229"/>
      <c r="Q809" s="229"/>
      <c r="R809" s="229"/>
      <c r="S809" s="229"/>
      <c r="T809" s="230"/>
      <c r="AT809" s="231" t="s">
        <v>228</v>
      </c>
      <c r="AU809" s="231" t="s">
        <v>84</v>
      </c>
      <c r="AV809" s="13" t="s">
        <v>82</v>
      </c>
      <c r="AW809" s="13" t="s">
        <v>31</v>
      </c>
      <c r="AX809" s="13" t="s">
        <v>75</v>
      </c>
      <c r="AY809" s="231" t="s">
        <v>218</v>
      </c>
    </row>
    <row r="810" spans="1:65" s="14" customFormat="1" ht="11.25">
      <c r="B810" s="232"/>
      <c r="C810" s="233"/>
      <c r="D810" s="223" t="s">
        <v>228</v>
      </c>
      <c r="E810" s="234" t="s">
        <v>1</v>
      </c>
      <c r="F810" s="235" t="s">
        <v>2867</v>
      </c>
      <c r="G810" s="233"/>
      <c r="H810" s="236">
        <v>1.365</v>
      </c>
      <c r="I810" s="237"/>
      <c r="J810" s="233"/>
      <c r="K810" s="233"/>
      <c r="L810" s="238"/>
      <c r="M810" s="239"/>
      <c r="N810" s="240"/>
      <c r="O810" s="240"/>
      <c r="P810" s="240"/>
      <c r="Q810" s="240"/>
      <c r="R810" s="240"/>
      <c r="S810" s="240"/>
      <c r="T810" s="241"/>
      <c r="AT810" s="242" t="s">
        <v>228</v>
      </c>
      <c r="AU810" s="242" t="s">
        <v>84</v>
      </c>
      <c r="AV810" s="14" t="s">
        <v>84</v>
      </c>
      <c r="AW810" s="14" t="s">
        <v>31</v>
      </c>
      <c r="AX810" s="14" t="s">
        <v>75</v>
      </c>
      <c r="AY810" s="242" t="s">
        <v>218</v>
      </c>
    </row>
    <row r="811" spans="1:65" s="2" customFormat="1" ht="33" customHeight="1">
      <c r="A811" s="34"/>
      <c r="B811" s="35"/>
      <c r="C811" s="208" t="s">
        <v>1005</v>
      </c>
      <c r="D811" s="208" t="s">
        <v>221</v>
      </c>
      <c r="E811" s="209" t="s">
        <v>2868</v>
      </c>
      <c r="F811" s="210" t="s">
        <v>2869</v>
      </c>
      <c r="G811" s="211" t="s">
        <v>260</v>
      </c>
      <c r="H811" s="212">
        <v>21</v>
      </c>
      <c r="I811" s="213"/>
      <c r="J811" s="214">
        <f>ROUND(I811*H811,2)</f>
        <v>0</v>
      </c>
      <c r="K811" s="210" t="s">
        <v>1</v>
      </c>
      <c r="L811" s="39"/>
      <c r="M811" s="215" t="s">
        <v>1</v>
      </c>
      <c r="N811" s="216" t="s">
        <v>40</v>
      </c>
      <c r="O811" s="71"/>
      <c r="P811" s="217">
        <f>O811*H811</f>
        <v>0</v>
      </c>
      <c r="Q811" s="217">
        <v>7.4000000000000003E-3</v>
      </c>
      <c r="R811" s="217">
        <f>Q811*H811</f>
        <v>0.15540000000000001</v>
      </c>
      <c r="S811" s="217">
        <v>0</v>
      </c>
      <c r="T811" s="218">
        <f>S811*H811</f>
        <v>0</v>
      </c>
      <c r="U811" s="34"/>
      <c r="V811" s="34"/>
      <c r="W811" s="34"/>
      <c r="X811" s="34"/>
      <c r="Y811" s="34"/>
      <c r="Z811" s="34"/>
      <c r="AA811" s="34"/>
      <c r="AB811" s="34"/>
      <c r="AC811" s="34"/>
      <c r="AD811" s="34"/>
      <c r="AE811" s="34"/>
      <c r="AR811" s="219" t="s">
        <v>323</v>
      </c>
      <c r="AT811" s="219" t="s">
        <v>221</v>
      </c>
      <c r="AU811" s="219" t="s">
        <v>84</v>
      </c>
      <c r="AY811" s="17" t="s">
        <v>218</v>
      </c>
      <c r="BE811" s="220">
        <f>IF(N811="základní",J811,0)</f>
        <v>0</v>
      </c>
      <c r="BF811" s="220">
        <f>IF(N811="snížená",J811,0)</f>
        <v>0</v>
      </c>
      <c r="BG811" s="220">
        <f>IF(N811="zákl. přenesená",J811,0)</f>
        <v>0</v>
      </c>
      <c r="BH811" s="220">
        <f>IF(N811="sníž. přenesená",J811,0)</f>
        <v>0</v>
      </c>
      <c r="BI811" s="220">
        <f>IF(N811="nulová",J811,0)</f>
        <v>0</v>
      </c>
      <c r="BJ811" s="17" t="s">
        <v>82</v>
      </c>
      <c r="BK811" s="220">
        <f>ROUND(I811*H811,2)</f>
        <v>0</v>
      </c>
      <c r="BL811" s="17" t="s">
        <v>323</v>
      </c>
      <c r="BM811" s="219" t="s">
        <v>2870</v>
      </c>
    </row>
    <row r="812" spans="1:65" s="13" customFormat="1" ht="11.25">
      <c r="B812" s="221"/>
      <c r="C812" s="222"/>
      <c r="D812" s="223" t="s">
        <v>228</v>
      </c>
      <c r="E812" s="224" t="s">
        <v>1</v>
      </c>
      <c r="F812" s="225" t="s">
        <v>2871</v>
      </c>
      <c r="G812" s="222"/>
      <c r="H812" s="224" t="s">
        <v>1</v>
      </c>
      <c r="I812" s="226"/>
      <c r="J812" s="222"/>
      <c r="K812" s="222"/>
      <c r="L812" s="227"/>
      <c r="M812" s="228"/>
      <c r="N812" s="229"/>
      <c r="O812" s="229"/>
      <c r="P812" s="229"/>
      <c r="Q812" s="229"/>
      <c r="R812" s="229"/>
      <c r="S812" s="229"/>
      <c r="T812" s="230"/>
      <c r="AT812" s="231" t="s">
        <v>228</v>
      </c>
      <c r="AU812" s="231" t="s">
        <v>84</v>
      </c>
      <c r="AV812" s="13" t="s">
        <v>82</v>
      </c>
      <c r="AW812" s="13" t="s">
        <v>31</v>
      </c>
      <c r="AX812" s="13" t="s">
        <v>75</v>
      </c>
      <c r="AY812" s="231" t="s">
        <v>218</v>
      </c>
    </row>
    <row r="813" spans="1:65" s="13" customFormat="1" ht="11.25">
      <c r="B813" s="221"/>
      <c r="C813" s="222"/>
      <c r="D813" s="223" t="s">
        <v>228</v>
      </c>
      <c r="E813" s="224" t="s">
        <v>1</v>
      </c>
      <c r="F813" s="225" t="s">
        <v>230</v>
      </c>
      <c r="G813" s="222"/>
      <c r="H813" s="224" t="s">
        <v>1</v>
      </c>
      <c r="I813" s="226"/>
      <c r="J813" s="222"/>
      <c r="K813" s="222"/>
      <c r="L813" s="227"/>
      <c r="M813" s="228"/>
      <c r="N813" s="229"/>
      <c r="O813" s="229"/>
      <c r="P813" s="229"/>
      <c r="Q813" s="229"/>
      <c r="R813" s="229"/>
      <c r="S813" s="229"/>
      <c r="T813" s="230"/>
      <c r="AT813" s="231" t="s">
        <v>228</v>
      </c>
      <c r="AU813" s="231" t="s">
        <v>84</v>
      </c>
      <c r="AV813" s="13" t="s">
        <v>82</v>
      </c>
      <c r="AW813" s="13" t="s">
        <v>31</v>
      </c>
      <c r="AX813" s="13" t="s">
        <v>75</v>
      </c>
      <c r="AY813" s="231" t="s">
        <v>218</v>
      </c>
    </row>
    <row r="814" spans="1:65" s="13" customFormat="1" ht="11.25">
      <c r="B814" s="221"/>
      <c r="C814" s="222"/>
      <c r="D814" s="223" t="s">
        <v>228</v>
      </c>
      <c r="E814" s="224" t="s">
        <v>1</v>
      </c>
      <c r="F814" s="225" t="s">
        <v>978</v>
      </c>
      <c r="G814" s="222"/>
      <c r="H814" s="224" t="s">
        <v>1</v>
      </c>
      <c r="I814" s="226"/>
      <c r="J814" s="222"/>
      <c r="K814" s="222"/>
      <c r="L814" s="227"/>
      <c r="M814" s="228"/>
      <c r="N814" s="229"/>
      <c r="O814" s="229"/>
      <c r="P814" s="229"/>
      <c r="Q814" s="229"/>
      <c r="R814" s="229"/>
      <c r="S814" s="229"/>
      <c r="T814" s="230"/>
      <c r="AT814" s="231" t="s">
        <v>228</v>
      </c>
      <c r="AU814" s="231" t="s">
        <v>84</v>
      </c>
      <c r="AV814" s="13" t="s">
        <v>82</v>
      </c>
      <c r="AW814" s="13" t="s">
        <v>31</v>
      </c>
      <c r="AX814" s="13" t="s">
        <v>75</v>
      </c>
      <c r="AY814" s="231" t="s">
        <v>218</v>
      </c>
    </row>
    <row r="815" spans="1:65" s="13" customFormat="1" ht="11.25">
      <c r="B815" s="221"/>
      <c r="C815" s="222"/>
      <c r="D815" s="223" t="s">
        <v>228</v>
      </c>
      <c r="E815" s="224" t="s">
        <v>1</v>
      </c>
      <c r="F815" s="225" t="s">
        <v>979</v>
      </c>
      <c r="G815" s="222"/>
      <c r="H815" s="224" t="s">
        <v>1</v>
      </c>
      <c r="I815" s="226"/>
      <c r="J815" s="222"/>
      <c r="K815" s="222"/>
      <c r="L815" s="227"/>
      <c r="M815" s="228"/>
      <c r="N815" s="229"/>
      <c r="O815" s="229"/>
      <c r="P815" s="229"/>
      <c r="Q815" s="229"/>
      <c r="R815" s="229"/>
      <c r="S815" s="229"/>
      <c r="T815" s="230"/>
      <c r="AT815" s="231" t="s">
        <v>228</v>
      </c>
      <c r="AU815" s="231" t="s">
        <v>84</v>
      </c>
      <c r="AV815" s="13" t="s">
        <v>82</v>
      </c>
      <c r="AW815" s="13" t="s">
        <v>31</v>
      </c>
      <c r="AX815" s="13" t="s">
        <v>75</v>
      </c>
      <c r="AY815" s="231" t="s">
        <v>218</v>
      </c>
    </row>
    <row r="816" spans="1:65" s="13" customFormat="1" ht="11.25">
      <c r="B816" s="221"/>
      <c r="C816" s="222"/>
      <c r="D816" s="223" t="s">
        <v>228</v>
      </c>
      <c r="E816" s="224" t="s">
        <v>1</v>
      </c>
      <c r="F816" s="225" t="s">
        <v>230</v>
      </c>
      <c r="G816" s="222"/>
      <c r="H816" s="224" t="s">
        <v>1</v>
      </c>
      <c r="I816" s="226"/>
      <c r="J816" s="222"/>
      <c r="K816" s="222"/>
      <c r="L816" s="227"/>
      <c r="M816" s="228"/>
      <c r="N816" s="229"/>
      <c r="O816" s="229"/>
      <c r="P816" s="229"/>
      <c r="Q816" s="229"/>
      <c r="R816" s="229"/>
      <c r="S816" s="229"/>
      <c r="T816" s="230"/>
      <c r="AT816" s="231" t="s">
        <v>228</v>
      </c>
      <c r="AU816" s="231" t="s">
        <v>84</v>
      </c>
      <c r="AV816" s="13" t="s">
        <v>82</v>
      </c>
      <c r="AW816" s="13" t="s">
        <v>31</v>
      </c>
      <c r="AX816" s="13" t="s">
        <v>75</v>
      </c>
      <c r="AY816" s="231" t="s">
        <v>218</v>
      </c>
    </row>
    <row r="817" spans="1:65" s="14" customFormat="1" ht="11.25">
      <c r="B817" s="232"/>
      <c r="C817" s="233"/>
      <c r="D817" s="223" t="s">
        <v>228</v>
      </c>
      <c r="E817" s="234" t="s">
        <v>1</v>
      </c>
      <c r="F817" s="235" t="s">
        <v>980</v>
      </c>
      <c r="G817" s="233"/>
      <c r="H817" s="236">
        <v>21</v>
      </c>
      <c r="I817" s="237"/>
      <c r="J817" s="233"/>
      <c r="K817" s="233"/>
      <c r="L817" s="238"/>
      <c r="M817" s="239"/>
      <c r="N817" s="240"/>
      <c r="O817" s="240"/>
      <c r="P817" s="240"/>
      <c r="Q817" s="240"/>
      <c r="R817" s="240"/>
      <c r="S817" s="240"/>
      <c r="T817" s="241"/>
      <c r="AT817" s="242" t="s">
        <v>228</v>
      </c>
      <c r="AU817" s="242" t="s">
        <v>84</v>
      </c>
      <c r="AV817" s="14" t="s">
        <v>84</v>
      </c>
      <c r="AW817" s="14" t="s">
        <v>31</v>
      </c>
      <c r="AX817" s="14" t="s">
        <v>75</v>
      </c>
      <c r="AY817" s="242" t="s">
        <v>218</v>
      </c>
    </row>
    <row r="818" spans="1:65" s="2" customFormat="1" ht="21.75" customHeight="1">
      <c r="A818" s="34"/>
      <c r="B818" s="35"/>
      <c r="C818" s="208" t="s">
        <v>1012</v>
      </c>
      <c r="D818" s="208" t="s">
        <v>221</v>
      </c>
      <c r="E818" s="209" t="s">
        <v>2872</v>
      </c>
      <c r="F818" s="210" t="s">
        <v>2873</v>
      </c>
      <c r="G818" s="211" t="s">
        <v>260</v>
      </c>
      <c r="H818" s="212">
        <v>16.8</v>
      </c>
      <c r="I818" s="213"/>
      <c r="J818" s="214">
        <f>ROUND(I818*H818,2)</f>
        <v>0</v>
      </c>
      <c r="K818" s="210" t="s">
        <v>1</v>
      </c>
      <c r="L818" s="39"/>
      <c r="M818" s="215" t="s">
        <v>1</v>
      </c>
      <c r="N818" s="216" t="s">
        <v>40</v>
      </c>
      <c r="O818" s="71"/>
      <c r="P818" s="217">
        <f>O818*H818</f>
        <v>0</v>
      </c>
      <c r="Q818" s="217">
        <v>4.0000000000000001E-3</v>
      </c>
      <c r="R818" s="217">
        <f>Q818*H818</f>
        <v>6.720000000000001E-2</v>
      </c>
      <c r="S818" s="217">
        <v>0</v>
      </c>
      <c r="T818" s="218">
        <f>S818*H818</f>
        <v>0</v>
      </c>
      <c r="U818" s="34"/>
      <c r="V818" s="34"/>
      <c r="W818" s="34"/>
      <c r="X818" s="34"/>
      <c r="Y818" s="34"/>
      <c r="Z818" s="34"/>
      <c r="AA818" s="34"/>
      <c r="AB818" s="34"/>
      <c r="AC818" s="34"/>
      <c r="AD818" s="34"/>
      <c r="AE818" s="34"/>
      <c r="AR818" s="219" t="s">
        <v>323</v>
      </c>
      <c r="AT818" s="219" t="s">
        <v>221</v>
      </c>
      <c r="AU818" s="219" t="s">
        <v>84</v>
      </c>
      <c r="AY818" s="17" t="s">
        <v>218</v>
      </c>
      <c r="BE818" s="220">
        <f>IF(N818="základní",J818,0)</f>
        <v>0</v>
      </c>
      <c r="BF818" s="220">
        <f>IF(N818="snížená",J818,0)</f>
        <v>0</v>
      </c>
      <c r="BG818" s="220">
        <f>IF(N818="zákl. přenesená",J818,0)</f>
        <v>0</v>
      </c>
      <c r="BH818" s="220">
        <f>IF(N818="sníž. přenesená",J818,0)</f>
        <v>0</v>
      </c>
      <c r="BI818" s="220">
        <f>IF(N818="nulová",J818,0)</f>
        <v>0</v>
      </c>
      <c r="BJ818" s="17" t="s">
        <v>82</v>
      </c>
      <c r="BK818" s="220">
        <f>ROUND(I818*H818,2)</f>
        <v>0</v>
      </c>
      <c r="BL818" s="17" t="s">
        <v>323</v>
      </c>
      <c r="BM818" s="219" t="s">
        <v>2874</v>
      </c>
    </row>
    <row r="819" spans="1:65" s="13" customFormat="1" ht="11.25">
      <c r="B819" s="221"/>
      <c r="C819" s="222"/>
      <c r="D819" s="223" t="s">
        <v>228</v>
      </c>
      <c r="E819" s="224" t="s">
        <v>1</v>
      </c>
      <c r="F819" s="225" t="s">
        <v>2871</v>
      </c>
      <c r="G819" s="222"/>
      <c r="H819" s="224" t="s">
        <v>1</v>
      </c>
      <c r="I819" s="226"/>
      <c r="J819" s="222"/>
      <c r="K819" s="222"/>
      <c r="L819" s="227"/>
      <c r="M819" s="228"/>
      <c r="N819" s="229"/>
      <c r="O819" s="229"/>
      <c r="P819" s="229"/>
      <c r="Q819" s="229"/>
      <c r="R819" s="229"/>
      <c r="S819" s="229"/>
      <c r="T819" s="230"/>
      <c r="AT819" s="231" t="s">
        <v>228</v>
      </c>
      <c r="AU819" s="231" t="s">
        <v>84</v>
      </c>
      <c r="AV819" s="13" t="s">
        <v>82</v>
      </c>
      <c r="AW819" s="13" t="s">
        <v>31</v>
      </c>
      <c r="AX819" s="13" t="s">
        <v>75</v>
      </c>
      <c r="AY819" s="231" t="s">
        <v>218</v>
      </c>
    </row>
    <row r="820" spans="1:65" s="13" customFormat="1" ht="11.25">
      <c r="B820" s="221"/>
      <c r="C820" s="222"/>
      <c r="D820" s="223" t="s">
        <v>228</v>
      </c>
      <c r="E820" s="224" t="s">
        <v>1</v>
      </c>
      <c r="F820" s="225" t="s">
        <v>230</v>
      </c>
      <c r="G820" s="222"/>
      <c r="H820" s="224" t="s">
        <v>1</v>
      </c>
      <c r="I820" s="226"/>
      <c r="J820" s="222"/>
      <c r="K820" s="222"/>
      <c r="L820" s="227"/>
      <c r="M820" s="228"/>
      <c r="N820" s="229"/>
      <c r="O820" s="229"/>
      <c r="P820" s="229"/>
      <c r="Q820" s="229"/>
      <c r="R820" s="229"/>
      <c r="S820" s="229"/>
      <c r="T820" s="230"/>
      <c r="AT820" s="231" t="s">
        <v>228</v>
      </c>
      <c r="AU820" s="231" t="s">
        <v>84</v>
      </c>
      <c r="AV820" s="13" t="s">
        <v>82</v>
      </c>
      <c r="AW820" s="13" t="s">
        <v>31</v>
      </c>
      <c r="AX820" s="13" t="s">
        <v>75</v>
      </c>
      <c r="AY820" s="231" t="s">
        <v>218</v>
      </c>
    </row>
    <row r="821" spans="1:65" s="13" customFormat="1" ht="11.25">
      <c r="B821" s="221"/>
      <c r="C821" s="222"/>
      <c r="D821" s="223" t="s">
        <v>228</v>
      </c>
      <c r="E821" s="224" t="s">
        <v>1</v>
      </c>
      <c r="F821" s="225" t="s">
        <v>1017</v>
      </c>
      <c r="G821" s="222"/>
      <c r="H821" s="224" t="s">
        <v>1</v>
      </c>
      <c r="I821" s="226"/>
      <c r="J821" s="222"/>
      <c r="K821" s="222"/>
      <c r="L821" s="227"/>
      <c r="M821" s="228"/>
      <c r="N821" s="229"/>
      <c r="O821" s="229"/>
      <c r="P821" s="229"/>
      <c r="Q821" s="229"/>
      <c r="R821" s="229"/>
      <c r="S821" s="229"/>
      <c r="T821" s="230"/>
      <c r="AT821" s="231" t="s">
        <v>228</v>
      </c>
      <c r="AU821" s="231" t="s">
        <v>84</v>
      </c>
      <c r="AV821" s="13" t="s">
        <v>82</v>
      </c>
      <c r="AW821" s="13" t="s">
        <v>31</v>
      </c>
      <c r="AX821" s="13" t="s">
        <v>75</v>
      </c>
      <c r="AY821" s="231" t="s">
        <v>218</v>
      </c>
    </row>
    <row r="822" spans="1:65" s="14" customFormat="1" ht="11.25">
      <c r="B822" s="232"/>
      <c r="C822" s="233"/>
      <c r="D822" s="223" t="s">
        <v>228</v>
      </c>
      <c r="E822" s="234" t="s">
        <v>1</v>
      </c>
      <c r="F822" s="235" t="s">
        <v>1089</v>
      </c>
      <c r="G822" s="233"/>
      <c r="H822" s="236">
        <v>16.8</v>
      </c>
      <c r="I822" s="237"/>
      <c r="J822" s="233"/>
      <c r="K822" s="233"/>
      <c r="L822" s="238"/>
      <c r="M822" s="239"/>
      <c r="N822" s="240"/>
      <c r="O822" s="240"/>
      <c r="P822" s="240"/>
      <c r="Q822" s="240"/>
      <c r="R822" s="240"/>
      <c r="S822" s="240"/>
      <c r="T822" s="241"/>
      <c r="AT822" s="242" t="s">
        <v>228</v>
      </c>
      <c r="AU822" s="242" t="s">
        <v>84</v>
      </c>
      <c r="AV822" s="14" t="s">
        <v>84</v>
      </c>
      <c r="AW822" s="14" t="s">
        <v>31</v>
      </c>
      <c r="AX822" s="14" t="s">
        <v>75</v>
      </c>
      <c r="AY822" s="242" t="s">
        <v>218</v>
      </c>
    </row>
    <row r="823" spans="1:65" s="2" customFormat="1" ht="21.75" customHeight="1">
      <c r="A823" s="34"/>
      <c r="B823" s="35"/>
      <c r="C823" s="208" t="s">
        <v>1020</v>
      </c>
      <c r="D823" s="208" t="s">
        <v>221</v>
      </c>
      <c r="E823" s="209" t="s">
        <v>2875</v>
      </c>
      <c r="F823" s="210" t="s">
        <v>2876</v>
      </c>
      <c r="G823" s="211" t="s">
        <v>260</v>
      </c>
      <c r="H823" s="212">
        <v>21</v>
      </c>
      <c r="I823" s="213"/>
      <c r="J823" s="214">
        <f>ROUND(I823*H823,2)</f>
        <v>0</v>
      </c>
      <c r="K823" s="210" t="s">
        <v>1</v>
      </c>
      <c r="L823" s="39"/>
      <c r="M823" s="215" t="s">
        <v>1</v>
      </c>
      <c r="N823" s="216" t="s">
        <v>40</v>
      </c>
      <c r="O823" s="71"/>
      <c r="P823" s="217">
        <f>O823*H823</f>
        <v>0</v>
      </c>
      <c r="Q823" s="217">
        <v>6.0000000000000001E-3</v>
      </c>
      <c r="R823" s="217">
        <f>Q823*H823</f>
        <v>0.126</v>
      </c>
      <c r="S823" s="217">
        <v>0</v>
      </c>
      <c r="T823" s="218">
        <f>S823*H823</f>
        <v>0</v>
      </c>
      <c r="U823" s="34"/>
      <c r="V823" s="34"/>
      <c r="W823" s="34"/>
      <c r="X823" s="34"/>
      <c r="Y823" s="34"/>
      <c r="Z823" s="34"/>
      <c r="AA823" s="34"/>
      <c r="AB823" s="34"/>
      <c r="AC823" s="34"/>
      <c r="AD823" s="34"/>
      <c r="AE823" s="34"/>
      <c r="AR823" s="219" t="s">
        <v>323</v>
      </c>
      <c r="AT823" s="219" t="s">
        <v>221</v>
      </c>
      <c r="AU823" s="219" t="s">
        <v>84</v>
      </c>
      <c r="AY823" s="17" t="s">
        <v>218</v>
      </c>
      <c r="BE823" s="220">
        <f>IF(N823="základní",J823,0)</f>
        <v>0</v>
      </c>
      <c r="BF823" s="220">
        <f>IF(N823="snížená",J823,0)</f>
        <v>0</v>
      </c>
      <c r="BG823" s="220">
        <f>IF(N823="zákl. přenesená",J823,0)</f>
        <v>0</v>
      </c>
      <c r="BH823" s="220">
        <f>IF(N823="sníž. přenesená",J823,0)</f>
        <v>0</v>
      </c>
      <c r="BI823" s="220">
        <f>IF(N823="nulová",J823,0)</f>
        <v>0</v>
      </c>
      <c r="BJ823" s="17" t="s">
        <v>82</v>
      </c>
      <c r="BK823" s="220">
        <f>ROUND(I823*H823,2)</f>
        <v>0</v>
      </c>
      <c r="BL823" s="17" t="s">
        <v>323</v>
      </c>
      <c r="BM823" s="219" t="s">
        <v>2877</v>
      </c>
    </row>
    <row r="824" spans="1:65" s="13" customFormat="1" ht="11.25">
      <c r="B824" s="221"/>
      <c r="C824" s="222"/>
      <c r="D824" s="223" t="s">
        <v>228</v>
      </c>
      <c r="E824" s="224" t="s">
        <v>1</v>
      </c>
      <c r="F824" s="225" t="s">
        <v>2871</v>
      </c>
      <c r="G824" s="222"/>
      <c r="H824" s="224" t="s">
        <v>1</v>
      </c>
      <c r="I824" s="226"/>
      <c r="J824" s="222"/>
      <c r="K824" s="222"/>
      <c r="L824" s="227"/>
      <c r="M824" s="228"/>
      <c r="N824" s="229"/>
      <c r="O824" s="229"/>
      <c r="P824" s="229"/>
      <c r="Q824" s="229"/>
      <c r="R824" s="229"/>
      <c r="S824" s="229"/>
      <c r="T824" s="230"/>
      <c r="AT824" s="231" t="s">
        <v>228</v>
      </c>
      <c r="AU824" s="231" t="s">
        <v>84</v>
      </c>
      <c r="AV824" s="13" t="s">
        <v>82</v>
      </c>
      <c r="AW824" s="13" t="s">
        <v>31</v>
      </c>
      <c r="AX824" s="13" t="s">
        <v>75</v>
      </c>
      <c r="AY824" s="231" t="s">
        <v>218</v>
      </c>
    </row>
    <row r="825" spans="1:65" s="13" customFormat="1" ht="11.25">
      <c r="B825" s="221"/>
      <c r="C825" s="222"/>
      <c r="D825" s="223" t="s">
        <v>228</v>
      </c>
      <c r="E825" s="224" t="s">
        <v>1</v>
      </c>
      <c r="F825" s="225" t="s">
        <v>230</v>
      </c>
      <c r="G825" s="222"/>
      <c r="H825" s="224" t="s">
        <v>1</v>
      </c>
      <c r="I825" s="226"/>
      <c r="J825" s="222"/>
      <c r="K825" s="222"/>
      <c r="L825" s="227"/>
      <c r="M825" s="228"/>
      <c r="N825" s="229"/>
      <c r="O825" s="229"/>
      <c r="P825" s="229"/>
      <c r="Q825" s="229"/>
      <c r="R825" s="229"/>
      <c r="S825" s="229"/>
      <c r="T825" s="230"/>
      <c r="AT825" s="231" t="s">
        <v>228</v>
      </c>
      <c r="AU825" s="231" t="s">
        <v>84</v>
      </c>
      <c r="AV825" s="13" t="s">
        <v>82</v>
      </c>
      <c r="AW825" s="13" t="s">
        <v>31</v>
      </c>
      <c r="AX825" s="13" t="s">
        <v>75</v>
      </c>
      <c r="AY825" s="231" t="s">
        <v>218</v>
      </c>
    </row>
    <row r="826" spans="1:65" s="13" customFormat="1" ht="11.25">
      <c r="B826" s="221"/>
      <c r="C826" s="222"/>
      <c r="D826" s="223" t="s">
        <v>228</v>
      </c>
      <c r="E826" s="224" t="s">
        <v>1</v>
      </c>
      <c r="F826" s="225" t="s">
        <v>1017</v>
      </c>
      <c r="G826" s="222"/>
      <c r="H826" s="224" t="s">
        <v>1</v>
      </c>
      <c r="I826" s="226"/>
      <c r="J826" s="222"/>
      <c r="K826" s="222"/>
      <c r="L826" s="227"/>
      <c r="M826" s="228"/>
      <c r="N826" s="229"/>
      <c r="O826" s="229"/>
      <c r="P826" s="229"/>
      <c r="Q826" s="229"/>
      <c r="R826" s="229"/>
      <c r="S826" s="229"/>
      <c r="T826" s="230"/>
      <c r="AT826" s="231" t="s">
        <v>228</v>
      </c>
      <c r="AU826" s="231" t="s">
        <v>84</v>
      </c>
      <c r="AV826" s="13" t="s">
        <v>82</v>
      </c>
      <c r="AW826" s="13" t="s">
        <v>31</v>
      </c>
      <c r="AX826" s="13" t="s">
        <v>75</v>
      </c>
      <c r="AY826" s="231" t="s">
        <v>218</v>
      </c>
    </row>
    <row r="827" spans="1:65" s="14" customFormat="1" ht="11.25">
      <c r="B827" s="232"/>
      <c r="C827" s="233"/>
      <c r="D827" s="223" t="s">
        <v>228</v>
      </c>
      <c r="E827" s="234" t="s">
        <v>1</v>
      </c>
      <c r="F827" s="235" t="s">
        <v>980</v>
      </c>
      <c r="G827" s="233"/>
      <c r="H827" s="236">
        <v>21</v>
      </c>
      <c r="I827" s="237"/>
      <c r="J827" s="233"/>
      <c r="K827" s="233"/>
      <c r="L827" s="238"/>
      <c r="M827" s="239"/>
      <c r="N827" s="240"/>
      <c r="O827" s="240"/>
      <c r="P827" s="240"/>
      <c r="Q827" s="240"/>
      <c r="R827" s="240"/>
      <c r="S827" s="240"/>
      <c r="T827" s="241"/>
      <c r="AT827" s="242" t="s">
        <v>228</v>
      </c>
      <c r="AU827" s="242" t="s">
        <v>84</v>
      </c>
      <c r="AV827" s="14" t="s">
        <v>84</v>
      </c>
      <c r="AW827" s="14" t="s">
        <v>31</v>
      </c>
      <c r="AX827" s="14" t="s">
        <v>75</v>
      </c>
      <c r="AY827" s="242" t="s">
        <v>218</v>
      </c>
    </row>
    <row r="828" spans="1:65" s="2" customFormat="1" ht="21.75" customHeight="1">
      <c r="A828" s="34"/>
      <c r="B828" s="35"/>
      <c r="C828" s="208" t="s">
        <v>2878</v>
      </c>
      <c r="D828" s="208" t="s">
        <v>221</v>
      </c>
      <c r="E828" s="209" t="s">
        <v>2879</v>
      </c>
      <c r="F828" s="210" t="s">
        <v>2880</v>
      </c>
      <c r="G828" s="211" t="s">
        <v>253</v>
      </c>
      <c r="H828" s="212">
        <v>1</v>
      </c>
      <c r="I828" s="213"/>
      <c r="J828" s="214">
        <f>ROUND(I828*H828,2)</f>
        <v>0</v>
      </c>
      <c r="K828" s="210" t="s">
        <v>1</v>
      </c>
      <c r="L828" s="39"/>
      <c r="M828" s="215" t="s">
        <v>1</v>
      </c>
      <c r="N828" s="216" t="s">
        <v>40</v>
      </c>
      <c r="O828" s="71"/>
      <c r="P828" s="217">
        <f>O828*H828</f>
        <v>0</v>
      </c>
      <c r="Q828" s="217">
        <v>4.0000000000000001E-3</v>
      </c>
      <c r="R828" s="217">
        <f>Q828*H828</f>
        <v>4.0000000000000001E-3</v>
      </c>
      <c r="S828" s="217">
        <v>0</v>
      </c>
      <c r="T828" s="218">
        <f>S828*H828</f>
        <v>0</v>
      </c>
      <c r="U828" s="34"/>
      <c r="V828" s="34"/>
      <c r="W828" s="34"/>
      <c r="X828" s="34"/>
      <c r="Y828" s="34"/>
      <c r="Z828" s="34"/>
      <c r="AA828" s="34"/>
      <c r="AB828" s="34"/>
      <c r="AC828" s="34"/>
      <c r="AD828" s="34"/>
      <c r="AE828" s="34"/>
      <c r="AR828" s="219" t="s">
        <v>323</v>
      </c>
      <c r="AT828" s="219" t="s">
        <v>221</v>
      </c>
      <c r="AU828" s="219" t="s">
        <v>84</v>
      </c>
      <c r="AY828" s="17" t="s">
        <v>218</v>
      </c>
      <c r="BE828" s="220">
        <f>IF(N828="základní",J828,0)</f>
        <v>0</v>
      </c>
      <c r="BF828" s="220">
        <f>IF(N828="snížená",J828,0)</f>
        <v>0</v>
      </c>
      <c r="BG828" s="220">
        <f>IF(N828="zákl. přenesená",J828,0)</f>
        <v>0</v>
      </c>
      <c r="BH828" s="220">
        <f>IF(N828="sníž. přenesená",J828,0)</f>
        <v>0</v>
      </c>
      <c r="BI828" s="220">
        <f>IF(N828="nulová",J828,0)</f>
        <v>0</v>
      </c>
      <c r="BJ828" s="17" t="s">
        <v>82</v>
      </c>
      <c r="BK828" s="220">
        <f>ROUND(I828*H828,2)</f>
        <v>0</v>
      </c>
      <c r="BL828" s="17" t="s">
        <v>323</v>
      </c>
      <c r="BM828" s="219" t="s">
        <v>2881</v>
      </c>
    </row>
    <row r="829" spans="1:65" s="13" customFormat="1" ht="11.25">
      <c r="B829" s="221"/>
      <c r="C829" s="222"/>
      <c r="D829" s="223" t="s">
        <v>228</v>
      </c>
      <c r="E829" s="224" t="s">
        <v>1</v>
      </c>
      <c r="F829" s="225" t="s">
        <v>2871</v>
      </c>
      <c r="G829" s="222"/>
      <c r="H829" s="224" t="s">
        <v>1</v>
      </c>
      <c r="I829" s="226"/>
      <c r="J829" s="222"/>
      <c r="K829" s="222"/>
      <c r="L829" s="227"/>
      <c r="M829" s="228"/>
      <c r="N829" s="229"/>
      <c r="O829" s="229"/>
      <c r="P829" s="229"/>
      <c r="Q829" s="229"/>
      <c r="R829" s="229"/>
      <c r="S829" s="229"/>
      <c r="T829" s="230"/>
      <c r="AT829" s="231" t="s">
        <v>228</v>
      </c>
      <c r="AU829" s="231" t="s">
        <v>84</v>
      </c>
      <c r="AV829" s="13" t="s">
        <v>82</v>
      </c>
      <c r="AW829" s="13" t="s">
        <v>31</v>
      </c>
      <c r="AX829" s="13" t="s">
        <v>75</v>
      </c>
      <c r="AY829" s="231" t="s">
        <v>218</v>
      </c>
    </row>
    <row r="830" spans="1:65" s="13" customFormat="1" ht="11.25">
      <c r="B830" s="221"/>
      <c r="C830" s="222"/>
      <c r="D830" s="223" t="s">
        <v>228</v>
      </c>
      <c r="E830" s="224" t="s">
        <v>1</v>
      </c>
      <c r="F830" s="225" t="s">
        <v>230</v>
      </c>
      <c r="G830" s="222"/>
      <c r="H830" s="224" t="s">
        <v>1</v>
      </c>
      <c r="I830" s="226"/>
      <c r="J830" s="222"/>
      <c r="K830" s="222"/>
      <c r="L830" s="227"/>
      <c r="M830" s="228"/>
      <c r="N830" s="229"/>
      <c r="O830" s="229"/>
      <c r="P830" s="229"/>
      <c r="Q830" s="229"/>
      <c r="R830" s="229"/>
      <c r="S830" s="229"/>
      <c r="T830" s="230"/>
      <c r="AT830" s="231" t="s">
        <v>228</v>
      </c>
      <c r="AU830" s="231" t="s">
        <v>84</v>
      </c>
      <c r="AV830" s="13" t="s">
        <v>82</v>
      </c>
      <c r="AW830" s="13" t="s">
        <v>31</v>
      </c>
      <c r="AX830" s="13" t="s">
        <v>75</v>
      </c>
      <c r="AY830" s="231" t="s">
        <v>218</v>
      </c>
    </row>
    <row r="831" spans="1:65" s="13" customFormat="1" ht="11.25">
      <c r="B831" s="221"/>
      <c r="C831" s="222"/>
      <c r="D831" s="223" t="s">
        <v>228</v>
      </c>
      <c r="E831" s="224" t="s">
        <v>1</v>
      </c>
      <c r="F831" s="225" t="s">
        <v>1017</v>
      </c>
      <c r="G831" s="222"/>
      <c r="H831" s="224" t="s">
        <v>1</v>
      </c>
      <c r="I831" s="226"/>
      <c r="J831" s="222"/>
      <c r="K831" s="222"/>
      <c r="L831" s="227"/>
      <c r="M831" s="228"/>
      <c r="N831" s="229"/>
      <c r="O831" s="229"/>
      <c r="P831" s="229"/>
      <c r="Q831" s="229"/>
      <c r="R831" s="229"/>
      <c r="S831" s="229"/>
      <c r="T831" s="230"/>
      <c r="AT831" s="231" t="s">
        <v>228</v>
      </c>
      <c r="AU831" s="231" t="s">
        <v>84</v>
      </c>
      <c r="AV831" s="13" t="s">
        <v>82</v>
      </c>
      <c r="AW831" s="13" t="s">
        <v>31</v>
      </c>
      <c r="AX831" s="13" t="s">
        <v>75</v>
      </c>
      <c r="AY831" s="231" t="s">
        <v>218</v>
      </c>
    </row>
    <row r="832" spans="1:65" s="14" customFormat="1" ht="11.25">
      <c r="B832" s="232"/>
      <c r="C832" s="233"/>
      <c r="D832" s="223" t="s">
        <v>228</v>
      </c>
      <c r="E832" s="234" t="s">
        <v>1</v>
      </c>
      <c r="F832" s="235" t="s">
        <v>82</v>
      </c>
      <c r="G832" s="233"/>
      <c r="H832" s="236">
        <v>1</v>
      </c>
      <c r="I832" s="237"/>
      <c r="J832" s="233"/>
      <c r="K832" s="233"/>
      <c r="L832" s="238"/>
      <c r="M832" s="239"/>
      <c r="N832" s="240"/>
      <c r="O832" s="240"/>
      <c r="P832" s="240"/>
      <c r="Q832" s="240"/>
      <c r="R832" s="240"/>
      <c r="S832" s="240"/>
      <c r="T832" s="241"/>
      <c r="AT832" s="242" t="s">
        <v>228</v>
      </c>
      <c r="AU832" s="242" t="s">
        <v>84</v>
      </c>
      <c r="AV832" s="14" t="s">
        <v>84</v>
      </c>
      <c r="AW832" s="14" t="s">
        <v>31</v>
      </c>
      <c r="AX832" s="14" t="s">
        <v>75</v>
      </c>
      <c r="AY832" s="242" t="s">
        <v>218</v>
      </c>
    </row>
    <row r="833" spans="1:65" s="2" customFormat="1" ht="21.75" customHeight="1">
      <c r="A833" s="34"/>
      <c r="B833" s="35"/>
      <c r="C833" s="208" t="s">
        <v>1027</v>
      </c>
      <c r="D833" s="208" t="s">
        <v>221</v>
      </c>
      <c r="E833" s="209" t="s">
        <v>2882</v>
      </c>
      <c r="F833" s="210" t="s">
        <v>2883</v>
      </c>
      <c r="G833" s="211" t="s">
        <v>260</v>
      </c>
      <c r="H833" s="212">
        <v>14.07</v>
      </c>
      <c r="I833" s="213"/>
      <c r="J833" s="214">
        <f>ROUND(I833*H833,2)</f>
        <v>0</v>
      </c>
      <c r="K833" s="210" t="s">
        <v>1</v>
      </c>
      <c r="L833" s="39"/>
      <c r="M833" s="215" t="s">
        <v>1</v>
      </c>
      <c r="N833" s="216" t="s">
        <v>40</v>
      </c>
      <c r="O833" s="71"/>
      <c r="P833" s="217">
        <f>O833*H833</f>
        <v>0</v>
      </c>
      <c r="Q833" s="217">
        <v>2.7000000000000001E-3</v>
      </c>
      <c r="R833" s="217">
        <f>Q833*H833</f>
        <v>3.7989000000000002E-2</v>
      </c>
      <c r="S833" s="217">
        <v>0</v>
      </c>
      <c r="T833" s="218">
        <f>S833*H833</f>
        <v>0</v>
      </c>
      <c r="U833" s="34"/>
      <c r="V833" s="34"/>
      <c r="W833" s="34"/>
      <c r="X833" s="34"/>
      <c r="Y833" s="34"/>
      <c r="Z833" s="34"/>
      <c r="AA833" s="34"/>
      <c r="AB833" s="34"/>
      <c r="AC833" s="34"/>
      <c r="AD833" s="34"/>
      <c r="AE833" s="34"/>
      <c r="AR833" s="219" t="s">
        <v>323</v>
      </c>
      <c r="AT833" s="219" t="s">
        <v>221</v>
      </c>
      <c r="AU833" s="219" t="s">
        <v>84</v>
      </c>
      <c r="AY833" s="17" t="s">
        <v>218</v>
      </c>
      <c r="BE833" s="220">
        <f>IF(N833="základní",J833,0)</f>
        <v>0</v>
      </c>
      <c r="BF833" s="220">
        <f>IF(N833="snížená",J833,0)</f>
        <v>0</v>
      </c>
      <c r="BG833" s="220">
        <f>IF(N833="zákl. přenesená",J833,0)</f>
        <v>0</v>
      </c>
      <c r="BH833" s="220">
        <f>IF(N833="sníž. přenesená",J833,0)</f>
        <v>0</v>
      </c>
      <c r="BI833" s="220">
        <f>IF(N833="nulová",J833,0)</f>
        <v>0</v>
      </c>
      <c r="BJ833" s="17" t="s">
        <v>82</v>
      </c>
      <c r="BK833" s="220">
        <f>ROUND(I833*H833,2)</f>
        <v>0</v>
      </c>
      <c r="BL833" s="17" t="s">
        <v>323</v>
      </c>
      <c r="BM833" s="219" t="s">
        <v>2884</v>
      </c>
    </row>
    <row r="834" spans="1:65" s="13" customFormat="1" ht="11.25">
      <c r="B834" s="221"/>
      <c r="C834" s="222"/>
      <c r="D834" s="223" t="s">
        <v>228</v>
      </c>
      <c r="E834" s="224" t="s">
        <v>1</v>
      </c>
      <c r="F834" s="225" t="s">
        <v>2871</v>
      </c>
      <c r="G834" s="222"/>
      <c r="H834" s="224" t="s">
        <v>1</v>
      </c>
      <c r="I834" s="226"/>
      <c r="J834" s="222"/>
      <c r="K834" s="222"/>
      <c r="L834" s="227"/>
      <c r="M834" s="228"/>
      <c r="N834" s="229"/>
      <c r="O834" s="229"/>
      <c r="P834" s="229"/>
      <c r="Q834" s="229"/>
      <c r="R834" s="229"/>
      <c r="S834" s="229"/>
      <c r="T834" s="230"/>
      <c r="AT834" s="231" t="s">
        <v>228</v>
      </c>
      <c r="AU834" s="231" t="s">
        <v>84</v>
      </c>
      <c r="AV834" s="13" t="s">
        <v>82</v>
      </c>
      <c r="AW834" s="13" t="s">
        <v>31</v>
      </c>
      <c r="AX834" s="13" t="s">
        <v>75</v>
      </c>
      <c r="AY834" s="231" t="s">
        <v>218</v>
      </c>
    </row>
    <row r="835" spans="1:65" s="13" customFormat="1" ht="11.25">
      <c r="B835" s="221"/>
      <c r="C835" s="222"/>
      <c r="D835" s="223" t="s">
        <v>228</v>
      </c>
      <c r="E835" s="224" t="s">
        <v>1</v>
      </c>
      <c r="F835" s="225" t="s">
        <v>230</v>
      </c>
      <c r="G835" s="222"/>
      <c r="H835" s="224" t="s">
        <v>1</v>
      </c>
      <c r="I835" s="226"/>
      <c r="J835" s="222"/>
      <c r="K835" s="222"/>
      <c r="L835" s="227"/>
      <c r="M835" s="228"/>
      <c r="N835" s="229"/>
      <c r="O835" s="229"/>
      <c r="P835" s="229"/>
      <c r="Q835" s="229"/>
      <c r="R835" s="229"/>
      <c r="S835" s="229"/>
      <c r="T835" s="230"/>
      <c r="AT835" s="231" t="s">
        <v>228</v>
      </c>
      <c r="AU835" s="231" t="s">
        <v>84</v>
      </c>
      <c r="AV835" s="13" t="s">
        <v>82</v>
      </c>
      <c r="AW835" s="13" t="s">
        <v>31</v>
      </c>
      <c r="AX835" s="13" t="s">
        <v>75</v>
      </c>
      <c r="AY835" s="231" t="s">
        <v>218</v>
      </c>
    </row>
    <row r="836" spans="1:65" s="13" customFormat="1" ht="11.25">
      <c r="B836" s="221"/>
      <c r="C836" s="222"/>
      <c r="D836" s="223" t="s">
        <v>228</v>
      </c>
      <c r="E836" s="224" t="s">
        <v>1</v>
      </c>
      <c r="F836" s="225" t="s">
        <v>1017</v>
      </c>
      <c r="G836" s="222"/>
      <c r="H836" s="224" t="s">
        <v>1</v>
      </c>
      <c r="I836" s="226"/>
      <c r="J836" s="222"/>
      <c r="K836" s="222"/>
      <c r="L836" s="227"/>
      <c r="M836" s="228"/>
      <c r="N836" s="229"/>
      <c r="O836" s="229"/>
      <c r="P836" s="229"/>
      <c r="Q836" s="229"/>
      <c r="R836" s="229"/>
      <c r="S836" s="229"/>
      <c r="T836" s="230"/>
      <c r="AT836" s="231" t="s">
        <v>228</v>
      </c>
      <c r="AU836" s="231" t="s">
        <v>84</v>
      </c>
      <c r="AV836" s="13" t="s">
        <v>82</v>
      </c>
      <c r="AW836" s="13" t="s">
        <v>31</v>
      </c>
      <c r="AX836" s="13" t="s">
        <v>75</v>
      </c>
      <c r="AY836" s="231" t="s">
        <v>218</v>
      </c>
    </row>
    <row r="837" spans="1:65" s="14" customFormat="1" ht="11.25">
      <c r="B837" s="232"/>
      <c r="C837" s="233"/>
      <c r="D837" s="223" t="s">
        <v>228</v>
      </c>
      <c r="E837" s="234" t="s">
        <v>1</v>
      </c>
      <c r="F837" s="235" t="s">
        <v>2885</v>
      </c>
      <c r="G837" s="233"/>
      <c r="H837" s="236">
        <v>14.07</v>
      </c>
      <c r="I837" s="237"/>
      <c r="J837" s="233"/>
      <c r="K837" s="233"/>
      <c r="L837" s="238"/>
      <c r="M837" s="239"/>
      <c r="N837" s="240"/>
      <c r="O837" s="240"/>
      <c r="P837" s="240"/>
      <c r="Q837" s="240"/>
      <c r="R837" s="240"/>
      <c r="S837" s="240"/>
      <c r="T837" s="241"/>
      <c r="AT837" s="242" t="s">
        <v>228</v>
      </c>
      <c r="AU837" s="242" t="s">
        <v>84</v>
      </c>
      <c r="AV837" s="14" t="s">
        <v>84</v>
      </c>
      <c r="AW837" s="14" t="s">
        <v>31</v>
      </c>
      <c r="AX837" s="14" t="s">
        <v>75</v>
      </c>
      <c r="AY837" s="242" t="s">
        <v>218</v>
      </c>
    </row>
    <row r="838" spans="1:65" s="2" customFormat="1" ht="21.75" customHeight="1">
      <c r="A838" s="34"/>
      <c r="B838" s="35"/>
      <c r="C838" s="208" t="s">
        <v>1034</v>
      </c>
      <c r="D838" s="208" t="s">
        <v>221</v>
      </c>
      <c r="E838" s="209" t="s">
        <v>2886</v>
      </c>
      <c r="F838" s="210" t="s">
        <v>2887</v>
      </c>
      <c r="G838" s="211" t="s">
        <v>238</v>
      </c>
      <c r="H838" s="212">
        <v>0.39600000000000002</v>
      </c>
      <c r="I838" s="213"/>
      <c r="J838" s="214">
        <f>ROUND(I838*H838,2)</f>
        <v>0</v>
      </c>
      <c r="K838" s="210" t="s">
        <v>225</v>
      </c>
      <c r="L838" s="39"/>
      <c r="M838" s="215" t="s">
        <v>1</v>
      </c>
      <c r="N838" s="216" t="s">
        <v>40</v>
      </c>
      <c r="O838" s="71"/>
      <c r="P838" s="217">
        <f>O838*H838</f>
        <v>0</v>
      </c>
      <c r="Q838" s="217">
        <v>0</v>
      </c>
      <c r="R838" s="217">
        <f>Q838*H838</f>
        <v>0</v>
      </c>
      <c r="S838" s="217">
        <v>0</v>
      </c>
      <c r="T838" s="218">
        <f>S838*H838</f>
        <v>0</v>
      </c>
      <c r="U838" s="34"/>
      <c r="V838" s="34"/>
      <c r="W838" s="34"/>
      <c r="X838" s="34"/>
      <c r="Y838" s="34"/>
      <c r="Z838" s="34"/>
      <c r="AA838" s="34"/>
      <c r="AB838" s="34"/>
      <c r="AC838" s="34"/>
      <c r="AD838" s="34"/>
      <c r="AE838" s="34"/>
      <c r="AR838" s="219" t="s">
        <v>323</v>
      </c>
      <c r="AT838" s="219" t="s">
        <v>221</v>
      </c>
      <c r="AU838" s="219" t="s">
        <v>84</v>
      </c>
      <c r="AY838" s="17" t="s">
        <v>218</v>
      </c>
      <c r="BE838" s="220">
        <f>IF(N838="základní",J838,0)</f>
        <v>0</v>
      </c>
      <c r="BF838" s="220">
        <f>IF(N838="snížená",J838,0)</f>
        <v>0</v>
      </c>
      <c r="BG838" s="220">
        <f>IF(N838="zákl. přenesená",J838,0)</f>
        <v>0</v>
      </c>
      <c r="BH838" s="220">
        <f>IF(N838="sníž. přenesená",J838,0)</f>
        <v>0</v>
      </c>
      <c r="BI838" s="220">
        <f>IF(N838="nulová",J838,0)</f>
        <v>0</v>
      </c>
      <c r="BJ838" s="17" t="s">
        <v>82</v>
      </c>
      <c r="BK838" s="220">
        <f>ROUND(I838*H838,2)</f>
        <v>0</v>
      </c>
      <c r="BL838" s="17" t="s">
        <v>323</v>
      </c>
      <c r="BM838" s="219" t="s">
        <v>2888</v>
      </c>
    </row>
    <row r="839" spans="1:65" s="2" customFormat="1" ht="107.25">
      <c r="A839" s="34"/>
      <c r="B839" s="35"/>
      <c r="C839" s="36"/>
      <c r="D839" s="223" t="s">
        <v>247</v>
      </c>
      <c r="E839" s="36"/>
      <c r="F839" s="243" t="s">
        <v>1002</v>
      </c>
      <c r="G839" s="36"/>
      <c r="H839" s="36"/>
      <c r="I839" s="122"/>
      <c r="J839" s="36"/>
      <c r="K839" s="36"/>
      <c r="L839" s="39"/>
      <c r="M839" s="244"/>
      <c r="N839" s="245"/>
      <c r="O839" s="71"/>
      <c r="P839" s="71"/>
      <c r="Q839" s="71"/>
      <c r="R839" s="71"/>
      <c r="S839" s="71"/>
      <c r="T839" s="72"/>
      <c r="U839" s="34"/>
      <c r="V839" s="34"/>
      <c r="W839" s="34"/>
      <c r="X839" s="34"/>
      <c r="Y839" s="34"/>
      <c r="Z839" s="34"/>
      <c r="AA839" s="34"/>
      <c r="AB839" s="34"/>
      <c r="AC839" s="34"/>
      <c r="AD839" s="34"/>
      <c r="AE839" s="34"/>
      <c r="AT839" s="17" t="s">
        <v>247</v>
      </c>
      <c r="AU839" s="17" t="s">
        <v>84</v>
      </c>
    </row>
    <row r="840" spans="1:65" s="12" customFormat="1" ht="22.9" customHeight="1">
      <c r="B840" s="192"/>
      <c r="C840" s="193"/>
      <c r="D840" s="194" t="s">
        <v>74</v>
      </c>
      <c r="E840" s="206" t="s">
        <v>1003</v>
      </c>
      <c r="F840" s="206" t="s">
        <v>1004</v>
      </c>
      <c r="G840" s="193"/>
      <c r="H840" s="193"/>
      <c r="I840" s="196"/>
      <c r="J840" s="207">
        <f>BK840</f>
        <v>0</v>
      </c>
      <c r="K840" s="193"/>
      <c r="L840" s="198"/>
      <c r="M840" s="199"/>
      <c r="N840" s="200"/>
      <c r="O840" s="200"/>
      <c r="P840" s="201">
        <f>P841+P842+P843</f>
        <v>0</v>
      </c>
      <c r="Q840" s="200"/>
      <c r="R840" s="201">
        <f>R841+R842+R843</f>
        <v>0</v>
      </c>
      <c r="S840" s="200"/>
      <c r="T840" s="202">
        <f>T841+T842+T843</f>
        <v>0</v>
      </c>
      <c r="AR840" s="203" t="s">
        <v>84</v>
      </c>
      <c r="AT840" s="204" t="s">
        <v>74</v>
      </c>
      <c r="AU840" s="204" t="s">
        <v>82</v>
      </c>
      <c r="AY840" s="203" t="s">
        <v>218</v>
      </c>
      <c r="BK840" s="205">
        <f>BK841+BK842+BK843</f>
        <v>0</v>
      </c>
    </row>
    <row r="841" spans="1:65" s="2" customFormat="1" ht="21.75" customHeight="1">
      <c r="A841" s="34"/>
      <c r="B841" s="35"/>
      <c r="C841" s="208" t="s">
        <v>1040</v>
      </c>
      <c r="D841" s="208" t="s">
        <v>221</v>
      </c>
      <c r="E841" s="209" t="s">
        <v>2889</v>
      </c>
      <c r="F841" s="210" t="s">
        <v>2890</v>
      </c>
      <c r="G841" s="211" t="s">
        <v>253</v>
      </c>
      <c r="H841" s="212">
        <v>1</v>
      </c>
      <c r="I841" s="213"/>
      <c r="J841" s="214">
        <f>ROUND(I841*H841,2)</f>
        <v>0</v>
      </c>
      <c r="K841" s="210" t="s">
        <v>1</v>
      </c>
      <c r="L841" s="39"/>
      <c r="M841" s="215" t="s">
        <v>1</v>
      </c>
      <c r="N841" s="216" t="s">
        <v>40</v>
      </c>
      <c r="O841" s="71"/>
      <c r="P841" s="217">
        <f>O841*H841</f>
        <v>0</v>
      </c>
      <c r="Q841" s="217">
        <v>0</v>
      </c>
      <c r="R841" s="217">
        <f>Q841*H841</f>
        <v>0</v>
      </c>
      <c r="S841" s="217">
        <v>0</v>
      </c>
      <c r="T841" s="218">
        <f>S841*H841</f>
        <v>0</v>
      </c>
      <c r="U841" s="34"/>
      <c r="V841" s="34"/>
      <c r="W841" s="34"/>
      <c r="X841" s="34"/>
      <c r="Y841" s="34"/>
      <c r="Z841" s="34"/>
      <c r="AA841" s="34"/>
      <c r="AB841" s="34"/>
      <c r="AC841" s="34"/>
      <c r="AD841" s="34"/>
      <c r="AE841" s="34"/>
      <c r="AR841" s="219" t="s">
        <v>323</v>
      </c>
      <c r="AT841" s="219" t="s">
        <v>221</v>
      </c>
      <c r="AU841" s="219" t="s">
        <v>84</v>
      </c>
      <c r="AY841" s="17" t="s">
        <v>218</v>
      </c>
      <c r="BE841" s="220">
        <f>IF(N841="základní",J841,0)</f>
        <v>0</v>
      </c>
      <c r="BF841" s="220">
        <f>IF(N841="snížená",J841,0)</f>
        <v>0</v>
      </c>
      <c r="BG841" s="220">
        <f>IF(N841="zákl. přenesená",J841,0)</f>
        <v>0</v>
      </c>
      <c r="BH841" s="220">
        <f>IF(N841="sníž. přenesená",J841,0)</f>
        <v>0</v>
      </c>
      <c r="BI841" s="220">
        <f>IF(N841="nulová",J841,0)</f>
        <v>0</v>
      </c>
      <c r="BJ841" s="17" t="s">
        <v>82</v>
      </c>
      <c r="BK841" s="220">
        <f>ROUND(I841*H841,2)</f>
        <v>0</v>
      </c>
      <c r="BL841" s="17" t="s">
        <v>323</v>
      </c>
      <c r="BM841" s="219" t="s">
        <v>2891</v>
      </c>
    </row>
    <row r="842" spans="1:65" s="2" customFormat="1" ht="107.25">
      <c r="A842" s="34"/>
      <c r="B842" s="35"/>
      <c r="C842" s="36"/>
      <c r="D842" s="223" t="s">
        <v>247</v>
      </c>
      <c r="E842" s="36"/>
      <c r="F842" s="243" t="s">
        <v>1009</v>
      </c>
      <c r="G842" s="36"/>
      <c r="H842" s="36"/>
      <c r="I842" s="122"/>
      <c r="J842" s="36"/>
      <c r="K842" s="36"/>
      <c r="L842" s="39"/>
      <c r="M842" s="244"/>
      <c r="N842" s="245"/>
      <c r="O842" s="71"/>
      <c r="P842" s="71"/>
      <c r="Q842" s="71"/>
      <c r="R842" s="71"/>
      <c r="S842" s="71"/>
      <c r="T842" s="72"/>
      <c r="U842" s="34"/>
      <c r="V842" s="34"/>
      <c r="W842" s="34"/>
      <c r="X842" s="34"/>
      <c r="Y842" s="34"/>
      <c r="Z842" s="34"/>
      <c r="AA842" s="34"/>
      <c r="AB842" s="34"/>
      <c r="AC842" s="34"/>
      <c r="AD842" s="34"/>
      <c r="AE842" s="34"/>
      <c r="AT842" s="17" t="s">
        <v>247</v>
      </c>
      <c r="AU842" s="17" t="s">
        <v>84</v>
      </c>
    </row>
    <row r="843" spans="1:65" s="12" customFormat="1" ht="20.85" customHeight="1">
      <c r="B843" s="192"/>
      <c r="C843" s="193"/>
      <c r="D843" s="194" t="s">
        <v>74</v>
      </c>
      <c r="E843" s="206" t="s">
        <v>2892</v>
      </c>
      <c r="F843" s="206" t="s">
        <v>2893</v>
      </c>
      <c r="G843" s="193"/>
      <c r="H843" s="193"/>
      <c r="I843" s="196"/>
      <c r="J843" s="207">
        <f>BK843</f>
        <v>0</v>
      </c>
      <c r="K843" s="193"/>
      <c r="L843" s="198"/>
      <c r="M843" s="199"/>
      <c r="N843" s="200"/>
      <c r="O843" s="200"/>
      <c r="P843" s="201">
        <f>SUM(P844:P847)</f>
        <v>0</v>
      </c>
      <c r="Q843" s="200"/>
      <c r="R843" s="201">
        <f>SUM(R844:R847)</f>
        <v>0</v>
      </c>
      <c r="S843" s="200"/>
      <c r="T843" s="202">
        <f>SUM(T844:T847)</f>
        <v>0</v>
      </c>
      <c r="AR843" s="203" t="s">
        <v>84</v>
      </c>
      <c r="AT843" s="204" t="s">
        <v>74</v>
      </c>
      <c r="AU843" s="204" t="s">
        <v>84</v>
      </c>
      <c r="AY843" s="203" t="s">
        <v>218</v>
      </c>
      <c r="BK843" s="205">
        <f>SUM(BK844:BK847)</f>
        <v>0</v>
      </c>
    </row>
    <row r="844" spans="1:65" s="2" customFormat="1" ht="21.75" customHeight="1">
      <c r="A844" s="34"/>
      <c r="B844" s="35"/>
      <c r="C844" s="208" t="s">
        <v>1047</v>
      </c>
      <c r="D844" s="208" t="s">
        <v>221</v>
      </c>
      <c r="E844" s="209" t="s">
        <v>2894</v>
      </c>
      <c r="F844" s="210" t="s">
        <v>2895</v>
      </c>
      <c r="G844" s="211" t="s">
        <v>253</v>
      </c>
      <c r="H844" s="212">
        <v>1</v>
      </c>
      <c r="I844" s="213"/>
      <c r="J844" s="214">
        <f>ROUND(I844*H844,2)</f>
        <v>0</v>
      </c>
      <c r="K844" s="210" t="s">
        <v>1</v>
      </c>
      <c r="L844" s="39"/>
      <c r="M844" s="215" t="s">
        <v>1</v>
      </c>
      <c r="N844" s="216" t="s">
        <v>40</v>
      </c>
      <c r="O844" s="71"/>
      <c r="P844" s="217">
        <f>O844*H844</f>
        <v>0</v>
      </c>
      <c r="Q844" s="217">
        <v>0</v>
      </c>
      <c r="R844" s="217">
        <f>Q844*H844</f>
        <v>0</v>
      </c>
      <c r="S844" s="217">
        <v>0</v>
      </c>
      <c r="T844" s="218">
        <f>S844*H844</f>
        <v>0</v>
      </c>
      <c r="U844" s="34"/>
      <c r="V844" s="34"/>
      <c r="W844" s="34"/>
      <c r="X844" s="34"/>
      <c r="Y844" s="34"/>
      <c r="Z844" s="34"/>
      <c r="AA844" s="34"/>
      <c r="AB844" s="34"/>
      <c r="AC844" s="34"/>
      <c r="AD844" s="34"/>
      <c r="AE844" s="34"/>
      <c r="AR844" s="219" t="s">
        <v>323</v>
      </c>
      <c r="AT844" s="219" t="s">
        <v>221</v>
      </c>
      <c r="AU844" s="219" t="s">
        <v>219</v>
      </c>
      <c r="AY844" s="17" t="s">
        <v>218</v>
      </c>
      <c r="BE844" s="220">
        <f>IF(N844="základní",J844,0)</f>
        <v>0</v>
      </c>
      <c r="BF844" s="220">
        <f>IF(N844="snížená",J844,0)</f>
        <v>0</v>
      </c>
      <c r="BG844" s="220">
        <f>IF(N844="zákl. přenesená",J844,0)</f>
        <v>0</v>
      </c>
      <c r="BH844" s="220">
        <f>IF(N844="sníž. přenesená",J844,0)</f>
        <v>0</v>
      </c>
      <c r="BI844" s="220">
        <f>IF(N844="nulová",J844,0)</f>
        <v>0</v>
      </c>
      <c r="BJ844" s="17" t="s">
        <v>82</v>
      </c>
      <c r="BK844" s="220">
        <f>ROUND(I844*H844,2)</f>
        <v>0</v>
      </c>
      <c r="BL844" s="17" t="s">
        <v>323</v>
      </c>
      <c r="BM844" s="219" t="s">
        <v>2896</v>
      </c>
    </row>
    <row r="845" spans="1:65" s="13" customFormat="1" ht="11.25">
      <c r="B845" s="221"/>
      <c r="C845" s="222"/>
      <c r="D845" s="223" t="s">
        <v>228</v>
      </c>
      <c r="E845" s="224" t="s">
        <v>1</v>
      </c>
      <c r="F845" s="225" t="s">
        <v>2897</v>
      </c>
      <c r="G845" s="222"/>
      <c r="H845" s="224" t="s">
        <v>1</v>
      </c>
      <c r="I845" s="226"/>
      <c r="J845" s="222"/>
      <c r="K845" s="222"/>
      <c r="L845" s="227"/>
      <c r="M845" s="228"/>
      <c r="N845" s="229"/>
      <c r="O845" s="229"/>
      <c r="P845" s="229"/>
      <c r="Q845" s="229"/>
      <c r="R845" s="229"/>
      <c r="S845" s="229"/>
      <c r="T845" s="230"/>
      <c r="AT845" s="231" t="s">
        <v>228</v>
      </c>
      <c r="AU845" s="231" t="s">
        <v>219</v>
      </c>
      <c r="AV845" s="13" t="s">
        <v>82</v>
      </c>
      <c r="AW845" s="13" t="s">
        <v>31</v>
      </c>
      <c r="AX845" s="13" t="s">
        <v>75</v>
      </c>
      <c r="AY845" s="231" t="s">
        <v>218</v>
      </c>
    </row>
    <row r="846" spans="1:65" s="13" customFormat="1" ht="11.25">
      <c r="B846" s="221"/>
      <c r="C846" s="222"/>
      <c r="D846" s="223" t="s">
        <v>228</v>
      </c>
      <c r="E846" s="224" t="s">
        <v>1</v>
      </c>
      <c r="F846" s="225" t="s">
        <v>230</v>
      </c>
      <c r="G846" s="222"/>
      <c r="H846" s="224" t="s">
        <v>1</v>
      </c>
      <c r="I846" s="226"/>
      <c r="J846" s="222"/>
      <c r="K846" s="222"/>
      <c r="L846" s="227"/>
      <c r="M846" s="228"/>
      <c r="N846" s="229"/>
      <c r="O846" s="229"/>
      <c r="P846" s="229"/>
      <c r="Q846" s="229"/>
      <c r="R846" s="229"/>
      <c r="S846" s="229"/>
      <c r="T846" s="230"/>
      <c r="AT846" s="231" t="s">
        <v>228</v>
      </c>
      <c r="AU846" s="231" t="s">
        <v>219</v>
      </c>
      <c r="AV846" s="13" t="s">
        <v>82</v>
      </c>
      <c r="AW846" s="13" t="s">
        <v>31</v>
      </c>
      <c r="AX846" s="13" t="s">
        <v>75</v>
      </c>
      <c r="AY846" s="231" t="s">
        <v>218</v>
      </c>
    </row>
    <row r="847" spans="1:65" s="14" customFormat="1" ht="11.25">
      <c r="B847" s="232"/>
      <c r="C847" s="233"/>
      <c r="D847" s="223" t="s">
        <v>228</v>
      </c>
      <c r="E847" s="234" t="s">
        <v>1</v>
      </c>
      <c r="F847" s="235" t="s">
        <v>82</v>
      </c>
      <c r="G847" s="233"/>
      <c r="H847" s="236">
        <v>1</v>
      </c>
      <c r="I847" s="237"/>
      <c r="J847" s="233"/>
      <c r="K847" s="233"/>
      <c r="L847" s="238"/>
      <c r="M847" s="239"/>
      <c r="N847" s="240"/>
      <c r="O847" s="240"/>
      <c r="P847" s="240"/>
      <c r="Q847" s="240"/>
      <c r="R847" s="240"/>
      <c r="S847" s="240"/>
      <c r="T847" s="241"/>
      <c r="AT847" s="242" t="s">
        <v>228</v>
      </c>
      <c r="AU847" s="242" t="s">
        <v>219</v>
      </c>
      <c r="AV847" s="14" t="s">
        <v>84</v>
      </c>
      <c r="AW847" s="14" t="s">
        <v>31</v>
      </c>
      <c r="AX847" s="14" t="s">
        <v>75</v>
      </c>
      <c r="AY847" s="242" t="s">
        <v>218</v>
      </c>
    </row>
    <row r="848" spans="1:65" s="12" customFormat="1" ht="22.9" customHeight="1">
      <c r="B848" s="192"/>
      <c r="C848" s="193"/>
      <c r="D848" s="194" t="s">
        <v>74</v>
      </c>
      <c r="E848" s="206" t="s">
        <v>1018</v>
      </c>
      <c r="F848" s="206" t="s">
        <v>1019</v>
      </c>
      <c r="G848" s="193"/>
      <c r="H848" s="193"/>
      <c r="I848" s="196"/>
      <c r="J848" s="207">
        <f>BK848</f>
        <v>0</v>
      </c>
      <c r="K848" s="193"/>
      <c r="L848" s="198"/>
      <c r="M848" s="199"/>
      <c r="N848" s="200"/>
      <c r="O848" s="200"/>
      <c r="P848" s="201">
        <f>P849+P850+P871+P885+P891+P938</f>
        <v>0</v>
      </c>
      <c r="Q848" s="200"/>
      <c r="R848" s="201">
        <f>R849+R850+R871+R885+R891+R938</f>
        <v>1.4999999999999999E-4</v>
      </c>
      <c r="S848" s="200"/>
      <c r="T848" s="202">
        <f>T849+T850+T871+T885+T891+T938</f>
        <v>0</v>
      </c>
      <c r="AR848" s="203" t="s">
        <v>84</v>
      </c>
      <c r="AT848" s="204" t="s">
        <v>74</v>
      </c>
      <c r="AU848" s="204" t="s">
        <v>82</v>
      </c>
      <c r="AY848" s="203" t="s">
        <v>218</v>
      </c>
      <c r="BK848" s="205">
        <f>BK849+BK850+BK871+BK885+BK891+BK938</f>
        <v>0</v>
      </c>
    </row>
    <row r="849" spans="1:65" s="2" customFormat="1" ht="21.75" customHeight="1">
      <c r="A849" s="34"/>
      <c r="B849" s="35"/>
      <c r="C849" s="208" t="s">
        <v>1052</v>
      </c>
      <c r="D849" s="208" t="s">
        <v>221</v>
      </c>
      <c r="E849" s="209" t="s">
        <v>1021</v>
      </c>
      <c r="F849" s="210" t="s">
        <v>2898</v>
      </c>
      <c r="G849" s="211" t="s">
        <v>253</v>
      </c>
      <c r="H849" s="212">
        <v>1</v>
      </c>
      <c r="I849" s="213"/>
      <c r="J849" s="214">
        <f>ROUND(I849*H849,2)</f>
        <v>0</v>
      </c>
      <c r="K849" s="210" t="s">
        <v>1</v>
      </c>
      <c r="L849" s="39"/>
      <c r="M849" s="215" t="s">
        <v>1</v>
      </c>
      <c r="N849" s="216" t="s">
        <v>40</v>
      </c>
      <c r="O849" s="71"/>
      <c r="P849" s="217">
        <f>O849*H849</f>
        <v>0</v>
      </c>
      <c r="Q849" s="217">
        <v>0</v>
      </c>
      <c r="R849" s="217">
        <f>Q849*H849</f>
        <v>0</v>
      </c>
      <c r="S849" s="217">
        <v>0</v>
      </c>
      <c r="T849" s="218">
        <f>S849*H849</f>
        <v>0</v>
      </c>
      <c r="U849" s="34"/>
      <c r="V849" s="34"/>
      <c r="W849" s="34"/>
      <c r="X849" s="34"/>
      <c r="Y849" s="34"/>
      <c r="Z849" s="34"/>
      <c r="AA849" s="34"/>
      <c r="AB849" s="34"/>
      <c r="AC849" s="34"/>
      <c r="AD849" s="34"/>
      <c r="AE849" s="34"/>
      <c r="AR849" s="219" t="s">
        <v>323</v>
      </c>
      <c r="AT849" s="219" t="s">
        <v>221</v>
      </c>
      <c r="AU849" s="219" t="s">
        <v>84</v>
      </c>
      <c r="AY849" s="17" t="s">
        <v>218</v>
      </c>
      <c r="BE849" s="220">
        <f>IF(N849="základní",J849,0)</f>
        <v>0</v>
      </c>
      <c r="BF849" s="220">
        <f>IF(N849="snížená",J849,0)</f>
        <v>0</v>
      </c>
      <c r="BG849" s="220">
        <f>IF(N849="zákl. přenesená",J849,0)</f>
        <v>0</v>
      </c>
      <c r="BH849" s="220">
        <f>IF(N849="sníž. přenesená",J849,0)</f>
        <v>0</v>
      </c>
      <c r="BI849" s="220">
        <f>IF(N849="nulová",J849,0)</f>
        <v>0</v>
      </c>
      <c r="BJ849" s="17" t="s">
        <v>82</v>
      </c>
      <c r="BK849" s="220">
        <f>ROUND(I849*H849,2)</f>
        <v>0</v>
      </c>
      <c r="BL849" s="17" t="s">
        <v>323</v>
      </c>
      <c r="BM849" s="219" t="s">
        <v>2899</v>
      </c>
    </row>
    <row r="850" spans="1:65" s="12" customFormat="1" ht="20.85" customHeight="1">
      <c r="B850" s="192"/>
      <c r="C850" s="193"/>
      <c r="D850" s="194" t="s">
        <v>74</v>
      </c>
      <c r="E850" s="206" t="s">
        <v>2900</v>
      </c>
      <c r="F850" s="206" t="s">
        <v>2901</v>
      </c>
      <c r="G850" s="193"/>
      <c r="H850" s="193"/>
      <c r="I850" s="196"/>
      <c r="J850" s="207">
        <f>BK850</f>
        <v>0</v>
      </c>
      <c r="K850" s="193"/>
      <c r="L850" s="198"/>
      <c r="M850" s="199"/>
      <c r="N850" s="200"/>
      <c r="O850" s="200"/>
      <c r="P850" s="201">
        <f>SUM(P851:P870)</f>
        <v>0</v>
      </c>
      <c r="Q850" s="200"/>
      <c r="R850" s="201">
        <f>SUM(R851:R870)</f>
        <v>0</v>
      </c>
      <c r="S850" s="200"/>
      <c r="T850" s="202">
        <f>SUM(T851:T870)</f>
        <v>0</v>
      </c>
      <c r="AR850" s="203" t="s">
        <v>84</v>
      </c>
      <c r="AT850" s="204" t="s">
        <v>74</v>
      </c>
      <c r="AU850" s="204" t="s">
        <v>84</v>
      </c>
      <c r="AY850" s="203" t="s">
        <v>218</v>
      </c>
      <c r="BK850" s="205">
        <f>SUM(BK851:BK870)</f>
        <v>0</v>
      </c>
    </row>
    <row r="851" spans="1:65" s="2" customFormat="1" ht="33" customHeight="1">
      <c r="A851" s="34"/>
      <c r="B851" s="35"/>
      <c r="C851" s="208" t="s">
        <v>1056</v>
      </c>
      <c r="D851" s="208" t="s">
        <v>221</v>
      </c>
      <c r="E851" s="209" t="s">
        <v>2902</v>
      </c>
      <c r="F851" s="210" t="s">
        <v>2903</v>
      </c>
      <c r="G851" s="211" t="s">
        <v>253</v>
      </c>
      <c r="H851" s="212">
        <v>1</v>
      </c>
      <c r="I851" s="213"/>
      <c r="J851" s="214">
        <f>ROUND(I851*H851,2)</f>
        <v>0</v>
      </c>
      <c r="K851" s="210" t="s">
        <v>1</v>
      </c>
      <c r="L851" s="39"/>
      <c r="M851" s="215" t="s">
        <v>1</v>
      </c>
      <c r="N851" s="216" t="s">
        <v>40</v>
      </c>
      <c r="O851" s="71"/>
      <c r="P851" s="217">
        <f>O851*H851</f>
        <v>0</v>
      </c>
      <c r="Q851" s="217">
        <v>0</v>
      </c>
      <c r="R851" s="217">
        <f>Q851*H851</f>
        <v>0</v>
      </c>
      <c r="S851" s="217">
        <v>0</v>
      </c>
      <c r="T851" s="218">
        <f>S851*H851</f>
        <v>0</v>
      </c>
      <c r="U851" s="34"/>
      <c r="V851" s="34"/>
      <c r="W851" s="34"/>
      <c r="X851" s="34"/>
      <c r="Y851" s="34"/>
      <c r="Z851" s="34"/>
      <c r="AA851" s="34"/>
      <c r="AB851" s="34"/>
      <c r="AC851" s="34"/>
      <c r="AD851" s="34"/>
      <c r="AE851" s="34"/>
      <c r="AR851" s="219" t="s">
        <v>323</v>
      </c>
      <c r="AT851" s="219" t="s">
        <v>221</v>
      </c>
      <c r="AU851" s="219" t="s">
        <v>219</v>
      </c>
      <c r="AY851" s="17" t="s">
        <v>218</v>
      </c>
      <c r="BE851" s="220">
        <f>IF(N851="základní",J851,0)</f>
        <v>0</v>
      </c>
      <c r="BF851" s="220">
        <f>IF(N851="snížená",J851,0)</f>
        <v>0</v>
      </c>
      <c r="BG851" s="220">
        <f>IF(N851="zákl. přenesená",J851,0)</f>
        <v>0</v>
      </c>
      <c r="BH851" s="220">
        <f>IF(N851="sníž. přenesená",J851,0)</f>
        <v>0</v>
      </c>
      <c r="BI851" s="220">
        <f>IF(N851="nulová",J851,0)</f>
        <v>0</v>
      </c>
      <c r="BJ851" s="17" t="s">
        <v>82</v>
      </c>
      <c r="BK851" s="220">
        <f>ROUND(I851*H851,2)</f>
        <v>0</v>
      </c>
      <c r="BL851" s="17" t="s">
        <v>323</v>
      </c>
      <c r="BM851" s="219" t="s">
        <v>2904</v>
      </c>
    </row>
    <row r="852" spans="1:65" s="13" customFormat="1" ht="11.25">
      <c r="B852" s="221"/>
      <c r="C852" s="222"/>
      <c r="D852" s="223" t="s">
        <v>228</v>
      </c>
      <c r="E852" s="224" t="s">
        <v>1</v>
      </c>
      <c r="F852" s="225" t="s">
        <v>2277</v>
      </c>
      <c r="G852" s="222"/>
      <c r="H852" s="224" t="s">
        <v>1</v>
      </c>
      <c r="I852" s="226"/>
      <c r="J852" s="222"/>
      <c r="K852" s="222"/>
      <c r="L852" s="227"/>
      <c r="M852" s="228"/>
      <c r="N852" s="229"/>
      <c r="O852" s="229"/>
      <c r="P852" s="229"/>
      <c r="Q852" s="229"/>
      <c r="R852" s="229"/>
      <c r="S852" s="229"/>
      <c r="T852" s="230"/>
      <c r="AT852" s="231" t="s">
        <v>228</v>
      </c>
      <c r="AU852" s="231" t="s">
        <v>219</v>
      </c>
      <c r="AV852" s="13" t="s">
        <v>82</v>
      </c>
      <c r="AW852" s="13" t="s">
        <v>31</v>
      </c>
      <c r="AX852" s="13" t="s">
        <v>75</v>
      </c>
      <c r="AY852" s="231" t="s">
        <v>218</v>
      </c>
    </row>
    <row r="853" spans="1:65" s="13" customFormat="1" ht="11.25">
      <c r="B853" s="221"/>
      <c r="C853" s="222"/>
      <c r="D853" s="223" t="s">
        <v>228</v>
      </c>
      <c r="E853" s="224" t="s">
        <v>1</v>
      </c>
      <c r="F853" s="225" t="s">
        <v>230</v>
      </c>
      <c r="G853" s="222"/>
      <c r="H853" s="224" t="s">
        <v>1</v>
      </c>
      <c r="I853" s="226"/>
      <c r="J853" s="222"/>
      <c r="K853" s="222"/>
      <c r="L853" s="227"/>
      <c r="M853" s="228"/>
      <c r="N853" s="229"/>
      <c r="O853" s="229"/>
      <c r="P853" s="229"/>
      <c r="Q853" s="229"/>
      <c r="R853" s="229"/>
      <c r="S853" s="229"/>
      <c r="T853" s="230"/>
      <c r="AT853" s="231" t="s">
        <v>228</v>
      </c>
      <c r="AU853" s="231" t="s">
        <v>219</v>
      </c>
      <c r="AV853" s="13" t="s">
        <v>82</v>
      </c>
      <c r="AW853" s="13" t="s">
        <v>31</v>
      </c>
      <c r="AX853" s="13" t="s">
        <v>75</v>
      </c>
      <c r="AY853" s="231" t="s">
        <v>218</v>
      </c>
    </row>
    <row r="854" spans="1:65" s="13" customFormat="1" ht="11.25">
      <c r="B854" s="221"/>
      <c r="C854" s="222"/>
      <c r="D854" s="223" t="s">
        <v>228</v>
      </c>
      <c r="E854" s="224" t="s">
        <v>1</v>
      </c>
      <c r="F854" s="225" t="s">
        <v>2905</v>
      </c>
      <c r="G854" s="222"/>
      <c r="H854" s="224" t="s">
        <v>1</v>
      </c>
      <c r="I854" s="226"/>
      <c r="J854" s="222"/>
      <c r="K854" s="222"/>
      <c r="L854" s="227"/>
      <c r="M854" s="228"/>
      <c r="N854" s="229"/>
      <c r="O854" s="229"/>
      <c r="P854" s="229"/>
      <c r="Q854" s="229"/>
      <c r="R854" s="229"/>
      <c r="S854" s="229"/>
      <c r="T854" s="230"/>
      <c r="AT854" s="231" t="s">
        <v>228</v>
      </c>
      <c r="AU854" s="231" t="s">
        <v>219</v>
      </c>
      <c r="AV854" s="13" t="s">
        <v>82</v>
      </c>
      <c r="AW854" s="13" t="s">
        <v>31</v>
      </c>
      <c r="AX854" s="13" t="s">
        <v>75</v>
      </c>
      <c r="AY854" s="231" t="s">
        <v>218</v>
      </c>
    </row>
    <row r="855" spans="1:65" s="14" customFormat="1" ht="11.25">
      <c r="B855" s="232"/>
      <c r="C855" s="233"/>
      <c r="D855" s="223" t="s">
        <v>228</v>
      </c>
      <c r="E855" s="234" t="s">
        <v>1</v>
      </c>
      <c r="F855" s="235" t="s">
        <v>2906</v>
      </c>
      <c r="G855" s="233"/>
      <c r="H855" s="236">
        <v>1</v>
      </c>
      <c r="I855" s="237"/>
      <c r="J855" s="233"/>
      <c r="K855" s="233"/>
      <c r="L855" s="238"/>
      <c r="M855" s="239"/>
      <c r="N855" s="240"/>
      <c r="O855" s="240"/>
      <c r="P855" s="240"/>
      <c r="Q855" s="240"/>
      <c r="R855" s="240"/>
      <c r="S855" s="240"/>
      <c r="T855" s="241"/>
      <c r="AT855" s="242" t="s">
        <v>228</v>
      </c>
      <c r="AU855" s="242" t="s">
        <v>219</v>
      </c>
      <c r="AV855" s="14" t="s">
        <v>84</v>
      </c>
      <c r="AW855" s="14" t="s">
        <v>31</v>
      </c>
      <c r="AX855" s="14" t="s">
        <v>75</v>
      </c>
      <c r="AY855" s="242" t="s">
        <v>218</v>
      </c>
    </row>
    <row r="856" spans="1:65" s="2" customFormat="1" ht="21.75" customHeight="1">
      <c r="A856" s="34"/>
      <c r="B856" s="35"/>
      <c r="C856" s="208" t="s">
        <v>1061</v>
      </c>
      <c r="D856" s="208" t="s">
        <v>221</v>
      </c>
      <c r="E856" s="209" t="s">
        <v>2907</v>
      </c>
      <c r="F856" s="210" t="s">
        <v>2908</v>
      </c>
      <c r="G856" s="211" t="s">
        <v>253</v>
      </c>
      <c r="H856" s="212">
        <v>1</v>
      </c>
      <c r="I856" s="213"/>
      <c r="J856" s="214">
        <f>ROUND(I856*H856,2)</f>
        <v>0</v>
      </c>
      <c r="K856" s="210" t="s">
        <v>1</v>
      </c>
      <c r="L856" s="39"/>
      <c r="M856" s="215" t="s">
        <v>1</v>
      </c>
      <c r="N856" s="216" t="s">
        <v>40</v>
      </c>
      <c r="O856" s="71"/>
      <c r="P856" s="217">
        <f>O856*H856</f>
        <v>0</v>
      </c>
      <c r="Q856" s="217">
        <v>0</v>
      </c>
      <c r="R856" s="217">
        <f>Q856*H856</f>
        <v>0</v>
      </c>
      <c r="S856" s="217">
        <v>0</v>
      </c>
      <c r="T856" s="218">
        <f>S856*H856</f>
        <v>0</v>
      </c>
      <c r="U856" s="34"/>
      <c r="V856" s="34"/>
      <c r="W856" s="34"/>
      <c r="X856" s="34"/>
      <c r="Y856" s="34"/>
      <c r="Z856" s="34"/>
      <c r="AA856" s="34"/>
      <c r="AB856" s="34"/>
      <c r="AC856" s="34"/>
      <c r="AD856" s="34"/>
      <c r="AE856" s="34"/>
      <c r="AR856" s="219" t="s">
        <v>323</v>
      </c>
      <c r="AT856" s="219" t="s">
        <v>221</v>
      </c>
      <c r="AU856" s="219" t="s">
        <v>219</v>
      </c>
      <c r="AY856" s="17" t="s">
        <v>218</v>
      </c>
      <c r="BE856" s="220">
        <f>IF(N856="základní",J856,0)</f>
        <v>0</v>
      </c>
      <c r="BF856" s="220">
        <f>IF(N856="snížená",J856,0)</f>
        <v>0</v>
      </c>
      <c r="BG856" s="220">
        <f>IF(N856="zákl. přenesená",J856,0)</f>
        <v>0</v>
      </c>
      <c r="BH856" s="220">
        <f>IF(N856="sníž. přenesená",J856,0)</f>
        <v>0</v>
      </c>
      <c r="BI856" s="220">
        <f>IF(N856="nulová",J856,0)</f>
        <v>0</v>
      </c>
      <c r="BJ856" s="17" t="s">
        <v>82</v>
      </c>
      <c r="BK856" s="220">
        <f>ROUND(I856*H856,2)</f>
        <v>0</v>
      </c>
      <c r="BL856" s="17" t="s">
        <v>323</v>
      </c>
      <c r="BM856" s="219" t="s">
        <v>2909</v>
      </c>
    </row>
    <row r="857" spans="1:65" s="13" customFormat="1" ht="11.25">
      <c r="B857" s="221"/>
      <c r="C857" s="222"/>
      <c r="D857" s="223" t="s">
        <v>228</v>
      </c>
      <c r="E857" s="224" t="s">
        <v>1</v>
      </c>
      <c r="F857" s="225" t="s">
        <v>2277</v>
      </c>
      <c r="G857" s="222"/>
      <c r="H857" s="224" t="s">
        <v>1</v>
      </c>
      <c r="I857" s="226"/>
      <c r="J857" s="222"/>
      <c r="K857" s="222"/>
      <c r="L857" s="227"/>
      <c r="M857" s="228"/>
      <c r="N857" s="229"/>
      <c r="O857" s="229"/>
      <c r="P857" s="229"/>
      <c r="Q857" s="229"/>
      <c r="R857" s="229"/>
      <c r="S857" s="229"/>
      <c r="T857" s="230"/>
      <c r="AT857" s="231" t="s">
        <v>228</v>
      </c>
      <c r="AU857" s="231" t="s">
        <v>219</v>
      </c>
      <c r="AV857" s="13" t="s">
        <v>82</v>
      </c>
      <c r="AW857" s="13" t="s">
        <v>31</v>
      </c>
      <c r="AX857" s="13" t="s">
        <v>75</v>
      </c>
      <c r="AY857" s="231" t="s">
        <v>218</v>
      </c>
    </row>
    <row r="858" spans="1:65" s="13" customFormat="1" ht="11.25">
      <c r="B858" s="221"/>
      <c r="C858" s="222"/>
      <c r="D858" s="223" t="s">
        <v>228</v>
      </c>
      <c r="E858" s="224" t="s">
        <v>1</v>
      </c>
      <c r="F858" s="225" t="s">
        <v>230</v>
      </c>
      <c r="G858" s="222"/>
      <c r="H858" s="224" t="s">
        <v>1</v>
      </c>
      <c r="I858" s="226"/>
      <c r="J858" s="222"/>
      <c r="K858" s="222"/>
      <c r="L858" s="227"/>
      <c r="M858" s="228"/>
      <c r="N858" s="229"/>
      <c r="O858" s="229"/>
      <c r="P858" s="229"/>
      <c r="Q858" s="229"/>
      <c r="R858" s="229"/>
      <c r="S858" s="229"/>
      <c r="T858" s="230"/>
      <c r="AT858" s="231" t="s">
        <v>228</v>
      </c>
      <c r="AU858" s="231" t="s">
        <v>219</v>
      </c>
      <c r="AV858" s="13" t="s">
        <v>82</v>
      </c>
      <c r="AW858" s="13" t="s">
        <v>31</v>
      </c>
      <c r="AX858" s="13" t="s">
        <v>75</v>
      </c>
      <c r="AY858" s="231" t="s">
        <v>218</v>
      </c>
    </row>
    <row r="859" spans="1:65" s="13" customFormat="1" ht="11.25">
      <c r="B859" s="221"/>
      <c r="C859" s="222"/>
      <c r="D859" s="223" t="s">
        <v>228</v>
      </c>
      <c r="E859" s="224" t="s">
        <v>1</v>
      </c>
      <c r="F859" s="225" t="s">
        <v>2905</v>
      </c>
      <c r="G859" s="222"/>
      <c r="H859" s="224" t="s">
        <v>1</v>
      </c>
      <c r="I859" s="226"/>
      <c r="J859" s="222"/>
      <c r="K859" s="222"/>
      <c r="L859" s="227"/>
      <c r="M859" s="228"/>
      <c r="N859" s="229"/>
      <c r="O859" s="229"/>
      <c r="P859" s="229"/>
      <c r="Q859" s="229"/>
      <c r="R859" s="229"/>
      <c r="S859" s="229"/>
      <c r="T859" s="230"/>
      <c r="AT859" s="231" t="s">
        <v>228</v>
      </c>
      <c r="AU859" s="231" t="s">
        <v>219</v>
      </c>
      <c r="AV859" s="13" t="s">
        <v>82</v>
      </c>
      <c r="AW859" s="13" t="s">
        <v>31</v>
      </c>
      <c r="AX859" s="13" t="s">
        <v>75</v>
      </c>
      <c r="AY859" s="231" t="s">
        <v>218</v>
      </c>
    </row>
    <row r="860" spans="1:65" s="14" customFormat="1" ht="11.25">
      <c r="B860" s="232"/>
      <c r="C860" s="233"/>
      <c r="D860" s="223" t="s">
        <v>228</v>
      </c>
      <c r="E860" s="234" t="s">
        <v>1</v>
      </c>
      <c r="F860" s="235" t="s">
        <v>82</v>
      </c>
      <c r="G860" s="233"/>
      <c r="H860" s="236">
        <v>1</v>
      </c>
      <c r="I860" s="237"/>
      <c r="J860" s="233"/>
      <c r="K860" s="233"/>
      <c r="L860" s="238"/>
      <c r="M860" s="239"/>
      <c r="N860" s="240"/>
      <c r="O860" s="240"/>
      <c r="P860" s="240"/>
      <c r="Q860" s="240"/>
      <c r="R860" s="240"/>
      <c r="S860" s="240"/>
      <c r="T860" s="241"/>
      <c r="AT860" s="242" t="s">
        <v>228</v>
      </c>
      <c r="AU860" s="242" t="s">
        <v>219</v>
      </c>
      <c r="AV860" s="14" t="s">
        <v>84</v>
      </c>
      <c r="AW860" s="14" t="s">
        <v>31</v>
      </c>
      <c r="AX860" s="14" t="s">
        <v>75</v>
      </c>
      <c r="AY860" s="242" t="s">
        <v>218</v>
      </c>
    </row>
    <row r="861" spans="1:65" s="2" customFormat="1" ht="33" customHeight="1">
      <c r="A861" s="34"/>
      <c r="B861" s="35"/>
      <c r="C861" s="208" t="s">
        <v>1066</v>
      </c>
      <c r="D861" s="208" t="s">
        <v>221</v>
      </c>
      <c r="E861" s="209" t="s">
        <v>2910</v>
      </c>
      <c r="F861" s="210" t="s">
        <v>2911</v>
      </c>
      <c r="G861" s="211" t="s">
        <v>253</v>
      </c>
      <c r="H861" s="212">
        <v>1</v>
      </c>
      <c r="I861" s="213"/>
      <c r="J861" s="214">
        <f>ROUND(I861*H861,2)</f>
        <v>0</v>
      </c>
      <c r="K861" s="210" t="s">
        <v>1</v>
      </c>
      <c r="L861" s="39"/>
      <c r="M861" s="215" t="s">
        <v>1</v>
      </c>
      <c r="N861" s="216" t="s">
        <v>40</v>
      </c>
      <c r="O861" s="71"/>
      <c r="P861" s="217">
        <f>O861*H861</f>
        <v>0</v>
      </c>
      <c r="Q861" s="217">
        <v>0</v>
      </c>
      <c r="R861" s="217">
        <f>Q861*H861</f>
        <v>0</v>
      </c>
      <c r="S861" s="217">
        <v>0</v>
      </c>
      <c r="T861" s="218">
        <f>S861*H861</f>
        <v>0</v>
      </c>
      <c r="U861" s="34"/>
      <c r="V861" s="34"/>
      <c r="W861" s="34"/>
      <c r="X861" s="34"/>
      <c r="Y861" s="34"/>
      <c r="Z861" s="34"/>
      <c r="AA861" s="34"/>
      <c r="AB861" s="34"/>
      <c r="AC861" s="34"/>
      <c r="AD861" s="34"/>
      <c r="AE861" s="34"/>
      <c r="AR861" s="219" t="s">
        <v>323</v>
      </c>
      <c r="AT861" s="219" t="s">
        <v>221</v>
      </c>
      <c r="AU861" s="219" t="s">
        <v>219</v>
      </c>
      <c r="AY861" s="17" t="s">
        <v>218</v>
      </c>
      <c r="BE861" s="220">
        <f>IF(N861="základní",J861,0)</f>
        <v>0</v>
      </c>
      <c r="BF861" s="220">
        <f>IF(N861="snížená",J861,0)</f>
        <v>0</v>
      </c>
      <c r="BG861" s="220">
        <f>IF(N861="zákl. přenesená",J861,0)</f>
        <v>0</v>
      </c>
      <c r="BH861" s="220">
        <f>IF(N861="sníž. přenesená",J861,0)</f>
        <v>0</v>
      </c>
      <c r="BI861" s="220">
        <f>IF(N861="nulová",J861,0)</f>
        <v>0</v>
      </c>
      <c r="BJ861" s="17" t="s">
        <v>82</v>
      </c>
      <c r="BK861" s="220">
        <f>ROUND(I861*H861,2)</f>
        <v>0</v>
      </c>
      <c r="BL861" s="17" t="s">
        <v>323</v>
      </c>
      <c r="BM861" s="219" t="s">
        <v>2912</v>
      </c>
    </row>
    <row r="862" spans="1:65" s="13" customFormat="1" ht="22.5">
      <c r="B862" s="221"/>
      <c r="C862" s="222"/>
      <c r="D862" s="223" t="s">
        <v>228</v>
      </c>
      <c r="E862" s="224" t="s">
        <v>1</v>
      </c>
      <c r="F862" s="225" t="s">
        <v>2913</v>
      </c>
      <c r="G862" s="222"/>
      <c r="H862" s="224" t="s">
        <v>1</v>
      </c>
      <c r="I862" s="226"/>
      <c r="J862" s="222"/>
      <c r="K862" s="222"/>
      <c r="L862" s="227"/>
      <c r="M862" s="228"/>
      <c r="N862" s="229"/>
      <c r="O862" s="229"/>
      <c r="P862" s="229"/>
      <c r="Q862" s="229"/>
      <c r="R862" s="229"/>
      <c r="S862" s="229"/>
      <c r="T862" s="230"/>
      <c r="AT862" s="231" t="s">
        <v>228</v>
      </c>
      <c r="AU862" s="231" t="s">
        <v>219</v>
      </c>
      <c r="AV862" s="13" t="s">
        <v>82</v>
      </c>
      <c r="AW862" s="13" t="s">
        <v>31</v>
      </c>
      <c r="AX862" s="13" t="s">
        <v>75</v>
      </c>
      <c r="AY862" s="231" t="s">
        <v>218</v>
      </c>
    </row>
    <row r="863" spans="1:65" s="13" customFormat="1" ht="11.25">
      <c r="B863" s="221"/>
      <c r="C863" s="222"/>
      <c r="D863" s="223" t="s">
        <v>228</v>
      </c>
      <c r="E863" s="224" t="s">
        <v>1</v>
      </c>
      <c r="F863" s="225" t="s">
        <v>230</v>
      </c>
      <c r="G863" s="222"/>
      <c r="H863" s="224" t="s">
        <v>1</v>
      </c>
      <c r="I863" s="226"/>
      <c r="J863" s="222"/>
      <c r="K863" s="222"/>
      <c r="L863" s="227"/>
      <c r="M863" s="228"/>
      <c r="N863" s="229"/>
      <c r="O863" s="229"/>
      <c r="P863" s="229"/>
      <c r="Q863" s="229"/>
      <c r="R863" s="229"/>
      <c r="S863" s="229"/>
      <c r="T863" s="230"/>
      <c r="AT863" s="231" t="s">
        <v>228</v>
      </c>
      <c r="AU863" s="231" t="s">
        <v>219</v>
      </c>
      <c r="AV863" s="13" t="s">
        <v>82</v>
      </c>
      <c r="AW863" s="13" t="s">
        <v>31</v>
      </c>
      <c r="AX863" s="13" t="s">
        <v>75</v>
      </c>
      <c r="AY863" s="231" t="s">
        <v>218</v>
      </c>
    </row>
    <row r="864" spans="1:65" s="13" customFormat="1" ht="11.25">
      <c r="B864" s="221"/>
      <c r="C864" s="222"/>
      <c r="D864" s="223" t="s">
        <v>228</v>
      </c>
      <c r="E864" s="224" t="s">
        <v>1</v>
      </c>
      <c r="F864" s="225" t="s">
        <v>2905</v>
      </c>
      <c r="G864" s="222"/>
      <c r="H864" s="224" t="s">
        <v>1</v>
      </c>
      <c r="I864" s="226"/>
      <c r="J864" s="222"/>
      <c r="K864" s="222"/>
      <c r="L864" s="227"/>
      <c r="M864" s="228"/>
      <c r="N864" s="229"/>
      <c r="O864" s="229"/>
      <c r="P864" s="229"/>
      <c r="Q864" s="229"/>
      <c r="R864" s="229"/>
      <c r="S864" s="229"/>
      <c r="T864" s="230"/>
      <c r="AT864" s="231" t="s">
        <v>228</v>
      </c>
      <c r="AU864" s="231" t="s">
        <v>219</v>
      </c>
      <c r="AV864" s="13" t="s">
        <v>82</v>
      </c>
      <c r="AW864" s="13" t="s">
        <v>31</v>
      </c>
      <c r="AX864" s="13" t="s">
        <v>75</v>
      </c>
      <c r="AY864" s="231" t="s">
        <v>218</v>
      </c>
    </row>
    <row r="865" spans="1:65" s="14" customFormat="1" ht="11.25">
      <c r="B865" s="232"/>
      <c r="C865" s="233"/>
      <c r="D865" s="223" t="s">
        <v>228</v>
      </c>
      <c r="E865" s="234" t="s">
        <v>1</v>
      </c>
      <c r="F865" s="235" t="s">
        <v>2914</v>
      </c>
      <c r="G865" s="233"/>
      <c r="H865" s="236">
        <v>1</v>
      </c>
      <c r="I865" s="237"/>
      <c r="J865" s="233"/>
      <c r="K865" s="233"/>
      <c r="L865" s="238"/>
      <c r="M865" s="239"/>
      <c r="N865" s="240"/>
      <c r="O865" s="240"/>
      <c r="P865" s="240"/>
      <c r="Q865" s="240"/>
      <c r="R865" s="240"/>
      <c r="S865" s="240"/>
      <c r="T865" s="241"/>
      <c r="AT865" s="242" t="s">
        <v>228</v>
      </c>
      <c r="AU865" s="242" t="s">
        <v>219</v>
      </c>
      <c r="AV865" s="14" t="s">
        <v>84</v>
      </c>
      <c r="AW865" s="14" t="s">
        <v>31</v>
      </c>
      <c r="AX865" s="14" t="s">
        <v>75</v>
      </c>
      <c r="AY865" s="242" t="s">
        <v>218</v>
      </c>
    </row>
    <row r="866" spans="1:65" s="2" customFormat="1" ht="33" customHeight="1">
      <c r="A866" s="34"/>
      <c r="B866" s="35"/>
      <c r="C866" s="208" t="s">
        <v>1071</v>
      </c>
      <c r="D866" s="208" t="s">
        <v>221</v>
      </c>
      <c r="E866" s="209" t="s">
        <v>2915</v>
      </c>
      <c r="F866" s="210" t="s">
        <v>2916</v>
      </c>
      <c r="G866" s="211" t="s">
        <v>253</v>
      </c>
      <c r="H866" s="212">
        <v>1</v>
      </c>
      <c r="I866" s="213"/>
      <c r="J866" s="214">
        <f>ROUND(I866*H866,2)</f>
        <v>0</v>
      </c>
      <c r="K866" s="210" t="s">
        <v>1</v>
      </c>
      <c r="L866" s="39"/>
      <c r="M866" s="215" t="s">
        <v>1</v>
      </c>
      <c r="N866" s="216" t="s">
        <v>40</v>
      </c>
      <c r="O866" s="71"/>
      <c r="P866" s="217">
        <f>O866*H866</f>
        <v>0</v>
      </c>
      <c r="Q866" s="217">
        <v>0</v>
      </c>
      <c r="R866" s="217">
        <f>Q866*H866</f>
        <v>0</v>
      </c>
      <c r="S866" s="217">
        <v>0</v>
      </c>
      <c r="T866" s="218">
        <f>S866*H866</f>
        <v>0</v>
      </c>
      <c r="U866" s="34"/>
      <c r="V866" s="34"/>
      <c r="W866" s="34"/>
      <c r="X866" s="34"/>
      <c r="Y866" s="34"/>
      <c r="Z866" s="34"/>
      <c r="AA866" s="34"/>
      <c r="AB866" s="34"/>
      <c r="AC866" s="34"/>
      <c r="AD866" s="34"/>
      <c r="AE866" s="34"/>
      <c r="AR866" s="219" t="s">
        <v>323</v>
      </c>
      <c r="AT866" s="219" t="s">
        <v>221</v>
      </c>
      <c r="AU866" s="219" t="s">
        <v>219</v>
      </c>
      <c r="AY866" s="17" t="s">
        <v>218</v>
      </c>
      <c r="BE866" s="220">
        <f>IF(N866="základní",J866,0)</f>
        <v>0</v>
      </c>
      <c r="BF866" s="220">
        <f>IF(N866="snížená",J866,0)</f>
        <v>0</v>
      </c>
      <c r="BG866" s="220">
        <f>IF(N866="zákl. přenesená",J866,0)</f>
        <v>0</v>
      </c>
      <c r="BH866" s="220">
        <f>IF(N866="sníž. přenesená",J866,0)</f>
        <v>0</v>
      </c>
      <c r="BI866" s="220">
        <f>IF(N866="nulová",J866,0)</f>
        <v>0</v>
      </c>
      <c r="BJ866" s="17" t="s">
        <v>82</v>
      </c>
      <c r="BK866" s="220">
        <f>ROUND(I866*H866,2)</f>
        <v>0</v>
      </c>
      <c r="BL866" s="17" t="s">
        <v>323</v>
      </c>
      <c r="BM866" s="219" t="s">
        <v>2917</v>
      </c>
    </row>
    <row r="867" spans="1:65" s="13" customFormat="1" ht="22.5">
      <c r="B867" s="221"/>
      <c r="C867" s="222"/>
      <c r="D867" s="223" t="s">
        <v>228</v>
      </c>
      <c r="E867" s="224" t="s">
        <v>1</v>
      </c>
      <c r="F867" s="225" t="s">
        <v>2913</v>
      </c>
      <c r="G867" s="222"/>
      <c r="H867" s="224" t="s">
        <v>1</v>
      </c>
      <c r="I867" s="226"/>
      <c r="J867" s="222"/>
      <c r="K867" s="222"/>
      <c r="L867" s="227"/>
      <c r="M867" s="228"/>
      <c r="N867" s="229"/>
      <c r="O867" s="229"/>
      <c r="P867" s="229"/>
      <c r="Q867" s="229"/>
      <c r="R867" s="229"/>
      <c r="S867" s="229"/>
      <c r="T867" s="230"/>
      <c r="AT867" s="231" t="s">
        <v>228</v>
      </c>
      <c r="AU867" s="231" t="s">
        <v>219</v>
      </c>
      <c r="AV867" s="13" t="s">
        <v>82</v>
      </c>
      <c r="AW867" s="13" t="s">
        <v>31</v>
      </c>
      <c r="AX867" s="13" t="s">
        <v>75</v>
      </c>
      <c r="AY867" s="231" t="s">
        <v>218</v>
      </c>
    </row>
    <row r="868" spans="1:65" s="13" customFormat="1" ht="11.25">
      <c r="B868" s="221"/>
      <c r="C868" s="222"/>
      <c r="D868" s="223" t="s">
        <v>228</v>
      </c>
      <c r="E868" s="224" t="s">
        <v>1</v>
      </c>
      <c r="F868" s="225" t="s">
        <v>230</v>
      </c>
      <c r="G868" s="222"/>
      <c r="H868" s="224" t="s">
        <v>1</v>
      </c>
      <c r="I868" s="226"/>
      <c r="J868" s="222"/>
      <c r="K868" s="222"/>
      <c r="L868" s="227"/>
      <c r="M868" s="228"/>
      <c r="N868" s="229"/>
      <c r="O868" s="229"/>
      <c r="P868" s="229"/>
      <c r="Q868" s="229"/>
      <c r="R868" s="229"/>
      <c r="S868" s="229"/>
      <c r="T868" s="230"/>
      <c r="AT868" s="231" t="s">
        <v>228</v>
      </c>
      <c r="AU868" s="231" t="s">
        <v>219</v>
      </c>
      <c r="AV868" s="13" t="s">
        <v>82</v>
      </c>
      <c r="AW868" s="13" t="s">
        <v>31</v>
      </c>
      <c r="AX868" s="13" t="s">
        <v>75</v>
      </c>
      <c r="AY868" s="231" t="s">
        <v>218</v>
      </c>
    </row>
    <row r="869" spans="1:65" s="13" customFormat="1" ht="11.25">
      <c r="B869" s="221"/>
      <c r="C869" s="222"/>
      <c r="D869" s="223" t="s">
        <v>228</v>
      </c>
      <c r="E869" s="224" t="s">
        <v>1</v>
      </c>
      <c r="F869" s="225" t="s">
        <v>2905</v>
      </c>
      <c r="G869" s="222"/>
      <c r="H869" s="224" t="s">
        <v>1</v>
      </c>
      <c r="I869" s="226"/>
      <c r="J869" s="222"/>
      <c r="K869" s="222"/>
      <c r="L869" s="227"/>
      <c r="M869" s="228"/>
      <c r="N869" s="229"/>
      <c r="O869" s="229"/>
      <c r="P869" s="229"/>
      <c r="Q869" s="229"/>
      <c r="R869" s="229"/>
      <c r="S869" s="229"/>
      <c r="T869" s="230"/>
      <c r="AT869" s="231" t="s">
        <v>228</v>
      </c>
      <c r="AU869" s="231" t="s">
        <v>219</v>
      </c>
      <c r="AV869" s="13" t="s">
        <v>82</v>
      </c>
      <c r="AW869" s="13" t="s">
        <v>31</v>
      </c>
      <c r="AX869" s="13" t="s">
        <v>75</v>
      </c>
      <c r="AY869" s="231" t="s">
        <v>218</v>
      </c>
    </row>
    <row r="870" spans="1:65" s="14" customFormat="1" ht="11.25">
      <c r="B870" s="232"/>
      <c r="C870" s="233"/>
      <c r="D870" s="223" t="s">
        <v>228</v>
      </c>
      <c r="E870" s="234" t="s">
        <v>1</v>
      </c>
      <c r="F870" s="235" t="s">
        <v>2914</v>
      </c>
      <c r="G870" s="233"/>
      <c r="H870" s="236">
        <v>1</v>
      </c>
      <c r="I870" s="237"/>
      <c r="J870" s="233"/>
      <c r="K870" s="233"/>
      <c r="L870" s="238"/>
      <c r="M870" s="239"/>
      <c r="N870" s="240"/>
      <c r="O870" s="240"/>
      <c r="P870" s="240"/>
      <c r="Q870" s="240"/>
      <c r="R870" s="240"/>
      <c r="S870" s="240"/>
      <c r="T870" s="241"/>
      <c r="AT870" s="242" t="s">
        <v>228</v>
      </c>
      <c r="AU870" s="242" t="s">
        <v>219</v>
      </c>
      <c r="AV870" s="14" t="s">
        <v>84</v>
      </c>
      <c r="AW870" s="14" t="s">
        <v>31</v>
      </c>
      <c r="AX870" s="14" t="s">
        <v>75</v>
      </c>
      <c r="AY870" s="242" t="s">
        <v>218</v>
      </c>
    </row>
    <row r="871" spans="1:65" s="12" customFormat="1" ht="20.85" customHeight="1">
      <c r="B871" s="192"/>
      <c r="C871" s="193"/>
      <c r="D871" s="194" t="s">
        <v>74</v>
      </c>
      <c r="E871" s="206" t="s">
        <v>2918</v>
      </c>
      <c r="F871" s="206" t="s">
        <v>2919</v>
      </c>
      <c r="G871" s="193"/>
      <c r="H871" s="193"/>
      <c r="I871" s="196"/>
      <c r="J871" s="207">
        <f>BK871</f>
        <v>0</v>
      </c>
      <c r="K871" s="193"/>
      <c r="L871" s="198"/>
      <c r="M871" s="199"/>
      <c r="N871" s="200"/>
      <c r="O871" s="200"/>
      <c r="P871" s="201">
        <f>SUM(P872:P884)</f>
        <v>0</v>
      </c>
      <c r="Q871" s="200"/>
      <c r="R871" s="201">
        <f>SUM(R872:R884)</f>
        <v>0</v>
      </c>
      <c r="S871" s="200"/>
      <c r="T871" s="202">
        <f>SUM(T872:T884)</f>
        <v>0</v>
      </c>
      <c r="AR871" s="203" t="s">
        <v>84</v>
      </c>
      <c r="AT871" s="204" t="s">
        <v>74</v>
      </c>
      <c r="AU871" s="204" t="s">
        <v>84</v>
      </c>
      <c r="AY871" s="203" t="s">
        <v>218</v>
      </c>
      <c r="BK871" s="205">
        <f>SUM(BK872:BK884)</f>
        <v>0</v>
      </c>
    </row>
    <row r="872" spans="1:65" s="2" customFormat="1" ht="16.5" customHeight="1">
      <c r="A872" s="34"/>
      <c r="B872" s="35"/>
      <c r="C872" s="208" t="s">
        <v>1075</v>
      </c>
      <c r="D872" s="208" t="s">
        <v>221</v>
      </c>
      <c r="E872" s="209" t="s">
        <v>2920</v>
      </c>
      <c r="F872" s="210" t="s">
        <v>2921</v>
      </c>
      <c r="G872" s="211" t="s">
        <v>253</v>
      </c>
      <c r="H872" s="212">
        <v>1</v>
      </c>
      <c r="I872" s="213"/>
      <c r="J872" s="214">
        <f>ROUND(I872*H872,2)</f>
        <v>0</v>
      </c>
      <c r="K872" s="210" t="s">
        <v>1</v>
      </c>
      <c r="L872" s="39"/>
      <c r="M872" s="215" t="s">
        <v>1</v>
      </c>
      <c r="N872" s="216" t="s">
        <v>40</v>
      </c>
      <c r="O872" s="71"/>
      <c r="P872" s="217">
        <f>O872*H872</f>
        <v>0</v>
      </c>
      <c r="Q872" s="217">
        <v>0</v>
      </c>
      <c r="R872" s="217">
        <f>Q872*H872</f>
        <v>0</v>
      </c>
      <c r="S872" s="217">
        <v>0</v>
      </c>
      <c r="T872" s="218">
        <f>S872*H872</f>
        <v>0</v>
      </c>
      <c r="U872" s="34"/>
      <c r="V872" s="34"/>
      <c r="W872" s="34"/>
      <c r="X872" s="34"/>
      <c r="Y872" s="34"/>
      <c r="Z872" s="34"/>
      <c r="AA872" s="34"/>
      <c r="AB872" s="34"/>
      <c r="AC872" s="34"/>
      <c r="AD872" s="34"/>
      <c r="AE872" s="34"/>
      <c r="AR872" s="219" t="s">
        <v>323</v>
      </c>
      <c r="AT872" s="219" t="s">
        <v>221</v>
      </c>
      <c r="AU872" s="219" t="s">
        <v>219</v>
      </c>
      <c r="AY872" s="17" t="s">
        <v>218</v>
      </c>
      <c r="BE872" s="220">
        <f>IF(N872="základní",J872,0)</f>
        <v>0</v>
      </c>
      <c r="BF872" s="220">
        <f>IF(N872="snížená",J872,0)</f>
        <v>0</v>
      </c>
      <c r="BG872" s="220">
        <f>IF(N872="zákl. přenesená",J872,0)</f>
        <v>0</v>
      </c>
      <c r="BH872" s="220">
        <f>IF(N872="sníž. přenesená",J872,0)</f>
        <v>0</v>
      </c>
      <c r="BI872" s="220">
        <f>IF(N872="nulová",J872,0)</f>
        <v>0</v>
      </c>
      <c r="BJ872" s="17" t="s">
        <v>82</v>
      </c>
      <c r="BK872" s="220">
        <f>ROUND(I872*H872,2)</f>
        <v>0</v>
      </c>
      <c r="BL872" s="17" t="s">
        <v>323</v>
      </c>
      <c r="BM872" s="219" t="s">
        <v>2922</v>
      </c>
    </row>
    <row r="873" spans="1:65" s="13" customFormat="1" ht="11.25">
      <c r="B873" s="221"/>
      <c r="C873" s="222"/>
      <c r="D873" s="223" t="s">
        <v>228</v>
      </c>
      <c r="E873" s="224" t="s">
        <v>1</v>
      </c>
      <c r="F873" s="225" t="s">
        <v>2923</v>
      </c>
      <c r="G873" s="222"/>
      <c r="H873" s="224" t="s">
        <v>1</v>
      </c>
      <c r="I873" s="226"/>
      <c r="J873" s="222"/>
      <c r="K873" s="222"/>
      <c r="L873" s="227"/>
      <c r="M873" s="228"/>
      <c r="N873" s="229"/>
      <c r="O873" s="229"/>
      <c r="P873" s="229"/>
      <c r="Q873" s="229"/>
      <c r="R873" s="229"/>
      <c r="S873" s="229"/>
      <c r="T873" s="230"/>
      <c r="AT873" s="231" t="s">
        <v>228</v>
      </c>
      <c r="AU873" s="231" t="s">
        <v>219</v>
      </c>
      <c r="AV873" s="13" t="s">
        <v>82</v>
      </c>
      <c r="AW873" s="13" t="s">
        <v>31</v>
      </c>
      <c r="AX873" s="13" t="s">
        <v>75</v>
      </c>
      <c r="AY873" s="231" t="s">
        <v>218</v>
      </c>
    </row>
    <row r="874" spans="1:65" s="13" customFormat="1" ht="11.25">
      <c r="B874" s="221"/>
      <c r="C874" s="222"/>
      <c r="D874" s="223" t="s">
        <v>228</v>
      </c>
      <c r="E874" s="224" t="s">
        <v>1</v>
      </c>
      <c r="F874" s="225" t="s">
        <v>230</v>
      </c>
      <c r="G874" s="222"/>
      <c r="H874" s="224" t="s">
        <v>1</v>
      </c>
      <c r="I874" s="226"/>
      <c r="J874" s="222"/>
      <c r="K874" s="222"/>
      <c r="L874" s="227"/>
      <c r="M874" s="228"/>
      <c r="N874" s="229"/>
      <c r="O874" s="229"/>
      <c r="P874" s="229"/>
      <c r="Q874" s="229"/>
      <c r="R874" s="229"/>
      <c r="S874" s="229"/>
      <c r="T874" s="230"/>
      <c r="AT874" s="231" t="s">
        <v>228</v>
      </c>
      <c r="AU874" s="231" t="s">
        <v>219</v>
      </c>
      <c r="AV874" s="13" t="s">
        <v>82</v>
      </c>
      <c r="AW874" s="13" t="s">
        <v>31</v>
      </c>
      <c r="AX874" s="13" t="s">
        <v>75</v>
      </c>
      <c r="AY874" s="231" t="s">
        <v>218</v>
      </c>
    </row>
    <row r="875" spans="1:65" s="13" customFormat="1" ht="11.25">
      <c r="B875" s="221"/>
      <c r="C875" s="222"/>
      <c r="D875" s="223" t="s">
        <v>228</v>
      </c>
      <c r="E875" s="224" t="s">
        <v>1</v>
      </c>
      <c r="F875" s="225" t="s">
        <v>2905</v>
      </c>
      <c r="G875" s="222"/>
      <c r="H875" s="224" t="s">
        <v>1</v>
      </c>
      <c r="I875" s="226"/>
      <c r="J875" s="222"/>
      <c r="K875" s="222"/>
      <c r="L875" s="227"/>
      <c r="M875" s="228"/>
      <c r="N875" s="229"/>
      <c r="O875" s="229"/>
      <c r="P875" s="229"/>
      <c r="Q875" s="229"/>
      <c r="R875" s="229"/>
      <c r="S875" s="229"/>
      <c r="T875" s="230"/>
      <c r="AT875" s="231" t="s">
        <v>228</v>
      </c>
      <c r="AU875" s="231" t="s">
        <v>219</v>
      </c>
      <c r="AV875" s="13" t="s">
        <v>82</v>
      </c>
      <c r="AW875" s="13" t="s">
        <v>31</v>
      </c>
      <c r="AX875" s="13" t="s">
        <v>75</v>
      </c>
      <c r="AY875" s="231" t="s">
        <v>218</v>
      </c>
    </row>
    <row r="876" spans="1:65" s="14" customFormat="1" ht="11.25">
      <c r="B876" s="232"/>
      <c r="C876" s="233"/>
      <c r="D876" s="223" t="s">
        <v>228</v>
      </c>
      <c r="E876" s="234" t="s">
        <v>1</v>
      </c>
      <c r="F876" s="235" t="s">
        <v>82</v>
      </c>
      <c r="G876" s="233"/>
      <c r="H876" s="236">
        <v>1</v>
      </c>
      <c r="I876" s="237"/>
      <c r="J876" s="233"/>
      <c r="K876" s="233"/>
      <c r="L876" s="238"/>
      <c r="M876" s="239"/>
      <c r="N876" s="240"/>
      <c r="O876" s="240"/>
      <c r="P876" s="240"/>
      <c r="Q876" s="240"/>
      <c r="R876" s="240"/>
      <c r="S876" s="240"/>
      <c r="T876" s="241"/>
      <c r="AT876" s="242" t="s">
        <v>228</v>
      </c>
      <c r="AU876" s="242" t="s">
        <v>219</v>
      </c>
      <c r="AV876" s="14" t="s">
        <v>84</v>
      </c>
      <c r="AW876" s="14" t="s">
        <v>31</v>
      </c>
      <c r="AX876" s="14" t="s">
        <v>75</v>
      </c>
      <c r="AY876" s="242" t="s">
        <v>218</v>
      </c>
    </row>
    <row r="877" spans="1:65" s="2" customFormat="1" ht="16.5" customHeight="1">
      <c r="A877" s="34"/>
      <c r="B877" s="35"/>
      <c r="C877" s="208" t="s">
        <v>1081</v>
      </c>
      <c r="D877" s="208" t="s">
        <v>221</v>
      </c>
      <c r="E877" s="209" t="s">
        <v>2924</v>
      </c>
      <c r="F877" s="210" t="s">
        <v>2925</v>
      </c>
      <c r="G877" s="211" t="s">
        <v>253</v>
      </c>
      <c r="H877" s="212">
        <v>1</v>
      </c>
      <c r="I877" s="213"/>
      <c r="J877" s="214">
        <f>ROUND(I877*H877,2)</f>
        <v>0</v>
      </c>
      <c r="K877" s="210" t="s">
        <v>1</v>
      </c>
      <c r="L877" s="39"/>
      <c r="M877" s="215" t="s">
        <v>1</v>
      </c>
      <c r="N877" s="216" t="s">
        <v>40</v>
      </c>
      <c r="O877" s="71"/>
      <c r="P877" s="217">
        <f>O877*H877</f>
        <v>0</v>
      </c>
      <c r="Q877" s="217">
        <v>0</v>
      </c>
      <c r="R877" s="217">
        <f>Q877*H877</f>
        <v>0</v>
      </c>
      <c r="S877" s="217">
        <v>0</v>
      </c>
      <c r="T877" s="218">
        <f>S877*H877</f>
        <v>0</v>
      </c>
      <c r="U877" s="34"/>
      <c r="V877" s="34"/>
      <c r="W877" s="34"/>
      <c r="X877" s="34"/>
      <c r="Y877" s="34"/>
      <c r="Z877" s="34"/>
      <c r="AA877" s="34"/>
      <c r="AB877" s="34"/>
      <c r="AC877" s="34"/>
      <c r="AD877" s="34"/>
      <c r="AE877" s="34"/>
      <c r="AR877" s="219" t="s">
        <v>323</v>
      </c>
      <c r="AT877" s="219" t="s">
        <v>221</v>
      </c>
      <c r="AU877" s="219" t="s">
        <v>219</v>
      </c>
      <c r="AY877" s="17" t="s">
        <v>218</v>
      </c>
      <c r="BE877" s="220">
        <f>IF(N877="základní",J877,0)</f>
        <v>0</v>
      </c>
      <c r="BF877" s="220">
        <f>IF(N877="snížená",J877,0)</f>
        <v>0</v>
      </c>
      <c r="BG877" s="220">
        <f>IF(N877="zákl. přenesená",J877,0)</f>
        <v>0</v>
      </c>
      <c r="BH877" s="220">
        <f>IF(N877="sníž. přenesená",J877,0)</f>
        <v>0</v>
      </c>
      <c r="BI877" s="220">
        <f>IF(N877="nulová",J877,0)</f>
        <v>0</v>
      </c>
      <c r="BJ877" s="17" t="s">
        <v>82</v>
      </c>
      <c r="BK877" s="220">
        <f>ROUND(I877*H877,2)</f>
        <v>0</v>
      </c>
      <c r="BL877" s="17" t="s">
        <v>323</v>
      </c>
      <c r="BM877" s="219" t="s">
        <v>2926</v>
      </c>
    </row>
    <row r="878" spans="1:65" s="13" customFormat="1" ht="11.25">
      <c r="B878" s="221"/>
      <c r="C878" s="222"/>
      <c r="D878" s="223" t="s">
        <v>228</v>
      </c>
      <c r="E878" s="224" t="s">
        <v>1</v>
      </c>
      <c r="F878" s="225" t="s">
        <v>2923</v>
      </c>
      <c r="G878" s="222"/>
      <c r="H878" s="224" t="s">
        <v>1</v>
      </c>
      <c r="I878" s="226"/>
      <c r="J878" s="222"/>
      <c r="K878" s="222"/>
      <c r="L878" s="227"/>
      <c r="M878" s="228"/>
      <c r="N878" s="229"/>
      <c r="O878" s="229"/>
      <c r="P878" s="229"/>
      <c r="Q878" s="229"/>
      <c r="R878" s="229"/>
      <c r="S878" s="229"/>
      <c r="T878" s="230"/>
      <c r="AT878" s="231" t="s">
        <v>228</v>
      </c>
      <c r="AU878" s="231" t="s">
        <v>219</v>
      </c>
      <c r="AV878" s="13" t="s">
        <v>82</v>
      </c>
      <c r="AW878" s="13" t="s">
        <v>31</v>
      </c>
      <c r="AX878" s="13" t="s">
        <v>75</v>
      </c>
      <c r="AY878" s="231" t="s">
        <v>218</v>
      </c>
    </row>
    <row r="879" spans="1:65" s="13" customFormat="1" ht="11.25">
      <c r="B879" s="221"/>
      <c r="C879" s="222"/>
      <c r="D879" s="223" t="s">
        <v>228</v>
      </c>
      <c r="E879" s="224" t="s">
        <v>1</v>
      </c>
      <c r="F879" s="225" t="s">
        <v>230</v>
      </c>
      <c r="G879" s="222"/>
      <c r="H879" s="224" t="s">
        <v>1</v>
      </c>
      <c r="I879" s="226"/>
      <c r="J879" s="222"/>
      <c r="K879" s="222"/>
      <c r="L879" s="227"/>
      <c r="M879" s="228"/>
      <c r="N879" s="229"/>
      <c r="O879" s="229"/>
      <c r="P879" s="229"/>
      <c r="Q879" s="229"/>
      <c r="R879" s="229"/>
      <c r="S879" s="229"/>
      <c r="T879" s="230"/>
      <c r="AT879" s="231" t="s">
        <v>228</v>
      </c>
      <c r="AU879" s="231" t="s">
        <v>219</v>
      </c>
      <c r="AV879" s="13" t="s">
        <v>82</v>
      </c>
      <c r="AW879" s="13" t="s">
        <v>31</v>
      </c>
      <c r="AX879" s="13" t="s">
        <v>75</v>
      </c>
      <c r="AY879" s="231" t="s">
        <v>218</v>
      </c>
    </row>
    <row r="880" spans="1:65" s="13" customFormat="1" ht="11.25">
      <c r="B880" s="221"/>
      <c r="C880" s="222"/>
      <c r="D880" s="223" t="s">
        <v>228</v>
      </c>
      <c r="E880" s="224" t="s">
        <v>1</v>
      </c>
      <c r="F880" s="225" t="s">
        <v>2905</v>
      </c>
      <c r="G880" s="222"/>
      <c r="H880" s="224" t="s">
        <v>1</v>
      </c>
      <c r="I880" s="226"/>
      <c r="J880" s="222"/>
      <c r="K880" s="222"/>
      <c r="L880" s="227"/>
      <c r="M880" s="228"/>
      <c r="N880" s="229"/>
      <c r="O880" s="229"/>
      <c r="P880" s="229"/>
      <c r="Q880" s="229"/>
      <c r="R880" s="229"/>
      <c r="S880" s="229"/>
      <c r="T880" s="230"/>
      <c r="AT880" s="231" t="s">
        <v>228</v>
      </c>
      <c r="AU880" s="231" t="s">
        <v>219</v>
      </c>
      <c r="AV880" s="13" t="s">
        <v>82</v>
      </c>
      <c r="AW880" s="13" t="s">
        <v>31</v>
      </c>
      <c r="AX880" s="13" t="s">
        <v>75</v>
      </c>
      <c r="AY880" s="231" t="s">
        <v>218</v>
      </c>
    </row>
    <row r="881" spans="1:65" s="13" customFormat="1" ht="11.25">
      <c r="B881" s="221"/>
      <c r="C881" s="222"/>
      <c r="D881" s="223" t="s">
        <v>228</v>
      </c>
      <c r="E881" s="224" t="s">
        <v>1</v>
      </c>
      <c r="F881" s="225" t="s">
        <v>2927</v>
      </c>
      <c r="G881" s="222"/>
      <c r="H881" s="224" t="s">
        <v>1</v>
      </c>
      <c r="I881" s="226"/>
      <c r="J881" s="222"/>
      <c r="K881" s="222"/>
      <c r="L881" s="227"/>
      <c r="M881" s="228"/>
      <c r="N881" s="229"/>
      <c r="O881" s="229"/>
      <c r="P881" s="229"/>
      <c r="Q881" s="229"/>
      <c r="R881" s="229"/>
      <c r="S881" s="229"/>
      <c r="T881" s="230"/>
      <c r="AT881" s="231" t="s">
        <v>228</v>
      </c>
      <c r="AU881" s="231" t="s">
        <v>219</v>
      </c>
      <c r="AV881" s="13" t="s">
        <v>82</v>
      </c>
      <c r="AW881" s="13" t="s">
        <v>31</v>
      </c>
      <c r="AX881" s="13" t="s">
        <v>75</v>
      </c>
      <c r="AY881" s="231" t="s">
        <v>218</v>
      </c>
    </row>
    <row r="882" spans="1:65" s="13" customFormat="1" ht="11.25">
      <c r="B882" s="221"/>
      <c r="C882" s="222"/>
      <c r="D882" s="223" t="s">
        <v>228</v>
      </c>
      <c r="E882" s="224" t="s">
        <v>1</v>
      </c>
      <c r="F882" s="225" t="s">
        <v>2928</v>
      </c>
      <c r="G882" s="222"/>
      <c r="H882" s="224" t="s">
        <v>1</v>
      </c>
      <c r="I882" s="226"/>
      <c r="J882" s="222"/>
      <c r="K882" s="222"/>
      <c r="L882" s="227"/>
      <c r="M882" s="228"/>
      <c r="N882" s="229"/>
      <c r="O882" s="229"/>
      <c r="P882" s="229"/>
      <c r="Q882" s="229"/>
      <c r="R882" s="229"/>
      <c r="S882" s="229"/>
      <c r="T882" s="230"/>
      <c r="AT882" s="231" t="s">
        <v>228</v>
      </c>
      <c r="AU882" s="231" t="s">
        <v>219</v>
      </c>
      <c r="AV882" s="13" t="s">
        <v>82</v>
      </c>
      <c r="AW882" s="13" t="s">
        <v>31</v>
      </c>
      <c r="AX882" s="13" t="s">
        <v>75</v>
      </c>
      <c r="AY882" s="231" t="s">
        <v>218</v>
      </c>
    </row>
    <row r="883" spans="1:65" s="13" customFormat="1" ht="11.25">
      <c r="B883" s="221"/>
      <c r="C883" s="222"/>
      <c r="D883" s="223" t="s">
        <v>228</v>
      </c>
      <c r="E883" s="224" t="s">
        <v>1</v>
      </c>
      <c r="F883" s="225" t="s">
        <v>2929</v>
      </c>
      <c r="G883" s="222"/>
      <c r="H883" s="224" t="s">
        <v>1</v>
      </c>
      <c r="I883" s="226"/>
      <c r="J883" s="222"/>
      <c r="K883" s="222"/>
      <c r="L883" s="227"/>
      <c r="M883" s="228"/>
      <c r="N883" s="229"/>
      <c r="O883" s="229"/>
      <c r="P883" s="229"/>
      <c r="Q883" s="229"/>
      <c r="R883" s="229"/>
      <c r="S883" s="229"/>
      <c r="T883" s="230"/>
      <c r="AT883" s="231" t="s">
        <v>228</v>
      </c>
      <c r="AU883" s="231" t="s">
        <v>219</v>
      </c>
      <c r="AV883" s="13" t="s">
        <v>82</v>
      </c>
      <c r="AW883" s="13" t="s">
        <v>31</v>
      </c>
      <c r="AX883" s="13" t="s">
        <v>75</v>
      </c>
      <c r="AY883" s="231" t="s">
        <v>218</v>
      </c>
    </row>
    <row r="884" spans="1:65" s="14" customFormat="1" ht="11.25">
      <c r="B884" s="232"/>
      <c r="C884" s="233"/>
      <c r="D884" s="223" t="s">
        <v>228</v>
      </c>
      <c r="E884" s="234" t="s">
        <v>1</v>
      </c>
      <c r="F884" s="235" t="s">
        <v>82</v>
      </c>
      <c r="G884" s="233"/>
      <c r="H884" s="236">
        <v>1</v>
      </c>
      <c r="I884" s="237"/>
      <c r="J884" s="233"/>
      <c r="K884" s="233"/>
      <c r="L884" s="238"/>
      <c r="M884" s="239"/>
      <c r="N884" s="240"/>
      <c r="O884" s="240"/>
      <c r="P884" s="240"/>
      <c r="Q884" s="240"/>
      <c r="R884" s="240"/>
      <c r="S884" s="240"/>
      <c r="T884" s="241"/>
      <c r="AT884" s="242" t="s">
        <v>228</v>
      </c>
      <c r="AU884" s="242" t="s">
        <v>219</v>
      </c>
      <c r="AV884" s="14" t="s">
        <v>84</v>
      </c>
      <c r="AW884" s="14" t="s">
        <v>31</v>
      </c>
      <c r="AX884" s="14" t="s">
        <v>75</v>
      </c>
      <c r="AY884" s="242" t="s">
        <v>218</v>
      </c>
    </row>
    <row r="885" spans="1:65" s="12" customFormat="1" ht="20.85" customHeight="1">
      <c r="B885" s="192"/>
      <c r="C885" s="193"/>
      <c r="D885" s="194" t="s">
        <v>74</v>
      </c>
      <c r="E885" s="206" t="s">
        <v>1025</v>
      </c>
      <c r="F885" s="206" t="s">
        <v>1026</v>
      </c>
      <c r="G885" s="193"/>
      <c r="H885" s="193"/>
      <c r="I885" s="196"/>
      <c r="J885" s="207">
        <f>BK885</f>
        <v>0</v>
      </c>
      <c r="K885" s="193"/>
      <c r="L885" s="198"/>
      <c r="M885" s="199"/>
      <c r="N885" s="200"/>
      <c r="O885" s="200"/>
      <c r="P885" s="201">
        <f>SUM(P886:P890)</f>
        <v>0</v>
      </c>
      <c r="Q885" s="200"/>
      <c r="R885" s="201">
        <f>SUM(R886:R890)</f>
        <v>0</v>
      </c>
      <c r="S885" s="200"/>
      <c r="T885" s="202">
        <f>SUM(T886:T890)</f>
        <v>0</v>
      </c>
      <c r="AR885" s="203" t="s">
        <v>84</v>
      </c>
      <c r="AT885" s="204" t="s">
        <v>74</v>
      </c>
      <c r="AU885" s="204" t="s">
        <v>84</v>
      </c>
      <c r="AY885" s="203" t="s">
        <v>218</v>
      </c>
      <c r="BK885" s="205">
        <f>SUM(BK886:BK890)</f>
        <v>0</v>
      </c>
    </row>
    <row r="886" spans="1:65" s="2" customFormat="1" ht="33" customHeight="1">
      <c r="A886" s="34"/>
      <c r="B886" s="35"/>
      <c r="C886" s="208" t="s">
        <v>1085</v>
      </c>
      <c r="D886" s="208" t="s">
        <v>221</v>
      </c>
      <c r="E886" s="209" t="s">
        <v>2930</v>
      </c>
      <c r="F886" s="210" t="s">
        <v>2931</v>
      </c>
      <c r="G886" s="211" t="s">
        <v>253</v>
      </c>
      <c r="H886" s="212">
        <v>1</v>
      </c>
      <c r="I886" s="213"/>
      <c r="J886" s="214">
        <f>ROUND(I886*H886,2)</f>
        <v>0</v>
      </c>
      <c r="K886" s="210" t="s">
        <v>1</v>
      </c>
      <c r="L886" s="39"/>
      <c r="M886" s="215" t="s">
        <v>1</v>
      </c>
      <c r="N886" s="216" t="s">
        <v>40</v>
      </c>
      <c r="O886" s="71"/>
      <c r="P886" s="217">
        <f>O886*H886</f>
        <v>0</v>
      </c>
      <c r="Q886" s="217">
        <v>0</v>
      </c>
      <c r="R886" s="217">
        <f>Q886*H886</f>
        <v>0</v>
      </c>
      <c r="S886" s="217">
        <v>0</v>
      </c>
      <c r="T886" s="218">
        <f>S886*H886</f>
        <v>0</v>
      </c>
      <c r="U886" s="34"/>
      <c r="V886" s="34"/>
      <c r="W886" s="34"/>
      <c r="X886" s="34"/>
      <c r="Y886" s="34"/>
      <c r="Z886" s="34"/>
      <c r="AA886" s="34"/>
      <c r="AB886" s="34"/>
      <c r="AC886" s="34"/>
      <c r="AD886" s="34"/>
      <c r="AE886" s="34"/>
      <c r="AR886" s="219" t="s">
        <v>323</v>
      </c>
      <c r="AT886" s="219" t="s">
        <v>221</v>
      </c>
      <c r="AU886" s="219" t="s">
        <v>219</v>
      </c>
      <c r="AY886" s="17" t="s">
        <v>218</v>
      </c>
      <c r="BE886" s="220">
        <f>IF(N886="základní",J886,0)</f>
        <v>0</v>
      </c>
      <c r="BF886" s="220">
        <f>IF(N886="snížená",J886,0)</f>
        <v>0</v>
      </c>
      <c r="BG886" s="220">
        <f>IF(N886="zákl. přenesená",J886,0)</f>
        <v>0</v>
      </c>
      <c r="BH886" s="220">
        <f>IF(N886="sníž. přenesená",J886,0)</f>
        <v>0</v>
      </c>
      <c r="BI886" s="220">
        <f>IF(N886="nulová",J886,0)</f>
        <v>0</v>
      </c>
      <c r="BJ886" s="17" t="s">
        <v>82</v>
      </c>
      <c r="BK886" s="220">
        <f>ROUND(I886*H886,2)</f>
        <v>0</v>
      </c>
      <c r="BL886" s="17" t="s">
        <v>323</v>
      </c>
      <c r="BM886" s="219" t="s">
        <v>2932</v>
      </c>
    </row>
    <row r="887" spans="1:65" s="13" customFormat="1" ht="11.25">
      <c r="B887" s="221"/>
      <c r="C887" s="222"/>
      <c r="D887" s="223" t="s">
        <v>228</v>
      </c>
      <c r="E887" s="224" t="s">
        <v>1</v>
      </c>
      <c r="F887" s="225" t="s">
        <v>2923</v>
      </c>
      <c r="G887" s="222"/>
      <c r="H887" s="224" t="s">
        <v>1</v>
      </c>
      <c r="I887" s="226"/>
      <c r="J887" s="222"/>
      <c r="K887" s="222"/>
      <c r="L887" s="227"/>
      <c r="M887" s="228"/>
      <c r="N887" s="229"/>
      <c r="O887" s="229"/>
      <c r="P887" s="229"/>
      <c r="Q887" s="229"/>
      <c r="R887" s="229"/>
      <c r="S887" s="229"/>
      <c r="T887" s="230"/>
      <c r="AT887" s="231" t="s">
        <v>228</v>
      </c>
      <c r="AU887" s="231" t="s">
        <v>219</v>
      </c>
      <c r="AV887" s="13" t="s">
        <v>82</v>
      </c>
      <c r="AW887" s="13" t="s">
        <v>31</v>
      </c>
      <c r="AX887" s="13" t="s">
        <v>75</v>
      </c>
      <c r="AY887" s="231" t="s">
        <v>218</v>
      </c>
    </row>
    <row r="888" spans="1:65" s="13" customFormat="1" ht="11.25">
      <c r="B888" s="221"/>
      <c r="C888" s="222"/>
      <c r="D888" s="223" t="s">
        <v>228</v>
      </c>
      <c r="E888" s="224" t="s">
        <v>1</v>
      </c>
      <c r="F888" s="225" t="s">
        <v>230</v>
      </c>
      <c r="G888" s="222"/>
      <c r="H888" s="224" t="s">
        <v>1</v>
      </c>
      <c r="I888" s="226"/>
      <c r="J888" s="222"/>
      <c r="K888" s="222"/>
      <c r="L888" s="227"/>
      <c r="M888" s="228"/>
      <c r="N888" s="229"/>
      <c r="O888" s="229"/>
      <c r="P888" s="229"/>
      <c r="Q888" s="229"/>
      <c r="R888" s="229"/>
      <c r="S888" s="229"/>
      <c r="T888" s="230"/>
      <c r="AT888" s="231" t="s">
        <v>228</v>
      </c>
      <c r="AU888" s="231" t="s">
        <v>219</v>
      </c>
      <c r="AV888" s="13" t="s">
        <v>82</v>
      </c>
      <c r="AW888" s="13" t="s">
        <v>31</v>
      </c>
      <c r="AX888" s="13" t="s">
        <v>75</v>
      </c>
      <c r="AY888" s="231" t="s">
        <v>218</v>
      </c>
    </row>
    <row r="889" spans="1:65" s="13" customFormat="1" ht="11.25">
      <c r="B889" s="221"/>
      <c r="C889" s="222"/>
      <c r="D889" s="223" t="s">
        <v>228</v>
      </c>
      <c r="E889" s="224" t="s">
        <v>1</v>
      </c>
      <c r="F889" s="225" t="s">
        <v>2905</v>
      </c>
      <c r="G889" s="222"/>
      <c r="H889" s="224" t="s">
        <v>1</v>
      </c>
      <c r="I889" s="226"/>
      <c r="J889" s="222"/>
      <c r="K889" s="222"/>
      <c r="L889" s="227"/>
      <c r="M889" s="228"/>
      <c r="N889" s="229"/>
      <c r="O889" s="229"/>
      <c r="P889" s="229"/>
      <c r="Q889" s="229"/>
      <c r="R889" s="229"/>
      <c r="S889" s="229"/>
      <c r="T889" s="230"/>
      <c r="AT889" s="231" t="s">
        <v>228</v>
      </c>
      <c r="AU889" s="231" t="s">
        <v>219</v>
      </c>
      <c r="AV889" s="13" t="s">
        <v>82</v>
      </c>
      <c r="AW889" s="13" t="s">
        <v>31</v>
      </c>
      <c r="AX889" s="13" t="s">
        <v>75</v>
      </c>
      <c r="AY889" s="231" t="s">
        <v>218</v>
      </c>
    </row>
    <row r="890" spans="1:65" s="14" customFormat="1" ht="11.25">
      <c r="B890" s="232"/>
      <c r="C890" s="233"/>
      <c r="D890" s="223" t="s">
        <v>228</v>
      </c>
      <c r="E890" s="234" t="s">
        <v>1</v>
      </c>
      <c r="F890" s="235" t="s">
        <v>82</v>
      </c>
      <c r="G890" s="233"/>
      <c r="H890" s="236">
        <v>1</v>
      </c>
      <c r="I890" s="237"/>
      <c r="J890" s="233"/>
      <c r="K890" s="233"/>
      <c r="L890" s="238"/>
      <c r="M890" s="239"/>
      <c r="N890" s="240"/>
      <c r="O890" s="240"/>
      <c r="P890" s="240"/>
      <c r="Q890" s="240"/>
      <c r="R890" s="240"/>
      <c r="S890" s="240"/>
      <c r="T890" s="241"/>
      <c r="AT890" s="242" t="s">
        <v>228</v>
      </c>
      <c r="AU890" s="242" t="s">
        <v>219</v>
      </c>
      <c r="AV890" s="14" t="s">
        <v>84</v>
      </c>
      <c r="AW890" s="14" t="s">
        <v>31</v>
      </c>
      <c r="AX890" s="14" t="s">
        <v>75</v>
      </c>
      <c r="AY890" s="242" t="s">
        <v>218</v>
      </c>
    </row>
    <row r="891" spans="1:65" s="12" customFormat="1" ht="20.85" customHeight="1">
      <c r="B891" s="192"/>
      <c r="C891" s="193"/>
      <c r="D891" s="194" t="s">
        <v>74</v>
      </c>
      <c r="E891" s="206" t="s">
        <v>1045</v>
      </c>
      <c r="F891" s="206" t="s">
        <v>1046</v>
      </c>
      <c r="G891" s="193"/>
      <c r="H891" s="193"/>
      <c r="I891" s="196"/>
      <c r="J891" s="207">
        <f>BK891</f>
        <v>0</v>
      </c>
      <c r="K891" s="193"/>
      <c r="L891" s="198"/>
      <c r="M891" s="199"/>
      <c r="N891" s="200"/>
      <c r="O891" s="200"/>
      <c r="P891" s="201">
        <f>SUM(P892:P937)</f>
        <v>0</v>
      </c>
      <c r="Q891" s="200"/>
      <c r="R891" s="201">
        <f>SUM(R892:R937)</f>
        <v>1.4999999999999999E-4</v>
      </c>
      <c r="S891" s="200"/>
      <c r="T891" s="202">
        <f>SUM(T892:T937)</f>
        <v>0</v>
      </c>
      <c r="AR891" s="203" t="s">
        <v>84</v>
      </c>
      <c r="AT891" s="204" t="s">
        <v>74</v>
      </c>
      <c r="AU891" s="204" t="s">
        <v>84</v>
      </c>
      <c r="AY891" s="203" t="s">
        <v>218</v>
      </c>
      <c r="BK891" s="205">
        <f>SUM(BK892:BK937)</f>
        <v>0</v>
      </c>
    </row>
    <row r="892" spans="1:65" s="2" customFormat="1" ht="21.75" customHeight="1">
      <c r="A892" s="34"/>
      <c r="B892" s="35"/>
      <c r="C892" s="208" t="s">
        <v>1090</v>
      </c>
      <c r="D892" s="208" t="s">
        <v>221</v>
      </c>
      <c r="E892" s="209" t="s">
        <v>2933</v>
      </c>
      <c r="F892" s="210" t="s">
        <v>2934</v>
      </c>
      <c r="G892" s="211" t="s">
        <v>260</v>
      </c>
      <c r="H892" s="212">
        <v>29.4</v>
      </c>
      <c r="I892" s="213"/>
      <c r="J892" s="214">
        <f>ROUND(I892*H892,2)</f>
        <v>0</v>
      </c>
      <c r="K892" s="210" t="s">
        <v>1</v>
      </c>
      <c r="L892" s="39"/>
      <c r="M892" s="215" t="s">
        <v>1</v>
      </c>
      <c r="N892" s="216" t="s">
        <v>40</v>
      </c>
      <c r="O892" s="71"/>
      <c r="P892" s="217">
        <f>O892*H892</f>
        <v>0</v>
      </c>
      <c r="Q892" s="217">
        <v>0</v>
      </c>
      <c r="R892" s="217">
        <f>Q892*H892</f>
        <v>0</v>
      </c>
      <c r="S892" s="217">
        <v>0</v>
      </c>
      <c r="T892" s="218">
        <f>S892*H892</f>
        <v>0</v>
      </c>
      <c r="U892" s="34"/>
      <c r="V892" s="34"/>
      <c r="W892" s="34"/>
      <c r="X892" s="34"/>
      <c r="Y892" s="34"/>
      <c r="Z892" s="34"/>
      <c r="AA892" s="34"/>
      <c r="AB892" s="34"/>
      <c r="AC892" s="34"/>
      <c r="AD892" s="34"/>
      <c r="AE892" s="34"/>
      <c r="AR892" s="219" t="s">
        <v>323</v>
      </c>
      <c r="AT892" s="219" t="s">
        <v>221</v>
      </c>
      <c r="AU892" s="219" t="s">
        <v>219</v>
      </c>
      <c r="AY892" s="17" t="s">
        <v>218</v>
      </c>
      <c r="BE892" s="220">
        <f>IF(N892="základní",J892,0)</f>
        <v>0</v>
      </c>
      <c r="BF892" s="220">
        <f>IF(N892="snížená",J892,0)</f>
        <v>0</v>
      </c>
      <c r="BG892" s="220">
        <f>IF(N892="zákl. přenesená",J892,0)</f>
        <v>0</v>
      </c>
      <c r="BH892" s="220">
        <f>IF(N892="sníž. přenesená",J892,0)</f>
        <v>0</v>
      </c>
      <c r="BI892" s="220">
        <f>IF(N892="nulová",J892,0)</f>
        <v>0</v>
      </c>
      <c r="BJ892" s="17" t="s">
        <v>82</v>
      </c>
      <c r="BK892" s="220">
        <f>ROUND(I892*H892,2)</f>
        <v>0</v>
      </c>
      <c r="BL892" s="17" t="s">
        <v>323</v>
      </c>
      <c r="BM892" s="219" t="s">
        <v>2935</v>
      </c>
    </row>
    <row r="893" spans="1:65" s="13" customFormat="1" ht="22.5">
      <c r="B893" s="221"/>
      <c r="C893" s="222"/>
      <c r="D893" s="223" t="s">
        <v>228</v>
      </c>
      <c r="E893" s="224" t="s">
        <v>1</v>
      </c>
      <c r="F893" s="225" t="s">
        <v>1051</v>
      </c>
      <c r="G893" s="222"/>
      <c r="H893" s="224" t="s">
        <v>1</v>
      </c>
      <c r="I893" s="226"/>
      <c r="J893" s="222"/>
      <c r="K893" s="222"/>
      <c r="L893" s="227"/>
      <c r="M893" s="228"/>
      <c r="N893" s="229"/>
      <c r="O893" s="229"/>
      <c r="P893" s="229"/>
      <c r="Q893" s="229"/>
      <c r="R893" s="229"/>
      <c r="S893" s="229"/>
      <c r="T893" s="230"/>
      <c r="AT893" s="231" t="s">
        <v>228</v>
      </c>
      <c r="AU893" s="231" t="s">
        <v>219</v>
      </c>
      <c r="AV893" s="13" t="s">
        <v>82</v>
      </c>
      <c r="AW893" s="13" t="s">
        <v>31</v>
      </c>
      <c r="AX893" s="13" t="s">
        <v>75</v>
      </c>
      <c r="AY893" s="231" t="s">
        <v>218</v>
      </c>
    </row>
    <row r="894" spans="1:65" s="13" customFormat="1" ht="11.25">
      <c r="B894" s="221"/>
      <c r="C894" s="222"/>
      <c r="D894" s="223" t="s">
        <v>228</v>
      </c>
      <c r="E894" s="224" t="s">
        <v>1</v>
      </c>
      <c r="F894" s="225" t="s">
        <v>230</v>
      </c>
      <c r="G894" s="222"/>
      <c r="H894" s="224" t="s">
        <v>1</v>
      </c>
      <c r="I894" s="226"/>
      <c r="J894" s="222"/>
      <c r="K894" s="222"/>
      <c r="L894" s="227"/>
      <c r="M894" s="228"/>
      <c r="N894" s="229"/>
      <c r="O894" s="229"/>
      <c r="P894" s="229"/>
      <c r="Q894" s="229"/>
      <c r="R894" s="229"/>
      <c r="S894" s="229"/>
      <c r="T894" s="230"/>
      <c r="AT894" s="231" t="s">
        <v>228</v>
      </c>
      <c r="AU894" s="231" t="s">
        <v>219</v>
      </c>
      <c r="AV894" s="13" t="s">
        <v>82</v>
      </c>
      <c r="AW894" s="13" t="s">
        <v>31</v>
      </c>
      <c r="AX894" s="13" t="s">
        <v>75</v>
      </c>
      <c r="AY894" s="231" t="s">
        <v>218</v>
      </c>
    </row>
    <row r="895" spans="1:65" s="14" customFormat="1" ht="11.25">
      <c r="B895" s="232"/>
      <c r="C895" s="233"/>
      <c r="D895" s="223" t="s">
        <v>228</v>
      </c>
      <c r="E895" s="234" t="s">
        <v>1</v>
      </c>
      <c r="F895" s="235" t="s">
        <v>2936</v>
      </c>
      <c r="G895" s="233"/>
      <c r="H895" s="236">
        <v>29.4</v>
      </c>
      <c r="I895" s="237"/>
      <c r="J895" s="233"/>
      <c r="K895" s="233"/>
      <c r="L895" s="238"/>
      <c r="M895" s="239"/>
      <c r="N895" s="240"/>
      <c r="O895" s="240"/>
      <c r="P895" s="240"/>
      <c r="Q895" s="240"/>
      <c r="R895" s="240"/>
      <c r="S895" s="240"/>
      <c r="T895" s="241"/>
      <c r="AT895" s="242" t="s">
        <v>228</v>
      </c>
      <c r="AU895" s="242" t="s">
        <v>219</v>
      </c>
      <c r="AV895" s="14" t="s">
        <v>84</v>
      </c>
      <c r="AW895" s="14" t="s">
        <v>31</v>
      </c>
      <c r="AX895" s="14" t="s">
        <v>75</v>
      </c>
      <c r="AY895" s="242" t="s">
        <v>218</v>
      </c>
    </row>
    <row r="896" spans="1:65" s="2" customFormat="1" ht="21.75" customHeight="1">
      <c r="A896" s="34"/>
      <c r="B896" s="35"/>
      <c r="C896" s="208" t="s">
        <v>1097</v>
      </c>
      <c r="D896" s="208" t="s">
        <v>221</v>
      </c>
      <c r="E896" s="209" t="s">
        <v>2937</v>
      </c>
      <c r="F896" s="210" t="s">
        <v>2938</v>
      </c>
      <c r="G896" s="211" t="s">
        <v>260</v>
      </c>
      <c r="H896" s="212">
        <v>6.3</v>
      </c>
      <c r="I896" s="213"/>
      <c r="J896" s="214">
        <f>ROUND(I896*H896,2)</f>
        <v>0</v>
      </c>
      <c r="K896" s="210" t="s">
        <v>1</v>
      </c>
      <c r="L896" s="39"/>
      <c r="M896" s="215" t="s">
        <v>1</v>
      </c>
      <c r="N896" s="216" t="s">
        <v>40</v>
      </c>
      <c r="O896" s="71"/>
      <c r="P896" s="217">
        <f>O896*H896</f>
        <v>0</v>
      </c>
      <c r="Q896" s="217">
        <v>0</v>
      </c>
      <c r="R896" s="217">
        <f>Q896*H896</f>
        <v>0</v>
      </c>
      <c r="S896" s="217">
        <v>0</v>
      </c>
      <c r="T896" s="218">
        <f>S896*H896</f>
        <v>0</v>
      </c>
      <c r="U896" s="34"/>
      <c r="V896" s="34"/>
      <c r="W896" s="34"/>
      <c r="X896" s="34"/>
      <c r="Y896" s="34"/>
      <c r="Z896" s="34"/>
      <c r="AA896" s="34"/>
      <c r="AB896" s="34"/>
      <c r="AC896" s="34"/>
      <c r="AD896" s="34"/>
      <c r="AE896" s="34"/>
      <c r="AR896" s="219" t="s">
        <v>323</v>
      </c>
      <c r="AT896" s="219" t="s">
        <v>221</v>
      </c>
      <c r="AU896" s="219" t="s">
        <v>219</v>
      </c>
      <c r="AY896" s="17" t="s">
        <v>218</v>
      </c>
      <c r="BE896" s="220">
        <f>IF(N896="základní",J896,0)</f>
        <v>0</v>
      </c>
      <c r="BF896" s="220">
        <f>IF(N896="snížená",J896,0)</f>
        <v>0</v>
      </c>
      <c r="BG896" s="220">
        <f>IF(N896="zákl. přenesená",J896,0)</f>
        <v>0</v>
      </c>
      <c r="BH896" s="220">
        <f>IF(N896="sníž. přenesená",J896,0)</f>
        <v>0</v>
      </c>
      <c r="BI896" s="220">
        <f>IF(N896="nulová",J896,0)</f>
        <v>0</v>
      </c>
      <c r="BJ896" s="17" t="s">
        <v>82</v>
      </c>
      <c r="BK896" s="220">
        <f>ROUND(I896*H896,2)</f>
        <v>0</v>
      </c>
      <c r="BL896" s="17" t="s">
        <v>323</v>
      </c>
      <c r="BM896" s="219" t="s">
        <v>2939</v>
      </c>
    </row>
    <row r="897" spans="1:65" s="13" customFormat="1" ht="22.5">
      <c r="B897" s="221"/>
      <c r="C897" s="222"/>
      <c r="D897" s="223" t="s">
        <v>228</v>
      </c>
      <c r="E897" s="224" t="s">
        <v>1</v>
      </c>
      <c r="F897" s="225" t="s">
        <v>1051</v>
      </c>
      <c r="G897" s="222"/>
      <c r="H897" s="224" t="s">
        <v>1</v>
      </c>
      <c r="I897" s="226"/>
      <c r="J897" s="222"/>
      <c r="K897" s="222"/>
      <c r="L897" s="227"/>
      <c r="M897" s="228"/>
      <c r="N897" s="229"/>
      <c r="O897" s="229"/>
      <c r="P897" s="229"/>
      <c r="Q897" s="229"/>
      <c r="R897" s="229"/>
      <c r="S897" s="229"/>
      <c r="T897" s="230"/>
      <c r="AT897" s="231" t="s">
        <v>228</v>
      </c>
      <c r="AU897" s="231" t="s">
        <v>219</v>
      </c>
      <c r="AV897" s="13" t="s">
        <v>82</v>
      </c>
      <c r="AW897" s="13" t="s">
        <v>31</v>
      </c>
      <c r="AX897" s="13" t="s">
        <v>75</v>
      </c>
      <c r="AY897" s="231" t="s">
        <v>218</v>
      </c>
    </row>
    <row r="898" spans="1:65" s="13" customFormat="1" ht="11.25">
      <c r="B898" s="221"/>
      <c r="C898" s="222"/>
      <c r="D898" s="223" t="s">
        <v>228</v>
      </c>
      <c r="E898" s="224" t="s">
        <v>1</v>
      </c>
      <c r="F898" s="225" t="s">
        <v>230</v>
      </c>
      <c r="G898" s="222"/>
      <c r="H898" s="224" t="s">
        <v>1</v>
      </c>
      <c r="I898" s="226"/>
      <c r="J898" s="222"/>
      <c r="K898" s="222"/>
      <c r="L898" s="227"/>
      <c r="M898" s="228"/>
      <c r="N898" s="229"/>
      <c r="O898" s="229"/>
      <c r="P898" s="229"/>
      <c r="Q898" s="229"/>
      <c r="R898" s="229"/>
      <c r="S898" s="229"/>
      <c r="T898" s="230"/>
      <c r="AT898" s="231" t="s">
        <v>228</v>
      </c>
      <c r="AU898" s="231" t="s">
        <v>219</v>
      </c>
      <c r="AV898" s="13" t="s">
        <v>82</v>
      </c>
      <c r="AW898" s="13" t="s">
        <v>31</v>
      </c>
      <c r="AX898" s="13" t="s">
        <v>75</v>
      </c>
      <c r="AY898" s="231" t="s">
        <v>218</v>
      </c>
    </row>
    <row r="899" spans="1:65" s="14" customFormat="1" ht="11.25">
      <c r="B899" s="232"/>
      <c r="C899" s="233"/>
      <c r="D899" s="223" t="s">
        <v>228</v>
      </c>
      <c r="E899" s="234" t="s">
        <v>1</v>
      </c>
      <c r="F899" s="235" t="s">
        <v>2940</v>
      </c>
      <c r="G899" s="233"/>
      <c r="H899" s="236">
        <v>6.3</v>
      </c>
      <c r="I899" s="237"/>
      <c r="J899" s="233"/>
      <c r="K899" s="233"/>
      <c r="L899" s="238"/>
      <c r="M899" s="239"/>
      <c r="N899" s="240"/>
      <c r="O899" s="240"/>
      <c r="P899" s="240"/>
      <c r="Q899" s="240"/>
      <c r="R899" s="240"/>
      <c r="S899" s="240"/>
      <c r="T899" s="241"/>
      <c r="AT899" s="242" t="s">
        <v>228</v>
      </c>
      <c r="AU899" s="242" t="s">
        <v>219</v>
      </c>
      <c r="AV899" s="14" t="s">
        <v>84</v>
      </c>
      <c r="AW899" s="14" t="s">
        <v>31</v>
      </c>
      <c r="AX899" s="14" t="s">
        <v>75</v>
      </c>
      <c r="AY899" s="242" t="s">
        <v>218</v>
      </c>
    </row>
    <row r="900" spans="1:65" s="2" customFormat="1" ht="21.75" customHeight="1">
      <c r="A900" s="34"/>
      <c r="B900" s="35"/>
      <c r="C900" s="208" t="s">
        <v>1105</v>
      </c>
      <c r="D900" s="208" t="s">
        <v>221</v>
      </c>
      <c r="E900" s="209" t="s">
        <v>2941</v>
      </c>
      <c r="F900" s="210" t="s">
        <v>2942</v>
      </c>
      <c r="G900" s="211" t="s">
        <v>260</v>
      </c>
      <c r="H900" s="212">
        <v>10.08</v>
      </c>
      <c r="I900" s="213"/>
      <c r="J900" s="214">
        <f>ROUND(I900*H900,2)</f>
        <v>0</v>
      </c>
      <c r="K900" s="210" t="s">
        <v>1</v>
      </c>
      <c r="L900" s="39"/>
      <c r="M900" s="215" t="s">
        <v>1</v>
      </c>
      <c r="N900" s="216" t="s">
        <v>40</v>
      </c>
      <c r="O900" s="71"/>
      <c r="P900" s="217">
        <f>O900*H900</f>
        <v>0</v>
      </c>
      <c r="Q900" s="217">
        <v>0</v>
      </c>
      <c r="R900" s="217">
        <f>Q900*H900</f>
        <v>0</v>
      </c>
      <c r="S900" s="217">
        <v>0</v>
      </c>
      <c r="T900" s="218">
        <f>S900*H900</f>
        <v>0</v>
      </c>
      <c r="U900" s="34"/>
      <c r="V900" s="34"/>
      <c r="W900" s="34"/>
      <c r="X900" s="34"/>
      <c r="Y900" s="34"/>
      <c r="Z900" s="34"/>
      <c r="AA900" s="34"/>
      <c r="AB900" s="34"/>
      <c r="AC900" s="34"/>
      <c r="AD900" s="34"/>
      <c r="AE900" s="34"/>
      <c r="AR900" s="219" t="s">
        <v>323</v>
      </c>
      <c r="AT900" s="219" t="s">
        <v>221</v>
      </c>
      <c r="AU900" s="219" t="s">
        <v>219</v>
      </c>
      <c r="AY900" s="17" t="s">
        <v>218</v>
      </c>
      <c r="BE900" s="220">
        <f>IF(N900="základní",J900,0)</f>
        <v>0</v>
      </c>
      <c r="BF900" s="220">
        <f>IF(N900="snížená",J900,0)</f>
        <v>0</v>
      </c>
      <c r="BG900" s="220">
        <f>IF(N900="zákl. přenesená",J900,0)</f>
        <v>0</v>
      </c>
      <c r="BH900" s="220">
        <f>IF(N900="sníž. přenesená",J900,0)</f>
        <v>0</v>
      </c>
      <c r="BI900" s="220">
        <f>IF(N900="nulová",J900,0)</f>
        <v>0</v>
      </c>
      <c r="BJ900" s="17" t="s">
        <v>82</v>
      </c>
      <c r="BK900" s="220">
        <f>ROUND(I900*H900,2)</f>
        <v>0</v>
      </c>
      <c r="BL900" s="17" t="s">
        <v>323</v>
      </c>
      <c r="BM900" s="219" t="s">
        <v>2943</v>
      </c>
    </row>
    <row r="901" spans="1:65" s="13" customFormat="1" ht="22.5">
      <c r="B901" s="221"/>
      <c r="C901" s="222"/>
      <c r="D901" s="223" t="s">
        <v>228</v>
      </c>
      <c r="E901" s="224" t="s">
        <v>1</v>
      </c>
      <c r="F901" s="225" t="s">
        <v>1051</v>
      </c>
      <c r="G901" s="222"/>
      <c r="H901" s="224" t="s">
        <v>1</v>
      </c>
      <c r="I901" s="226"/>
      <c r="J901" s="222"/>
      <c r="K901" s="222"/>
      <c r="L901" s="227"/>
      <c r="M901" s="228"/>
      <c r="N901" s="229"/>
      <c r="O901" s="229"/>
      <c r="P901" s="229"/>
      <c r="Q901" s="229"/>
      <c r="R901" s="229"/>
      <c r="S901" s="229"/>
      <c r="T901" s="230"/>
      <c r="AT901" s="231" t="s">
        <v>228</v>
      </c>
      <c r="AU901" s="231" t="s">
        <v>219</v>
      </c>
      <c r="AV901" s="13" t="s">
        <v>82</v>
      </c>
      <c r="AW901" s="13" t="s">
        <v>31</v>
      </c>
      <c r="AX901" s="13" t="s">
        <v>75</v>
      </c>
      <c r="AY901" s="231" t="s">
        <v>218</v>
      </c>
    </row>
    <row r="902" spans="1:65" s="13" customFormat="1" ht="11.25">
      <c r="B902" s="221"/>
      <c r="C902" s="222"/>
      <c r="D902" s="223" t="s">
        <v>228</v>
      </c>
      <c r="E902" s="224" t="s">
        <v>1</v>
      </c>
      <c r="F902" s="225" t="s">
        <v>230</v>
      </c>
      <c r="G902" s="222"/>
      <c r="H902" s="224" t="s">
        <v>1</v>
      </c>
      <c r="I902" s="226"/>
      <c r="J902" s="222"/>
      <c r="K902" s="222"/>
      <c r="L902" s="227"/>
      <c r="M902" s="228"/>
      <c r="N902" s="229"/>
      <c r="O902" s="229"/>
      <c r="P902" s="229"/>
      <c r="Q902" s="229"/>
      <c r="R902" s="229"/>
      <c r="S902" s="229"/>
      <c r="T902" s="230"/>
      <c r="AT902" s="231" t="s">
        <v>228</v>
      </c>
      <c r="AU902" s="231" t="s">
        <v>219</v>
      </c>
      <c r="AV902" s="13" t="s">
        <v>82</v>
      </c>
      <c r="AW902" s="13" t="s">
        <v>31</v>
      </c>
      <c r="AX902" s="13" t="s">
        <v>75</v>
      </c>
      <c r="AY902" s="231" t="s">
        <v>218</v>
      </c>
    </row>
    <row r="903" spans="1:65" s="14" customFormat="1" ht="11.25">
      <c r="B903" s="232"/>
      <c r="C903" s="233"/>
      <c r="D903" s="223" t="s">
        <v>228</v>
      </c>
      <c r="E903" s="234" t="s">
        <v>1</v>
      </c>
      <c r="F903" s="235" t="s">
        <v>2944</v>
      </c>
      <c r="G903" s="233"/>
      <c r="H903" s="236">
        <v>10.08</v>
      </c>
      <c r="I903" s="237"/>
      <c r="J903" s="233"/>
      <c r="K903" s="233"/>
      <c r="L903" s="238"/>
      <c r="M903" s="239"/>
      <c r="N903" s="240"/>
      <c r="O903" s="240"/>
      <c r="P903" s="240"/>
      <c r="Q903" s="240"/>
      <c r="R903" s="240"/>
      <c r="S903" s="240"/>
      <c r="T903" s="241"/>
      <c r="AT903" s="242" t="s">
        <v>228</v>
      </c>
      <c r="AU903" s="242" t="s">
        <v>219</v>
      </c>
      <c r="AV903" s="14" t="s">
        <v>84</v>
      </c>
      <c r="AW903" s="14" t="s">
        <v>31</v>
      </c>
      <c r="AX903" s="14" t="s">
        <v>75</v>
      </c>
      <c r="AY903" s="242" t="s">
        <v>218</v>
      </c>
    </row>
    <row r="904" spans="1:65" s="2" customFormat="1" ht="21.75" customHeight="1">
      <c r="A904" s="34"/>
      <c r="B904" s="35"/>
      <c r="C904" s="208" t="s">
        <v>1112</v>
      </c>
      <c r="D904" s="208" t="s">
        <v>221</v>
      </c>
      <c r="E904" s="209" t="s">
        <v>2945</v>
      </c>
      <c r="F904" s="210" t="s">
        <v>2946</v>
      </c>
      <c r="G904" s="211" t="s">
        <v>260</v>
      </c>
      <c r="H904" s="212">
        <v>6.3</v>
      </c>
      <c r="I904" s="213"/>
      <c r="J904" s="214">
        <f>ROUND(I904*H904,2)</f>
        <v>0</v>
      </c>
      <c r="K904" s="210" t="s">
        <v>1</v>
      </c>
      <c r="L904" s="39"/>
      <c r="M904" s="215" t="s">
        <v>1</v>
      </c>
      <c r="N904" s="216" t="s">
        <v>40</v>
      </c>
      <c r="O904" s="71"/>
      <c r="P904" s="217">
        <f>O904*H904</f>
        <v>0</v>
      </c>
      <c r="Q904" s="217">
        <v>0</v>
      </c>
      <c r="R904" s="217">
        <f>Q904*H904</f>
        <v>0</v>
      </c>
      <c r="S904" s="217">
        <v>0</v>
      </c>
      <c r="T904" s="218">
        <f>S904*H904</f>
        <v>0</v>
      </c>
      <c r="U904" s="34"/>
      <c r="V904" s="34"/>
      <c r="W904" s="34"/>
      <c r="X904" s="34"/>
      <c r="Y904" s="34"/>
      <c r="Z904" s="34"/>
      <c r="AA904" s="34"/>
      <c r="AB904" s="34"/>
      <c r="AC904" s="34"/>
      <c r="AD904" s="34"/>
      <c r="AE904" s="34"/>
      <c r="AR904" s="219" t="s">
        <v>323</v>
      </c>
      <c r="AT904" s="219" t="s">
        <v>221</v>
      </c>
      <c r="AU904" s="219" t="s">
        <v>219</v>
      </c>
      <c r="AY904" s="17" t="s">
        <v>218</v>
      </c>
      <c r="BE904" s="220">
        <f>IF(N904="základní",J904,0)</f>
        <v>0</v>
      </c>
      <c r="BF904" s="220">
        <f>IF(N904="snížená",J904,0)</f>
        <v>0</v>
      </c>
      <c r="BG904" s="220">
        <f>IF(N904="zákl. přenesená",J904,0)</f>
        <v>0</v>
      </c>
      <c r="BH904" s="220">
        <f>IF(N904="sníž. přenesená",J904,0)</f>
        <v>0</v>
      </c>
      <c r="BI904" s="220">
        <f>IF(N904="nulová",J904,0)</f>
        <v>0</v>
      </c>
      <c r="BJ904" s="17" t="s">
        <v>82</v>
      </c>
      <c r="BK904" s="220">
        <f>ROUND(I904*H904,2)</f>
        <v>0</v>
      </c>
      <c r="BL904" s="17" t="s">
        <v>323</v>
      </c>
      <c r="BM904" s="219" t="s">
        <v>2947</v>
      </c>
    </row>
    <row r="905" spans="1:65" s="13" customFormat="1" ht="22.5">
      <c r="B905" s="221"/>
      <c r="C905" s="222"/>
      <c r="D905" s="223" t="s">
        <v>228</v>
      </c>
      <c r="E905" s="224" t="s">
        <v>1</v>
      </c>
      <c r="F905" s="225" t="s">
        <v>1051</v>
      </c>
      <c r="G905" s="222"/>
      <c r="H905" s="224" t="s">
        <v>1</v>
      </c>
      <c r="I905" s="226"/>
      <c r="J905" s="222"/>
      <c r="K905" s="222"/>
      <c r="L905" s="227"/>
      <c r="M905" s="228"/>
      <c r="N905" s="229"/>
      <c r="O905" s="229"/>
      <c r="P905" s="229"/>
      <c r="Q905" s="229"/>
      <c r="R905" s="229"/>
      <c r="S905" s="229"/>
      <c r="T905" s="230"/>
      <c r="AT905" s="231" t="s">
        <v>228</v>
      </c>
      <c r="AU905" s="231" t="s">
        <v>219</v>
      </c>
      <c r="AV905" s="13" t="s">
        <v>82</v>
      </c>
      <c r="AW905" s="13" t="s">
        <v>31</v>
      </c>
      <c r="AX905" s="13" t="s">
        <v>75</v>
      </c>
      <c r="AY905" s="231" t="s">
        <v>218</v>
      </c>
    </row>
    <row r="906" spans="1:65" s="13" customFormat="1" ht="11.25">
      <c r="B906" s="221"/>
      <c r="C906" s="222"/>
      <c r="D906" s="223" t="s">
        <v>228</v>
      </c>
      <c r="E906" s="224" t="s">
        <v>1</v>
      </c>
      <c r="F906" s="225" t="s">
        <v>230</v>
      </c>
      <c r="G906" s="222"/>
      <c r="H906" s="224" t="s">
        <v>1</v>
      </c>
      <c r="I906" s="226"/>
      <c r="J906" s="222"/>
      <c r="K906" s="222"/>
      <c r="L906" s="227"/>
      <c r="M906" s="228"/>
      <c r="N906" s="229"/>
      <c r="O906" s="229"/>
      <c r="P906" s="229"/>
      <c r="Q906" s="229"/>
      <c r="R906" s="229"/>
      <c r="S906" s="229"/>
      <c r="T906" s="230"/>
      <c r="AT906" s="231" t="s">
        <v>228</v>
      </c>
      <c r="AU906" s="231" t="s">
        <v>219</v>
      </c>
      <c r="AV906" s="13" t="s">
        <v>82</v>
      </c>
      <c r="AW906" s="13" t="s">
        <v>31</v>
      </c>
      <c r="AX906" s="13" t="s">
        <v>75</v>
      </c>
      <c r="AY906" s="231" t="s">
        <v>218</v>
      </c>
    </row>
    <row r="907" spans="1:65" s="14" customFormat="1" ht="11.25">
      <c r="B907" s="232"/>
      <c r="C907" s="233"/>
      <c r="D907" s="223" t="s">
        <v>228</v>
      </c>
      <c r="E907" s="234" t="s">
        <v>1</v>
      </c>
      <c r="F907" s="235" t="s">
        <v>2940</v>
      </c>
      <c r="G907" s="233"/>
      <c r="H907" s="236">
        <v>6.3</v>
      </c>
      <c r="I907" s="237"/>
      <c r="J907" s="233"/>
      <c r="K907" s="233"/>
      <c r="L907" s="238"/>
      <c r="M907" s="239"/>
      <c r="N907" s="240"/>
      <c r="O907" s="240"/>
      <c r="P907" s="240"/>
      <c r="Q907" s="240"/>
      <c r="R907" s="240"/>
      <c r="S907" s="240"/>
      <c r="T907" s="241"/>
      <c r="AT907" s="242" t="s">
        <v>228</v>
      </c>
      <c r="AU907" s="242" t="s">
        <v>219</v>
      </c>
      <c r="AV907" s="14" t="s">
        <v>84</v>
      </c>
      <c r="AW907" s="14" t="s">
        <v>31</v>
      </c>
      <c r="AX907" s="14" t="s">
        <v>75</v>
      </c>
      <c r="AY907" s="242" t="s">
        <v>218</v>
      </c>
    </row>
    <row r="908" spans="1:65" s="2" customFormat="1" ht="21.75" customHeight="1">
      <c r="A908" s="34"/>
      <c r="B908" s="35"/>
      <c r="C908" s="208" t="s">
        <v>1117</v>
      </c>
      <c r="D908" s="208" t="s">
        <v>221</v>
      </c>
      <c r="E908" s="209" t="s">
        <v>2948</v>
      </c>
      <c r="F908" s="210" t="s">
        <v>2949</v>
      </c>
      <c r="G908" s="211" t="s">
        <v>253</v>
      </c>
      <c r="H908" s="212">
        <v>1</v>
      </c>
      <c r="I908" s="213"/>
      <c r="J908" s="214">
        <f>ROUND(I908*H908,2)</f>
        <v>0</v>
      </c>
      <c r="K908" s="210" t="s">
        <v>1</v>
      </c>
      <c r="L908" s="39"/>
      <c r="M908" s="215" t="s">
        <v>1</v>
      </c>
      <c r="N908" s="216" t="s">
        <v>40</v>
      </c>
      <c r="O908" s="71"/>
      <c r="P908" s="217">
        <f>O908*H908</f>
        <v>0</v>
      </c>
      <c r="Q908" s="217">
        <v>1.4999999999999999E-4</v>
      </c>
      <c r="R908" s="217">
        <f>Q908*H908</f>
        <v>1.4999999999999999E-4</v>
      </c>
      <c r="S908" s="217">
        <v>0</v>
      </c>
      <c r="T908" s="218">
        <f>S908*H908</f>
        <v>0</v>
      </c>
      <c r="U908" s="34"/>
      <c r="V908" s="34"/>
      <c r="W908" s="34"/>
      <c r="X908" s="34"/>
      <c r="Y908" s="34"/>
      <c r="Z908" s="34"/>
      <c r="AA908" s="34"/>
      <c r="AB908" s="34"/>
      <c r="AC908" s="34"/>
      <c r="AD908" s="34"/>
      <c r="AE908" s="34"/>
      <c r="AR908" s="219" t="s">
        <v>323</v>
      </c>
      <c r="AT908" s="219" t="s">
        <v>221</v>
      </c>
      <c r="AU908" s="219" t="s">
        <v>219</v>
      </c>
      <c r="AY908" s="17" t="s">
        <v>218</v>
      </c>
      <c r="BE908" s="220">
        <f>IF(N908="základní",J908,0)</f>
        <v>0</v>
      </c>
      <c r="BF908" s="220">
        <f>IF(N908="snížená",J908,0)</f>
        <v>0</v>
      </c>
      <c r="BG908" s="220">
        <f>IF(N908="zákl. přenesená",J908,0)</f>
        <v>0</v>
      </c>
      <c r="BH908" s="220">
        <f>IF(N908="sníž. přenesená",J908,0)</f>
        <v>0</v>
      </c>
      <c r="BI908" s="220">
        <f>IF(N908="nulová",J908,0)</f>
        <v>0</v>
      </c>
      <c r="BJ908" s="17" t="s">
        <v>82</v>
      </c>
      <c r="BK908" s="220">
        <f>ROUND(I908*H908,2)</f>
        <v>0</v>
      </c>
      <c r="BL908" s="17" t="s">
        <v>323</v>
      </c>
      <c r="BM908" s="219" t="s">
        <v>2950</v>
      </c>
    </row>
    <row r="909" spans="1:65" s="13" customFormat="1" ht="22.5">
      <c r="B909" s="221"/>
      <c r="C909" s="222"/>
      <c r="D909" s="223" t="s">
        <v>228</v>
      </c>
      <c r="E909" s="224" t="s">
        <v>1</v>
      </c>
      <c r="F909" s="225" t="s">
        <v>2951</v>
      </c>
      <c r="G909" s="222"/>
      <c r="H909" s="224" t="s">
        <v>1</v>
      </c>
      <c r="I909" s="226"/>
      <c r="J909" s="222"/>
      <c r="K909" s="222"/>
      <c r="L909" s="227"/>
      <c r="M909" s="228"/>
      <c r="N909" s="229"/>
      <c r="O909" s="229"/>
      <c r="P909" s="229"/>
      <c r="Q909" s="229"/>
      <c r="R909" s="229"/>
      <c r="S909" s="229"/>
      <c r="T909" s="230"/>
      <c r="AT909" s="231" t="s">
        <v>228</v>
      </c>
      <c r="AU909" s="231" t="s">
        <v>219</v>
      </c>
      <c r="AV909" s="13" t="s">
        <v>82</v>
      </c>
      <c r="AW909" s="13" t="s">
        <v>31</v>
      </c>
      <c r="AX909" s="13" t="s">
        <v>75</v>
      </c>
      <c r="AY909" s="231" t="s">
        <v>218</v>
      </c>
    </row>
    <row r="910" spans="1:65" s="13" customFormat="1" ht="11.25">
      <c r="B910" s="221"/>
      <c r="C910" s="222"/>
      <c r="D910" s="223" t="s">
        <v>228</v>
      </c>
      <c r="E910" s="224" t="s">
        <v>1</v>
      </c>
      <c r="F910" s="225" t="s">
        <v>230</v>
      </c>
      <c r="G910" s="222"/>
      <c r="H910" s="224" t="s">
        <v>1</v>
      </c>
      <c r="I910" s="226"/>
      <c r="J910" s="222"/>
      <c r="K910" s="222"/>
      <c r="L910" s="227"/>
      <c r="M910" s="228"/>
      <c r="N910" s="229"/>
      <c r="O910" s="229"/>
      <c r="P910" s="229"/>
      <c r="Q910" s="229"/>
      <c r="R910" s="229"/>
      <c r="S910" s="229"/>
      <c r="T910" s="230"/>
      <c r="AT910" s="231" t="s">
        <v>228</v>
      </c>
      <c r="AU910" s="231" t="s">
        <v>219</v>
      </c>
      <c r="AV910" s="13" t="s">
        <v>82</v>
      </c>
      <c r="AW910" s="13" t="s">
        <v>31</v>
      </c>
      <c r="AX910" s="13" t="s">
        <v>75</v>
      </c>
      <c r="AY910" s="231" t="s">
        <v>218</v>
      </c>
    </row>
    <row r="911" spans="1:65" s="13" customFormat="1" ht="11.25">
      <c r="B911" s="221"/>
      <c r="C911" s="222"/>
      <c r="D911" s="223" t="s">
        <v>228</v>
      </c>
      <c r="E911" s="224" t="s">
        <v>1</v>
      </c>
      <c r="F911" s="225" t="s">
        <v>1017</v>
      </c>
      <c r="G911" s="222"/>
      <c r="H911" s="224" t="s">
        <v>1</v>
      </c>
      <c r="I911" s="226"/>
      <c r="J911" s="222"/>
      <c r="K911" s="222"/>
      <c r="L911" s="227"/>
      <c r="M911" s="228"/>
      <c r="N911" s="229"/>
      <c r="O911" s="229"/>
      <c r="P911" s="229"/>
      <c r="Q911" s="229"/>
      <c r="R911" s="229"/>
      <c r="S911" s="229"/>
      <c r="T911" s="230"/>
      <c r="AT911" s="231" t="s">
        <v>228</v>
      </c>
      <c r="AU911" s="231" t="s">
        <v>219</v>
      </c>
      <c r="AV911" s="13" t="s">
        <v>82</v>
      </c>
      <c r="AW911" s="13" t="s">
        <v>31</v>
      </c>
      <c r="AX911" s="13" t="s">
        <v>75</v>
      </c>
      <c r="AY911" s="231" t="s">
        <v>218</v>
      </c>
    </row>
    <row r="912" spans="1:65" s="13" customFormat="1" ht="11.25">
      <c r="B912" s="221"/>
      <c r="C912" s="222"/>
      <c r="D912" s="223" t="s">
        <v>228</v>
      </c>
      <c r="E912" s="224" t="s">
        <v>1</v>
      </c>
      <c r="F912" s="225" t="s">
        <v>2952</v>
      </c>
      <c r="G912" s="222"/>
      <c r="H912" s="224" t="s">
        <v>1</v>
      </c>
      <c r="I912" s="226"/>
      <c r="J912" s="222"/>
      <c r="K912" s="222"/>
      <c r="L912" s="227"/>
      <c r="M912" s="228"/>
      <c r="N912" s="229"/>
      <c r="O912" s="229"/>
      <c r="P912" s="229"/>
      <c r="Q912" s="229"/>
      <c r="R912" s="229"/>
      <c r="S912" s="229"/>
      <c r="T912" s="230"/>
      <c r="AT912" s="231" t="s">
        <v>228</v>
      </c>
      <c r="AU912" s="231" t="s">
        <v>219</v>
      </c>
      <c r="AV912" s="13" t="s">
        <v>82</v>
      </c>
      <c r="AW912" s="13" t="s">
        <v>31</v>
      </c>
      <c r="AX912" s="13" t="s">
        <v>75</v>
      </c>
      <c r="AY912" s="231" t="s">
        <v>218</v>
      </c>
    </row>
    <row r="913" spans="1:65" s="14" customFormat="1" ht="11.25">
      <c r="B913" s="232"/>
      <c r="C913" s="233"/>
      <c r="D913" s="223" t="s">
        <v>228</v>
      </c>
      <c r="E913" s="234" t="s">
        <v>1</v>
      </c>
      <c r="F913" s="235" t="s">
        <v>82</v>
      </c>
      <c r="G913" s="233"/>
      <c r="H913" s="236">
        <v>1</v>
      </c>
      <c r="I913" s="237"/>
      <c r="J913" s="233"/>
      <c r="K913" s="233"/>
      <c r="L913" s="238"/>
      <c r="M913" s="239"/>
      <c r="N913" s="240"/>
      <c r="O913" s="240"/>
      <c r="P913" s="240"/>
      <c r="Q913" s="240"/>
      <c r="R913" s="240"/>
      <c r="S913" s="240"/>
      <c r="T913" s="241"/>
      <c r="AT913" s="242" t="s">
        <v>228</v>
      </c>
      <c r="AU913" s="242" t="s">
        <v>219</v>
      </c>
      <c r="AV913" s="14" t="s">
        <v>84</v>
      </c>
      <c r="AW913" s="14" t="s">
        <v>31</v>
      </c>
      <c r="AX913" s="14" t="s">
        <v>75</v>
      </c>
      <c r="AY913" s="242" t="s">
        <v>218</v>
      </c>
    </row>
    <row r="914" spans="1:65" s="2" customFormat="1" ht="33" customHeight="1">
      <c r="A914" s="34"/>
      <c r="B914" s="35"/>
      <c r="C914" s="208" t="s">
        <v>1125</v>
      </c>
      <c r="D914" s="208" t="s">
        <v>221</v>
      </c>
      <c r="E914" s="209" t="s">
        <v>2953</v>
      </c>
      <c r="F914" s="210" t="s">
        <v>2954</v>
      </c>
      <c r="G914" s="211" t="s">
        <v>260</v>
      </c>
      <c r="H914" s="212">
        <v>45.15</v>
      </c>
      <c r="I914" s="213"/>
      <c r="J914" s="214">
        <f>ROUND(I914*H914,2)</f>
        <v>0</v>
      </c>
      <c r="K914" s="210" t="s">
        <v>1</v>
      </c>
      <c r="L914" s="39"/>
      <c r="M914" s="215" t="s">
        <v>1</v>
      </c>
      <c r="N914" s="216" t="s">
        <v>40</v>
      </c>
      <c r="O914" s="71"/>
      <c r="P914" s="217">
        <f>O914*H914</f>
        <v>0</v>
      </c>
      <c r="Q914" s="217">
        <v>0</v>
      </c>
      <c r="R914" s="217">
        <f>Q914*H914</f>
        <v>0</v>
      </c>
      <c r="S914" s="217">
        <v>0</v>
      </c>
      <c r="T914" s="218">
        <f>S914*H914</f>
        <v>0</v>
      </c>
      <c r="U914" s="34"/>
      <c r="V914" s="34"/>
      <c r="W914" s="34"/>
      <c r="X914" s="34"/>
      <c r="Y914" s="34"/>
      <c r="Z914" s="34"/>
      <c r="AA914" s="34"/>
      <c r="AB914" s="34"/>
      <c r="AC914" s="34"/>
      <c r="AD914" s="34"/>
      <c r="AE914" s="34"/>
      <c r="AR914" s="219" t="s">
        <v>323</v>
      </c>
      <c r="AT914" s="219" t="s">
        <v>221</v>
      </c>
      <c r="AU914" s="219" t="s">
        <v>219</v>
      </c>
      <c r="AY914" s="17" t="s">
        <v>218</v>
      </c>
      <c r="BE914" s="220">
        <f>IF(N914="základní",J914,0)</f>
        <v>0</v>
      </c>
      <c r="BF914" s="220">
        <f>IF(N914="snížená",J914,0)</f>
        <v>0</v>
      </c>
      <c r="BG914" s="220">
        <f>IF(N914="zákl. přenesená",J914,0)</f>
        <v>0</v>
      </c>
      <c r="BH914" s="220">
        <f>IF(N914="sníž. přenesená",J914,0)</f>
        <v>0</v>
      </c>
      <c r="BI914" s="220">
        <f>IF(N914="nulová",J914,0)</f>
        <v>0</v>
      </c>
      <c r="BJ914" s="17" t="s">
        <v>82</v>
      </c>
      <c r="BK914" s="220">
        <f>ROUND(I914*H914,2)</f>
        <v>0</v>
      </c>
      <c r="BL914" s="17" t="s">
        <v>323</v>
      </c>
      <c r="BM914" s="219" t="s">
        <v>2955</v>
      </c>
    </row>
    <row r="915" spans="1:65" s="13" customFormat="1" ht="22.5">
      <c r="B915" s="221"/>
      <c r="C915" s="222"/>
      <c r="D915" s="223" t="s">
        <v>228</v>
      </c>
      <c r="E915" s="224" t="s">
        <v>1</v>
      </c>
      <c r="F915" s="225" t="s">
        <v>1051</v>
      </c>
      <c r="G915" s="222"/>
      <c r="H915" s="224" t="s">
        <v>1</v>
      </c>
      <c r="I915" s="226"/>
      <c r="J915" s="222"/>
      <c r="K915" s="222"/>
      <c r="L915" s="227"/>
      <c r="M915" s="228"/>
      <c r="N915" s="229"/>
      <c r="O915" s="229"/>
      <c r="P915" s="229"/>
      <c r="Q915" s="229"/>
      <c r="R915" s="229"/>
      <c r="S915" s="229"/>
      <c r="T915" s="230"/>
      <c r="AT915" s="231" t="s">
        <v>228</v>
      </c>
      <c r="AU915" s="231" t="s">
        <v>219</v>
      </c>
      <c r="AV915" s="13" t="s">
        <v>82</v>
      </c>
      <c r="AW915" s="13" t="s">
        <v>31</v>
      </c>
      <c r="AX915" s="13" t="s">
        <v>75</v>
      </c>
      <c r="AY915" s="231" t="s">
        <v>218</v>
      </c>
    </row>
    <row r="916" spans="1:65" s="13" customFormat="1" ht="11.25">
      <c r="B916" s="221"/>
      <c r="C916" s="222"/>
      <c r="D916" s="223" t="s">
        <v>228</v>
      </c>
      <c r="E916" s="224" t="s">
        <v>1</v>
      </c>
      <c r="F916" s="225" t="s">
        <v>230</v>
      </c>
      <c r="G916" s="222"/>
      <c r="H916" s="224" t="s">
        <v>1</v>
      </c>
      <c r="I916" s="226"/>
      <c r="J916" s="222"/>
      <c r="K916" s="222"/>
      <c r="L916" s="227"/>
      <c r="M916" s="228"/>
      <c r="N916" s="229"/>
      <c r="O916" s="229"/>
      <c r="P916" s="229"/>
      <c r="Q916" s="229"/>
      <c r="R916" s="229"/>
      <c r="S916" s="229"/>
      <c r="T916" s="230"/>
      <c r="AT916" s="231" t="s">
        <v>228</v>
      </c>
      <c r="AU916" s="231" t="s">
        <v>219</v>
      </c>
      <c r="AV916" s="13" t="s">
        <v>82</v>
      </c>
      <c r="AW916" s="13" t="s">
        <v>31</v>
      </c>
      <c r="AX916" s="13" t="s">
        <v>75</v>
      </c>
      <c r="AY916" s="231" t="s">
        <v>218</v>
      </c>
    </row>
    <row r="917" spans="1:65" s="14" customFormat="1" ht="11.25">
      <c r="B917" s="232"/>
      <c r="C917" s="233"/>
      <c r="D917" s="223" t="s">
        <v>228</v>
      </c>
      <c r="E917" s="234" t="s">
        <v>1</v>
      </c>
      <c r="F917" s="235" t="s">
        <v>2956</v>
      </c>
      <c r="G917" s="233"/>
      <c r="H917" s="236">
        <v>45.15</v>
      </c>
      <c r="I917" s="237"/>
      <c r="J917" s="233"/>
      <c r="K917" s="233"/>
      <c r="L917" s="238"/>
      <c r="M917" s="239"/>
      <c r="N917" s="240"/>
      <c r="O917" s="240"/>
      <c r="P917" s="240"/>
      <c r="Q917" s="240"/>
      <c r="R917" s="240"/>
      <c r="S917" s="240"/>
      <c r="T917" s="241"/>
      <c r="AT917" s="242" t="s">
        <v>228</v>
      </c>
      <c r="AU917" s="242" t="s">
        <v>219</v>
      </c>
      <c r="AV917" s="14" t="s">
        <v>84</v>
      </c>
      <c r="AW917" s="14" t="s">
        <v>31</v>
      </c>
      <c r="AX917" s="14" t="s">
        <v>75</v>
      </c>
      <c r="AY917" s="242" t="s">
        <v>218</v>
      </c>
    </row>
    <row r="918" spans="1:65" s="2" customFormat="1" ht="21.75" customHeight="1">
      <c r="A918" s="34"/>
      <c r="B918" s="35"/>
      <c r="C918" s="208" t="s">
        <v>1131</v>
      </c>
      <c r="D918" s="208" t="s">
        <v>221</v>
      </c>
      <c r="E918" s="209" t="s">
        <v>2957</v>
      </c>
      <c r="F918" s="210" t="s">
        <v>2958</v>
      </c>
      <c r="G918" s="211" t="s">
        <v>260</v>
      </c>
      <c r="H918" s="212">
        <v>16</v>
      </c>
      <c r="I918" s="213"/>
      <c r="J918" s="214">
        <f>ROUND(I918*H918,2)</f>
        <v>0</v>
      </c>
      <c r="K918" s="210" t="s">
        <v>1</v>
      </c>
      <c r="L918" s="39"/>
      <c r="M918" s="215" t="s">
        <v>1</v>
      </c>
      <c r="N918" s="216" t="s">
        <v>40</v>
      </c>
      <c r="O918" s="71"/>
      <c r="P918" s="217">
        <f>O918*H918</f>
        <v>0</v>
      </c>
      <c r="Q918" s="217">
        <v>0</v>
      </c>
      <c r="R918" s="217">
        <f>Q918*H918</f>
        <v>0</v>
      </c>
      <c r="S918" s="217">
        <v>0</v>
      </c>
      <c r="T918" s="218">
        <f>S918*H918</f>
        <v>0</v>
      </c>
      <c r="U918" s="34"/>
      <c r="V918" s="34"/>
      <c r="W918" s="34"/>
      <c r="X918" s="34"/>
      <c r="Y918" s="34"/>
      <c r="Z918" s="34"/>
      <c r="AA918" s="34"/>
      <c r="AB918" s="34"/>
      <c r="AC918" s="34"/>
      <c r="AD918" s="34"/>
      <c r="AE918" s="34"/>
      <c r="AR918" s="219" t="s">
        <v>323</v>
      </c>
      <c r="AT918" s="219" t="s">
        <v>221</v>
      </c>
      <c r="AU918" s="219" t="s">
        <v>219</v>
      </c>
      <c r="AY918" s="17" t="s">
        <v>218</v>
      </c>
      <c r="BE918" s="220">
        <f>IF(N918="základní",J918,0)</f>
        <v>0</v>
      </c>
      <c r="BF918" s="220">
        <f>IF(N918="snížená",J918,0)</f>
        <v>0</v>
      </c>
      <c r="BG918" s="220">
        <f>IF(N918="zákl. přenesená",J918,0)</f>
        <v>0</v>
      </c>
      <c r="BH918" s="220">
        <f>IF(N918="sníž. přenesená",J918,0)</f>
        <v>0</v>
      </c>
      <c r="BI918" s="220">
        <f>IF(N918="nulová",J918,0)</f>
        <v>0</v>
      </c>
      <c r="BJ918" s="17" t="s">
        <v>82</v>
      </c>
      <c r="BK918" s="220">
        <f>ROUND(I918*H918,2)</f>
        <v>0</v>
      </c>
      <c r="BL918" s="17" t="s">
        <v>323</v>
      </c>
      <c r="BM918" s="219" t="s">
        <v>2959</v>
      </c>
    </row>
    <row r="919" spans="1:65" s="13" customFormat="1" ht="22.5">
      <c r="B919" s="221"/>
      <c r="C919" s="222"/>
      <c r="D919" s="223" t="s">
        <v>228</v>
      </c>
      <c r="E919" s="224" t="s">
        <v>1</v>
      </c>
      <c r="F919" s="225" t="s">
        <v>1094</v>
      </c>
      <c r="G919" s="222"/>
      <c r="H919" s="224" t="s">
        <v>1</v>
      </c>
      <c r="I919" s="226"/>
      <c r="J919" s="222"/>
      <c r="K919" s="222"/>
      <c r="L919" s="227"/>
      <c r="M919" s="228"/>
      <c r="N919" s="229"/>
      <c r="O919" s="229"/>
      <c r="P919" s="229"/>
      <c r="Q919" s="229"/>
      <c r="R919" s="229"/>
      <c r="S919" s="229"/>
      <c r="T919" s="230"/>
      <c r="AT919" s="231" t="s">
        <v>228</v>
      </c>
      <c r="AU919" s="231" t="s">
        <v>219</v>
      </c>
      <c r="AV919" s="13" t="s">
        <v>82</v>
      </c>
      <c r="AW919" s="13" t="s">
        <v>31</v>
      </c>
      <c r="AX919" s="13" t="s">
        <v>75</v>
      </c>
      <c r="AY919" s="231" t="s">
        <v>218</v>
      </c>
    </row>
    <row r="920" spans="1:65" s="13" customFormat="1" ht="11.25">
      <c r="B920" s="221"/>
      <c r="C920" s="222"/>
      <c r="D920" s="223" t="s">
        <v>228</v>
      </c>
      <c r="E920" s="224" t="s">
        <v>1</v>
      </c>
      <c r="F920" s="225" t="s">
        <v>230</v>
      </c>
      <c r="G920" s="222"/>
      <c r="H920" s="224" t="s">
        <v>1</v>
      </c>
      <c r="I920" s="226"/>
      <c r="J920" s="222"/>
      <c r="K920" s="222"/>
      <c r="L920" s="227"/>
      <c r="M920" s="228"/>
      <c r="N920" s="229"/>
      <c r="O920" s="229"/>
      <c r="P920" s="229"/>
      <c r="Q920" s="229"/>
      <c r="R920" s="229"/>
      <c r="S920" s="229"/>
      <c r="T920" s="230"/>
      <c r="AT920" s="231" t="s">
        <v>228</v>
      </c>
      <c r="AU920" s="231" t="s">
        <v>219</v>
      </c>
      <c r="AV920" s="13" t="s">
        <v>82</v>
      </c>
      <c r="AW920" s="13" t="s">
        <v>31</v>
      </c>
      <c r="AX920" s="13" t="s">
        <v>75</v>
      </c>
      <c r="AY920" s="231" t="s">
        <v>218</v>
      </c>
    </row>
    <row r="921" spans="1:65" s="14" customFormat="1" ht="11.25">
      <c r="B921" s="232"/>
      <c r="C921" s="233"/>
      <c r="D921" s="223" t="s">
        <v>228</v>
      </c>
      <c r="E921" s="234" t="s">
        <v>1</v>
      </c>
      <c r="F921" s="235" t="s">
        <v>2960</v>
      </c>
      <c r="G921" s="233"/>
      <c r="H921" s="236">
        <v>16</v>
      </c>
      <c r="I921" s="237"/>
      <c r="J921" s="233"/>
      <c r="K921" s="233"/>
      <c r="L921" s="238"/>
      <c r="M921" s="239"/>
      <c r="N921" s="240"/>
      <c r="O921" s="240"/>
      <c r="P921" s="240"/>
      <c r="Q921" s="240"/>
      <c r="R921" s="240"/>
      <c r="S921" s="240"/>
      <c r="T921" s="241"/>
      <c r="AT921" s="242" t="s">
        <v>228</v>
      </c>
      <c r="AU921" s="242" t="s">
        <v>219</v>
      </c>
      <c r="AV921" s="14" t="s">
        <v>84</v>
      </c>
      <c r="AW921" s="14" t="s">
        <v>31</v>
      </c>
      <c r="AX921" s="14" t="s">
        <v>75</v>
      </c>
      <c r="AY921" s="242" t="s">
        <v>218</v>
      </c>
    </row>
    <row r="922" spans="1:65" s="2" customFormat="1" ht="33" customHeight="1">
      <c r="A922" s="34"/>
      <c r="B922" s="35"/>
      <c r="C922" s="208" t="s">
        <v>1137</v>
      </c>
      <c r="D922" s="208" t="s">
        <v>221</v>
      </c>
      <c r="E922" s="209" t="s">
        <v>2961</v>
      </c>
      <c r="F922" s="210" t="s">
        <v>2962</v>
      </c>
      <c r="G922" s="211" t="s">
        <v>260</v>
      </c>
      <c r="H922" s="212">
        <v>1.3</v>
      </c>
      <c r="I922" s="213"/>
      <c r="J922" s="214">
        <f>ROUND(I922*H922,2)</f>
        <v>0</v>
      </c>
      <c r="K922" s="210" t="s">
        <v>1</v>
      </c>
      <c r="L922" s="39"/>
      <c r="M922" s="215" t="s">
        <v>1</v>
      </c>
      <c r="N922" s="216" t="s">
        <v>40</v>
      </c>
      <c r="O922" s="71"/>
      <c r="P922" s="217">
        <f>O922*H922</f>
        <v>0</v>
      </c>
      <c r="Q922" s="217">
        <v>0</v>
      </c>
      <c r="R922" s="217">
        <f>Q922*H922</f>
        <v>0</v>
      </c>
      <c r="S922" s="217">
        <v>0</v>
      </c>
      <c r="T922" s="218">
        <f>S922*H922</f>
        <v>0</v>
      </c>
      <c r="U922" s="34"/>
      <c r="V922" s="34"/>
      <c r="W922" s="34"/>
      <c r="X922" s="34"/>
      <c r="Y922" s="34"/>
      <c r="Z922" s="34"/>
      <c r="AA922" s="34"/>
      <c r="AB922" s="34"/>
      <c r="AC922" s="34"/>
      <c r="AD922" s="34"/>
      <c r="AE922" s="34"/>
      <c r="AR922" s="219" t="s">
        <v>323</v>
      </c>
      <c r="AT922" s="219" t="s">
        <v>221</v>
      </c>
      <c r="AU922" s="219" t="s">
        <v>219</v>
      </c>
      <c r="AY922" s="17" t="s">
        <v>218</v>
      </c>
      <c r="BE922" s="220">
        <f>IF(N922="základní",J922,0)</f>
        <v>0</v>
      </c>
      <c r="BF922" s="220">
        <f>IF(N922="snížená",J922,0)</f>
        <v>0</v>
      </c>
      <c r="BG922" s="220">
        <f>IF(N922="zákl. přenesená",J922,0)</f>
        <v>0</v>
      </c>
      <c r="BH922" s="220">
        <f>IF(N922="sníž. přenesená",J922,0)</f>
        <v>0</v>
      </c>
      <c r="BI922" s="220">
        <f>IF(N922="nulová",J922,0)</f>
        <v>0</v>
      </c>
      <c r="BJ922" s="17" t="s">
        <v>82</v>
      </c>
      <c r="BK922" s="220">
        <f>ROUND(I922*H922,2)</f>
        <v>0</v>
      </c>
      <c r="BL922" s="17" t="s">
        <v>323</v>
      </c>
      <c r="BM922" s="219" t="s">
        <v>2963</v>
      </c>
    </row>
    <row r="923" spans="1:65" s="13" customFormat="1" ht="22.5">
      <c r="B923" s="221"/>
      <c r="C923" s="222"/>
      <c r="D923" s="223" t="s">
        <v>228</v>
      </c>
      <c r="E923" s="224" t="s">
        <v>1</v>
      </c>
      <c r="F923" s="225" t="s">
        <v>2964</v>
      </c>
      <c r="G923" s="222"/>
      <c r="H923" s="224" t="s">
        <v>1</v>
      </c>
      <c r="I923" s="226"/>
      <c r="J923" s="222"/>
      <c r="K923" s="222"/>
      <c r="L923" s="227"/>
      <c r="M923" s="228"/>
      <c r="N923" s="229"/>
      <c r="O923" s="229"/>
      <c r="P923" s="229"/>
      <c r="Q923" s="229"/>
      <c r="R923" s="229"/>
      <c r="S923" s="229"/>
      <c r="T923" s="230"/>
      <c r="AT923" s="231" t="s">
        <v>228</v>
      </c>
      <c r="AU923" s="231" t="s">
        <v>219</v>
      </c>
      <c r="AV923" s="13" t="s">
        <v>82</v>
      </c>
      <c r="AW923" s="13" t="s">
        <v>31</v>
      </c>
      <c r="AX923" s="13" t="s">
        <v>75</v>
      </c>
      <c r="AY923" s="231" t="s">
        <v>218</v>
      </c>
    </row>
    <row r="924" spans="1:65" s="13" customFormat="1" ht="11.25">
      <c r="B924" s="221"/>
      <c r="C924" s="222"/>
      <c r="D924" s="223" t="s">
        <v>228</v>
      </c>
      <c r="E924" s="224" t="s">
        <v>1</v>
      </c>
      <c r="F924" s="225" t="s">
        <v>230</v>
      </c>
      <c r="G924" s="222"/>
      <c r="H924" s="224" t="s">
        <v>1</v>
      </c>
      <c r="I924" s="226"/>
      <c r="J924" s="222"/>
      <c r="K924" s="222"/>
      <c r="L924" s="227"/>
      <c r="M924" s="228"/>
      <c r="N924" s="229"/>
      <c r="O924" s="229"/>
      <c r="P924" s="229"/>
      <c r="Q924" s="229"/>
      <c r="R924" s="229"/>
      <c r="S924" s="229"/>
      <c r="T924" s="230"/>
      <c r="AT924" s="231" t="s">
        <v>228</v>
      </c>
      <c r="AU924" s="231" t="s">
        <v>219</v>
      </c>
      <c r="AV924" s="13" t="s">
        <v>82</v>
      </c>
      <c r="AW924" s="13" t="s">
        <v>31</v>
      </c>
      <c r="AX924" s="13" t="s">
        <v>75</v>
      </c>
      <c r="AY924" s="231" t="s">
        <v>218</v>
      </c>
    </row>
    <row r="925" spans="1:65" s="13" customFormat="1" ht="11.25">
      <c r="B925" s="221"/>
      <c r="C925" s="222"/>
      <c r="D925" s="223" t="s">
        <v>228</v>
      </c>
      <c r="E925" s="224" t="s">
        <v>1</v>
      </c>
      <c r="F925" s="225" t="s">
        <v>2965</v>
      </c>
      <c r="G925" s="222"/>
      <c r="H925" s="224" t="s">
        <v>1</v>
      </c>
      <c r="I925" s="226"/>
      <c r="J925" s="222"/>
      <c r="K925" s="222"/>
      <c r="L925" s="227"/>
      <c r="M925" s="228"/>
      <c r="N925" s="229"/>
      <c r="O925" s="229"/>
      <c r="P925" s="229"/>
      <c r="Q925" s="229"/>
      <c r="R925" s="229"/>
      <c r="S925" s="229"/>
      <c r="T925" s="230"/>
      <c r="AT925" s="231" t="s">
        <v>228</v>
      </c>
      <c r="AU925" s="231" t="s">
        <v>219</v>
      </c>
      <c r="AV925" s="13" t="s">
        <v>82</v>
      </c>
      <c r="AW925" s="13" t="s">
        <v>31</v>
      </c>
      <c r="AX925" s="13" t="s">
        <v>75</v>
      </c>
      <c r="AY925" s="231" t="s">
        <v>218</v>
      </c>
    </row>
    <row r="926" spans="1:65" s="13" customFormat="1" ht="11.25">
      <c r="B926" s="221"/>
      <c r="C926" s="222"/>
      <c r="D926" s="223" t="s">
        <v>228</v>
      </c>
      <c r="E926" s="224" t="s">
        <v>1</v>
      </c>
      <c r="F926" s="225" t="s">
        <v>2966</v>
      </c>
      <c r="G926" s="222"/>
      <c r="H926" s="224" t="s">
        <v>1</v>
      </c>
      <c r="I926" s="226"/>
      <c r="J926" s="222"/>
      <c r="K926" s="222"/>
      <c r="L926" s="227"/>
      <c r="M926" s="228"/>
      <c r="N926" s="229"/>
      <c r="O926" s="229"/>
      <c r="P926" s="229"/>
      <c r="Q926" s="229"/>
      <c r="R926" s="229"/>
      <c r="S926" s="229"/>
      <c r="T926" s="230"/>
      <c r="AT926" s="231" t="s">
        <v>228</v>
      </c>
      <c r="AU926" s="231" t="s">
        <v>219</v>
      </c>
      <c r="AV926" s="13" t="s">
        <v>82</v>
      </c>
      <c r="AW926" s="13" t="s">
        <v>31</v>
      </c>
      <c r="AX926" s="13" t="s">
        <v>75</v>
      </c>
      <c r="AY926" s="231" t="s">
        <v>218</v>
      </c>
    </row>
    <row r="927" spans="1:65" s="14" customFormat="1" ht="11.25">
      <c r="B927" s="232"/>
      <c r="C927" s="233"/>
      <c r="D927" s="223" t="s">
        <v>228</v>
      </c>
      <c r="E927" s="234" t="s">
        <v>1</v>
      </c>
      <c r="F927" s="235" t="s">
        <v>2967</v>
      </c>
      <c r="G927" s="233"/>
      <c r="H927" s="236">
        <v>1.3</v>
      </c>
      <c r="I927" s="237"/>
      <c r="J927" s="233"/>
      <c r="K927" s="233"/>
      <c r="L927" s="238"/>
      <c r="M927" s="239"/>
      <c r="N927" s="240"/>
      <c r="O927" s="240"/>
      <c r="P927" s="240"/>
      <c r="Q927" s="240"/>
      <c r="R927" s="240"/>
      <c r="S927" s="240"/>
      <c r="T927" s="241"/>
      <c r="AT927" s="242" t="s">
        <v>228</v>
      </c>
      <c r="AU927" s="242" t="s">
        <v>219</v>
      </c>
      <c r="AV927" s="14" t="s">
        <v>84</v>
      </c>
      <c r="AW927" s="14" t="s">
        <v>31</v>
      </c>
      <c r="AX927" s="14" t="s">
        <v>75</v>
      </c>
      <c r="AY927" s="242" t="s">
        <v>218</v>
      </c>
    </row>
    <row r="928" spans="1:65" s="2" customFormat="1" ht="16.5" customHeight="1">
      <c r="A928" s="34"/>
      <c r="B928" s="35"/>
      <c r="C928" s="208" t="s">
        <v>1143</v>
      </c>
      <c r="D928" s="208" t="s">
        <v>221</v>
      </c>
      <c r="E928" s="209" t="s">
        <v>2968</v>
      </c>
      <c r="F928" s="210" t="s">
        <v>2969</v>
      </c>
      <c r="G928" s="211" t="s">
        <v>253</v>
      </c>
      <c r="H928" s="212">
        <v>5</v>
      </c>
      <c r="I928" s="213"/>
      <c r="J928" s="214">
        <f>ROUND(I928*H928,2)</f>
        <v>0</v>
      </c>
      <c r="K928" s="210" t="s">
        <v>1</v>
      </c>
      <c r="L928" s="39"/>
      <c r="M928" s="215" t="s">
        <v>1</v>
      </c>
      <c r="N928" s="216" t="s">
        <v>40</v>
      </c>
      <c r="O928" s="71"/>
      <c r="P928" s="217">
        <f>O928*H928</f>
        <v>0</v>
      </c>
      <c r="Q928" s="217">
        <v>0</v>
      </c>
      <c r="R928" s="217">
        <f>Q928*H928</f>
        <v>0</v>
      </c>
      <c r="S928" s="217">
        <v>0</v>
      </c>
      <c r="T928" s="218">
        <f>S928*H928</f>
        <v>0</v>
      </c>
      <c r="U928" s="34"/>
      <c r="V928" s="34"/>
      <c r="W928" s="34"/>
      <c r="X928" s="34"/>
      <c r="Y928" s="34"/>
      <c r="Z928" s="34"/>
      <c r="AA928" s="34"/>
      <c r="AB928" s="34"/>
      <c r="AC928" s="34"/>
      <c r="AD928" s="34"/>
      <c r="AE928" s="34"/>
      <c r="AR928" s="219" t="s">
        <v>323</v>
      </c>
      <c r="AT928" s="219" t="s">
        <v>221</v>
      </c>
      <c r="AU928" s="219" t="s">
        <v>219</v>
      </c>
      <c r="AY928" s="17" t="s">
        <v>218</v>
      </c>
      <c r="BE928" s="220">
        <f>IF(N928="základní",J928,0)</f>
        <v>0</v>
      </c>
      <c r="BF928" s="220">
        <f>IF(N928="snížená",J928,0)</f>
        <v>0</v>
      </c>
      <c r="BG928" s="220">
        <f>IF(N928="zákl. přenesená",J928,0)</f>
        <v>0</v>
      </c>
      <c r="BH928" s="220">
        <f>IF(N928="sníž. přenesená",J928,0)</f>
        <v>0</v>
      </c>
      <c r="BI928" s="220">
        <f>IF(N928="nulová",J928,0)</f>
        <v>0</v>
      </c>
      <c r="BJ928" s="17" t="s">
        <v>82</v>
      </c>
      <c r="BK928" s="220">
        <f>ROUND(I928*H928,2)</f>
        <v>0</v>
      </c>
      <c r="BL928" s="17" t="s">
        <v>323</v>
      </c>
      <c r="BM928" s="219" t="s">
        <v>2970</v>
      </c>
    </row>
    <row r="929" spans="1:65" s="13" customFormat="1" ht="22.5">
      <c r="B929" s="221"/>
      <c r="C929" s="222"/>
      <c r="D929" s="223" t="s">
        <v>228</v>
      </c>
      <c r="E929" s="224" t="s">
        <v>1</v>
      </c>
      <c r="F929" s="225" t="s">
        <v>1051</v>
      </c>
      <c r="G929" s="222"/>
      <c r="H929" s="224" t="s">
        <v>1</v>
      </c>
      <c r="I929" s="226"/>
      <c r="J929" s="222"/>
      <c r="K929" s="222"/>
      <c r="L929" s="227"/>
      <c r="M929" s="228"/>
      <c r="N929" s="229"/>
      <c r="O929" s="229"/>
      <c r="P929" s="229"/>
      <c r="Q929" s="229"/>
      <c r="R929" s="229"/>
      <c r="S929" s="229"/>
      <c r="T929" s="230"/>
      <c r="AT929" s="231" t="s">
        <v>228</v>
      </c>
      <c r="AU929" s="231" t="s">
        <v>219</v>
      </c>
      <c r="AV929" s="13" t="s">
        <v>82</v>
      </c>
      <c r="AW929" s="13" t="s">
        <v>31</v>
      </c>
      <c r="AX929" s="13" t="s">
        <v>75</v>
      </c>
      <c r="AY929" s="231" t="s">
        <v>218</v>
      </c>
    </row>
    <row r="930" spans="1:65" s="13" customFormat="1" ht="11.25">
      <c r="B930" s="221"/>
      <c r="C930" s="222"/>
      <c r="D930" s="223" t="s">
        <v>228</v>
      </c>
      <c r="E930" s="224" t="s">
        <v>1</v>
      </c>
      <c r="F930" s="225" t="s">
        <v>230</v>
      </c>
      <c r="G930" s="222"/>
      <c r="H930" s="224" t="s">
        <v>1</v>
      </c>
      <c r="I930" s="226"/>
      <c r="J930" s="222"/>
      <c r="K930" s="222"/>
      <c r="L930" s="227"/>
      <c r="M930" s="228"/>
      <c r="N930" s="229"/>
      <c r="O930" s="229"/>
      <c r="P930" s="229"/>
      <c r="Q930" s="229"/>
      <c r="R930" s="229"/>
      <c r="S930" s="229"/>
      <c r="T930" s="230"/>
      <c r="AT930" s="231" t="s">
        <v>228</v>
      </c>
      <c r="AU930" s="231" t="s">
        <v>219</v>
      </c>
      <c r="AV930" s="13" t="s">
        <v>82</v>
      </c>
      <c r="AW930" s="13" t="s">
        <v>31</v>
      </c>
      <c r="AX930" s="13" t="s">
        <v>75</v>
      </c>
      <c r="AY930" s="231" t="s">
        <v>218</v>
      </c>
    </row>
    <row r="931" spans="1:65" s="14" customFormat="1" ht="11.25">
      <c r="B931" s="232"/>
      <c r="C931" s="233"/>
      <c r="D931" s="223" t="s">
        <v>228</v>
      </c>
      <c r="E931" s="234" t="s">
        <v>1</v>
      </c>
      <c r="F931" s="235" t="s">
        <v>250</v>
      </c>
      <c r="G931" s="233"/>
      <c r="H931" s="236">
        <v>5</v>
      </c>
      <c r="I931" s="237"/>
      <c r="J931" s="233"/>
      <c r="K931" s="233"/>
      <c r="L931" s="238"/>
      <c r="M931" s="239"/>
      <c r="N931" s="240"/>
      <c r="O931" s="240"/>
      <c r="P931" s="240"/>
      <c r="Q931" s="240"/>
      <c r="R931" s="240"/>
      <c r="S931" s="240"/>
      <c r="T931" s="241"/>
      <c r="AT931" s="242" t="s">
        <v>228</v>
      </c>
      <c r="AU931" s="242" t="s">
        <v>219</v>
      </c>
      <c r="AV931" s="14" t="s">
        <v>84</v>
      </c>
      <c r="AW931" s="14" t="s">
        <v>31</v>
      </c>
      <c r="AX931" s="14" t="s">
        <v>75</v>
      </c>
      <c r="AY931" s="242" t="s">
        <v>218</v>
      </c>
    </row>
    <row r="932" spans="1:65" s="2" customFormat="1" ht="33" customHeight="1">
      <c r="A932" s="34"/>
      <c r="B932" s="35"/>
      <c r="C932" s="208" t="s">
        <v>1148</v>
      </c>
      <c r="D932" s="208" t="s">
        <v>221</v>
      </c>
      <c r="E932" s="209" t="s">
        <v>2971</v>
      </c>
      <c r="F932" s="210" t="s">
        <v>2972</v>
      </c>
      <c r="G932" s="211" t="s">
        <v>253</v>
      </c>
      <c r="H932" s="212">
        <v>4</v>
      </c>
      <c r="I932" s="213"/>
      <c r="J932" s="214">
        <f>ROUND(I932*H932,2)</f>
        <v>0</v>
      </c>
      <c r="K932" s="210" t="s">
        <v>1</v>
      </c>
      <c r="L932" s="39"/>
      <c r="M932" s="215" t="s">
        <v>1</v>
      </c>
      <c r="N932" s="216" t="s">
        <v>40</v>
      </c>
      <c r="O932" s="71"/>
      <c r="P932" s="217">
        <f>O932*H932</f>
        <v>0</v>
      </c>
      <c r="Q932" s="217">
        <v>0</v>
      </c>
      <c r="R932" s="217">
        <f>Q932*H932</f>
        <v>0</v>
      </c>
      <c r="S932" s="217">
        <v>0</v>
      </c>
      <c r="T932" s="218">
        <f>S932*H932</f>
        <v>0</v>
      </c>
      <c r="U932" s="34"/>
      <c r="V932" s="34"/>
      <c r="W932" s="34"/>
      <c r="X932" s="34"/>
      <c r="Y932" s="34"/>
      <c r="Z932" s="34"/>
      <c r="AA932" s="34"/>
      <c r="AB932" s="34"/>
      <c r="AC932" s="34"/>
      <c r="AD932" s="34"/>
      <c r="AE932" s="34"/>
      <c r="AR932" s="219" t="s">
        <v>323</v>
      </c>
      <c r="AT932" s="219" t="s">
        <v>221</v>
      </c>
      <c r="AU932" s="219" t="s">
        <v>219</v>
      </c>
      <c r="AY932" s="17" t="s">
        <v>218</v>
      </c>
      <c r="BE932" s="220">
        <f>IF(N932="základní",J932,0)</f>
        <v>0</v>
      </c>
      <c r="BF932" s="220">
        <f>IF(N932="snížená",J932,0)</f>
        <v>0</v>
      </c>
      <c r="BG932" s="220">
        <f>IF(N932="zákl. přenesená",J932,0)</f>
        <v>0</v>
      </c>
      <c r="BH932" s="220">
        <f>IF(N932="sníž. přenesená",J932,0)</f>
        <v>0</v>
      </c>
      <c r="BI932" s="220">
        <f>IF(N932="nulová",J932,0)</f>
        <v>0</v>
      </c>
      <c r="BJ932" s="17" t="s">
        <v>82</v>
      </c>
      <c r="BK932" s="220">
        <f>ROUND(I932*H932,2)</f>
        <v>0</v>
      </c>
      <c r="BL932" s="17" t="s">
        <v>323</v>
      </c>
      <c r="BM932" s="219" t="s">
        <v>2973</v>
      </c>
    </row>
    <row r="933" spans="1:65" s="13" customFormat="1" ht="22.5">
      <c r="B933" s="221"/>
      <c r="C933" s="222"/>
      <c r="D933" s="223" t="s">
        <v>228</v>
      </c>
      <c r="E933" s="224" t="s">
        <v>1</v>
      </c>
      <c r="F933" s="225" t="s">
        <v>2974</v>
      </c>
      <c r="G933" s="222"/>
      <c r="H933" s="224" t="s">
        <v>1</v>
      </c>
      <c r="I933" s="226"/>
      <c r="J933" s="222"/>
      <c r="K933" s="222"/>
      <c r="L933" s="227"/>
      <c r="M933" s="228"/>
      <c r="N933" s="229"/>
      <c r="O933" s="229"/>
      <c r="P933" s="229"/>
      <c r="Q933" s="229"/>
      <c r="R933" s="229"/>
      <c r="S933" s="229"/>
      <c r="T933" s="230"/>
      <c r="AT933" s="231" t="s">
        <v>228</v>
      </c>
      <c r="AU933" s="231" t="s">
        <v>219</v>
      </c>
      <c r="AV933" s="13" t="s">
        <v>82</v>
      </c>
      <c r="AW933" s="13" t="s">
        <v>31</v>
      </c>
      <c r="AX933" s="13" t="s">
        <v>75</v>
      </c>
      <c r="AY933" s="231" t="s">
        <v>218</v>
      </c>
    </row>
    <row r="934" spans="1:65" s="13" customFormat="1" ht="11.25">
      <c r="B934" s="221"/>
      <c r="C934" s="222"/>
      <c r="D934" s="223" t="s">
        <v>228</v>
      </c>
      <c r="E934" s="224" t="s">
        <v>1</v>
      </c>
      <c r="F934" s="225" t="s">
        <v>230</v>
      </c>
      <c r="G934" s="222"/>
      <c r="H934" s="224" t="s">
        <v>1</v>
      </c>
      <c r="I934" s="226"/>
      <c r="J934" s="222"/>
      <c r="K934" s="222"/>
      <c r="L934" s="227"/>
      <c r="M934" s="228"/>
      <c r="N934" s="229"/>
      <c r="O934" s="229"/>
      <c r="P934" s="229"/>
      <c r="Q934" s="229"/>
      <c r="R934" s="229"/>
      <c r="S934" s="229"/>
      <c r="T934" s="230"/>
      <c r="AT934" s="231" t="s">
        <v>228</v>
      </c>
      <c r="AU934" s="231" t="s">
        <v>219</v>
      </c>
      <c r="AV934" s="13" t="s">
        <v>82</v>
      </c>
      <c r="AW934" s="13" t="s">
        <v>31</v>
      </c>
      <c r="AX934" s="13" t="s">
        <v>75</v>
      </c>
      <c r="AY934" s="231" t="s">
        <v>218</v>
      </c>
    </row>
    <row r="935" spans="1:65" s="13" customFormat="1" ht="11.25">
      <c r="B935" s="221"/>
      <c r="C935" s="222"/>
      <c r="D935" s="223" t="s">
        <v>228</v>
      </c>
      <c r="E935" s="224" t="s">
        <v>1</v>
      </c>
      <c r="F935" s="225" t="s">
        <v>2975</v>
      </c>
      <c r="G935" s="222"/>
      <c r="H935" s="224" t="s">
        <v>1</v>
      </c>
      <c r="I935" s="226"/>
      <c r="J935" s="222"/>
      <c r="K935" s="222"/>
      <c r="L935" s="227"/>
      <c r="M935" s="228"/>
      <c r="N935" s="229"/>
      <c r="O935" s="229"/>
      <c r="P935" s="229"/>
      <c r="Q935" s="229"/>
      <c r="R935" s="229"/>
      <c r="S935" s="229"/>
      <c r="T935" s="230"/>
      <c r="AT935" s="231" t="s">
        <v>228</v>
      </c>
      <c r="AU935" s="231" t="s">
        <v>219</v>
      </c>
      <c r="AV935" s="13" t="s">
        <v>82</v>
      </c>
      <c r="AW935" s="13" t="s">
        <v>31</v>
      </c>
      <c r="AX935" s="13" t="s">
        <v>75</v>
      </c>
      <c r="AY935" s="231" t="s">
        <v>218</v>
      </c>
    </row>
    <row r="936" spans="1:65" s="13" customFormat="1" ht="11.25">
      <c r="B936" s="221"/>
      <c r="C936" s="222"/>
      <c r="D936" s="223" t="s">
        <v>228</v>
      </c>
      <c r="E936" s="224" t="s">
        <v>1</v>
      </c>
      <c r="F936" s="225" t="s">
        <v>1017</v>
      </c>
      <c r="G936" s="222"/>
      <c r="H936" s="224" t="s">
        <v>1</v>
      </c>
      <c r="I936" s="226"/>
      <c r="J936" s="222"/>
      <c r="K936" s="222"/>
      <c r="L936" s="227"/>
      <c r="M936" s="228"/>
      <c r="N936" s="229"/>
      <c r="O936" s="229"/>
      <c r="P936" s="229"/>
      <c r="Q936" s="229"/>
      <c r="R936" s="229"/>
      <c r="S936" s="229"/>
      <c r="T936" s="230"/>
      <c r="AT936" s="231" t="s">
        <v>228</v>
      </c>
      <c r="AU936" s="231" t="s">
        <v>219</v>
      </c>
      <c r="AV936" s="13" t="s">
        <v>82</v>
      </c>
      <c r="AW936" s="13" t="s">
        <v>31</v>
      </c>
      <c r="AX936" s="13" t="s">
        <v>75</v>
      </c>
      <c r="AY936" s="231" t="s">
        <v>218</v>
      </c>
    </row>
    <row r="937" spans="1:65" s="14" customFormat="1" ht="11.25">
      <c r="B937" s="232"/>
      <c r="C937" s="233"/>
      <c r="D937" s="223" t="s">
        <v>228</v>
      </c>
      <c r="E937" s="234" t="s">
        <v>1</v>
      </c>
      <c r="F937" s="235" t="s">
        <v>226</v>
      </c>
      <c r="G937" s="233"/>
      <c r="H937" s="236">
        <v>4</v>
      </c>
      <c r="I937" s="237"/>
      <c r="J937" s="233"/>
      <c r="K937" s="233"/>
      <c r="L937" s="238"/>
      <c r="M937" s="239"/>
      <c r="N937" s="240"/>
      <c r="O937" s="240"/>
      <c r="P937" s="240"/>
      <c r="Q937" s="240"/>
      <c r="R937" s="240"/>
      <c r="S937" s="240"/>
      <c r="T937" s="241"/>
      <c r="AT937" s="242" t="s">
        <v>228</v>
      </c>
      <c r="AU937" s="242" t="s">
        <v>219</v>
      </c>
      <c r="AV937" s="14" t="s">
        <v>84</v>
      </c>
      <c r="AW937" s="14" t="s">
        <v>31</v>
      </c>
      <c r="AX937" s="14" t="s">
        <v>75</v>
      </c>
      <c r="AY937" s="242" t="s">
        <v>218</v>
      </c>
    </row>
    <row r="938" spans="1:65" s="12" customFormat="1" ht="20.85" customHeight="1">
      <c r="B938" s="192"/>
      <c r="C938" s="193"/>
      <c r="D938" s="194" t="s">
        <v>74</v>
      </c>
      <c r="E938" s="206" t="s">
        <v>1095</v>
      </c>
      <c r="F938" s="206" t="s">
        <v>1096</v>
      </c>
      <c r="G938" s="193"/>
      <c r="H938" s="193"/>
      <c r="I938" s="196"/>
      <c r="J938" s="207">
        <f>BK938</f>
        <v>0</v>
      </c>
      <c r="K938" s="193"/>
      <c r="L938" s="198"/>
      <c r="M938" s="199"/>
      <c r="N938" s="200"/>
      <c r="O938" s="200"/>
      <c r="P938" s="201">
        <f>SUM(P939:P943)</f>
        <v>0</v>
      </c>
      <c r="Q938" s="200"/>
      <c r="R938" s="201">
        <f>SUM(R939:R943)</f>
        <v>0</v>
      </c>
      <c r="S938" s="200"/>
      <c r="T938" s="202">
        <f>SUM(T939:T943)</f>
        <v>0</v>
      </c>
      <c r="AR938" s="203" t="s">
        <v>84</v>
      </c>
      <c r="AT938" s="204" t="s">
        <v>74</v>
      </c>
      <c r="AU938" s="204" t="s">
        <v>84</v>
      </c>
      <c r="AY938" s="203" t="s">
        <v>218</v>
      </c>
      <c r="BK938" s="205">
        <f>SUM(BK939:BK943)</f>
        <v>0</v>
      </c>
    </row>
    <row r="939" spans="1:65" s="2" customFormat="1" ht="33" customHeight="1">
      <c r="A939" s="34"/>
      <c r="B939" s="35"/>
      <c r="C939" s="208" t="s">
        <v>1152</v>
      </c>
      <c r="D939" s="208" t="s">
        <v>221</v>
      </c>
      <c r="E939" s="209" t="s">
        <v>2976</v>
      </c>
      <c r="F939" s="210" t="s">
        <v>2977</v>
      </c>
      <c r="G939" s="211" t="s">
        <v>253</v>
      </c>
      <c r="H939" s="212">
        <v>1</v>
      </c>
      <c r="I939" s="213"/>
      <c r="J939" s="214">
        <f>ROUND(I939*H939,2)</f>
        <v>0</v>
      </c>
      <c r="K939" s="210" t="s">
        <v>1</v>
      </c>
      <c r="L939" s="39"/>
      <c r="M939" s="215" t="s">
        <v>1</v>
      </c>
      <c r="N939" s="216" t="s">
        <v>40</v>
      </c>
      <c r="O939" s="71"/>
      <c r="P939" s="217">
        <f>O939*H939</f>
        <v>0</v>
      </c>
      <c r="Q939" s="217">
        <v>0</v>
      </c>
      <c r="R939" s="217">
        <f>Q939*H939</f>
        <v>0</v>
      </c>
      <c r="S939" s="217">
        <v>0</v>
      </c>
      <c r="T939" s="218">
        <f>S939*H939</f>
        <v>0</v>
      </c>
      <c r="U939" s="34"/>
      <c r="V939" s="34"/>
      <c r="W939" s="34"/>
      <c r="X939" s="34"/>
      <c r="Y939" s="34"/>
      <c r="Z939" s="34"/>
      <c r="AA939" s="34"/>
      <c r="AB939" s="34"/>
      <c r="AC939" s="34"/>
      <c r="AD939" s="34"/>
      <c r="AE939" s="34"/>
      <c r="AR939" s="219" t="s">
        <v>323</v>
      </c>
      <c r="AT939" s="219" t="s">
        <v>221</v>
      </c>
      <c r="AU939" s="219" t="s">
        <v>219</v>
      </c>
      <c r="AY939" s="17" t="s">
        <v>218</v>
      </c>
      <c r="BE939" s="220">
        <f>IF(N939="základní",J939,0)</f>
        <v>0</v>
      </c>
      <c r="BF939" s="220">
        <f>IF(N939="snížená",J939,0)</f>
        <v>0</v>
      </c>
      <c r="BG939" s="220">
        <f>IF(N939="zákl. přenesená",J939,0)</f>
        <v>0</v>
      </c>
      <c r="BH939" s="220">
        <f>IF(N939="sníž. přenesená",J939,0)</f>
        <v>0</v>
      </c>
      <c r="BI939" s="220">
        <f>IF(N939="nulová",J939,0)</f>
        <v>0</v>
      </c>
      <c r="BJ939" s="17" t="s">
        <v>82</v>
      </c>
      <c r="BK939" s="220">
        <f>ROUND(I939*H939,2)</f>
        <v>0</v>
      </c>
      <c r="BL939" s="17" t="s">
        <v>323</v>
      </c>
      <c r="BM939" s="219" t="s">
        <v>2978</v>
      </c>
    </row>
    <row r="940" spans="1:65" s="13" customFormat="1" ht="22.5">
      <c r="B940" s="221"/>
      <c r="C940" s="222"/>
      <c r="D940" s="223" t="s">
        <v>228</v>
      </c>
      <c r="E940" s="224" t="s">
        <v>1</v>
      </c>
      <c r="F940" s="225" t="s">
        <v>2979</v>
      </c>
      <c r="G940" s="222"/>
      <c r="H940" s="224" t="s">
        <v>1</v>
      </c>
      <c r="I940" s="226"/>
      <c r="J940" s="222"/>
      <c r="K940" s="222"/>
      <c r="L940" s="227"/>
      <c r="M940" s="228"/>
      <c r="N940" s="229"/>
      <c r="O940" s="229"/>
      <c r="P940" s="229"/>
      <c r="Q940" s="229"/>
      <c r="R940" s="229"/>
      <c r="S940" s="229"/>
      <c r="T940" s="230"/>
      <c r="AT940" s="231" t="s">
        <v>228</v>
      </c>
      <c r="AU940" s="231" t="s">
        <v>219</v>
      </c>
      <c r="AV940" s="13" t="s">
        <v>82</v>
      </c>
      <c r="AW940" s="13" t="s">
        <v>31</v>
      </c>
      <c r="AX940" s="13" t="s">
        <v>75</v>
      </c>
      <c r="AY940" s="231" t="s">
        <v>218</v>
      </c>
    </row>
    <row r="941" spans="1:65" s="13" customFormat="1" ht="11.25">
      <c r="B941" s="221"/>
      <c r="C941" s="222"/>
      <c r="D941" s="223" t="s">
        <v>228</v>
      </c>
      <c r="E941" s="224" t="s">
        <v>1</v>
      </c>
      <c r="F941" s="225" t="s">
        <v>230</v>
      </c>
      <c r="G941" s="222"/>
      <c r="H941" s="224" t="s">
        <v>1</v>
      </c>
      <c r="I941" s="226"/>
      <c r="J941" s="222"/>
      <c r="K941" s="222"/>
      <c r="L941" s="227"/>
      <c r="M941" s="228"/>
      <c r="N941" s="229"/>
      <c r="O941" s="229"/>
      <c r="P941" s="229"/>
      <c r="Q941" s="229"/>
      <c r="R941" s="229"/>
      <c r="S941" s="229"/>
      <c r="T941" s="230"/>
      <c r="AT941" s="231" t="s">
        <v>228</v>
      </c>
      <c r="AU941" s="231" t="s">
        <v>219</v>
      </c>
      <c r="AV941" s="13" t="s">
        <v>82</v>
      </c>
      <c r="AW941" s="13" t="s">
        <v>31</v>
      </c>
      <c r="AX941" s="13" t="s">
        <v>75</v>
      </c>
      <c r="AY941" s="231" t="s">
        <v>218</v>
      </c>
    </row>
    <row r="942" spans="1:65" s="13" customFormat="1" ht="11.25">
      <c r="B942" s="221"/>
      <c r="C942" s="222"/>
      <c r="D942" s="223" t="s">
        <v>228</v>
      </c>
      <c r="E942" s="224" t="s">
        <v>1</v>
      </c>
      <c r="F942" s="225" t="s">
        <v>1102</v>
      </c>
      <c r="G942" s="222"/>
      <c r="H942" s="224" t="s">
        <v>1</v>
      </c>
      <c r="I942" s="226"/>
      <c r="J942" s="222"/>
      <c r="K942" s="222"/>
      <c r="L942" s="227"/>
      <c r="M942" s="228"/>
      <c r="N942" s="229"/>
      <c r="O942" s="229"/>
      <c r="P942" s="229"/>
      <c r="Q942" s="229"/>
      <c r="R942" s="229"/>
      <c r="S942" s="229"/>
      <c r="T942" s="230"/>
      <c r="AT942" s="231" t="s">
        <v>228</v>
      </c>
      <c r="AU942" s="231" t="s">
        <v>219</v>
      </c>
      <c r="AV942" s="13" t="s">
        <v>82</v>
      </c>
      <c r="AW942" s="13" t="s">
        <v>31</v>
      </c>
      <c r="AX942" s="13" t="s">
        <v>75</v>
      </c>
      <c r="AY942" s="231" t="s">
        <v>218</v>
      </c>
    </row>
    <row r="943" spans="1:65" s="14" customFormat="1" ht="11.25">
      <c r="B943" s="232"/>
      <c r="C943" s="233"/>
      <c r="D943" s="223" t="s">
        <v>228</v>
      </c>
      <c r="E943" s="234" t="s">
        <v>1</v>
      </c>
      <c r="F943" s="235" t="s">
        <v>82</v>
      </c>
      <c r="G943" s="233"/>
      <c r="H943" s="236">
        <v>1</v>
      </c>
      <c r="I943" s="237"/>
      <c r="J943" s="233"/>
      <c r="K943" s="233"/>
      <c r="L943" s="238"/>
      <c r="M943" s="239"/>
      <c r="N943" s="240"/>
      <c r="O943" s="240"/>
      <c r="P943" s="240"/>
      <c r="Q943" s="240"/>
      <c r="R943" s="240"/>
      <c r="S943" s="240"/>
      <c r="T943" s="241"/>
      <c r="AT943" s="242" t="s">
        <v>228</v>
      </c>
      <c r="AU943" s="242" t="s">
        <v>219</v>
      </c>
      <c r="AV943" s="14" t="s">
        <v>84</v>
      </c>
      <c r="AW943" s="14" t="s">
        <v>31</v>
      </c>
      <c r="AX943" s="14" t="s">
        <v>75</v>
      </c>
      <c r="AY943" s="242" t="s">
        <v>218</v>
      </c>
    </row>
    <row r="944" spans="1:65" s="12" customFormat="1" ht="22.9" customHeight="1">
      <c r="B944" s="192"/>
      <c r="C944" s="193"/>
      <c r="D944" s="194" t="s">
        <v>74</v>
      </c>
      <c r="E944" s="206" t="s">
        <v>2980</v>
      </c>
      <c r="F944" s="206" t="s">
        <v>2981</v>
      </c>
      <c r="G944" s="193"/>
      <c r="H944" s="193"/>
      <c r="I944" s="196"/>
      <c r="J944" s="207">
        <f>BK944</f>
        <v>0</v>
      </c>
      <c r="K944" s="193"/>
      <c r="L944" s="198"/>
      <c r="M944" s="199"/>
      <c r="N944" s="200"/>
      <c r="O944" s="200"/>
      <c r="P944" s="201">
        <f>SUM(P945:P961)</f>
        <v>0</v>
      </c>
      <c r="Q944" s="200"/>
      <c r="R944" s="201">
        <f>SUM(R945:R961)</f>
        <v>2.7191999999999997E-2</v>
      </c>
      <c r="S944" s="200"/>
      <c r="T944" s="202">
        <f>SUM(T945:T961)</f>
        <v>0</v>
      </c>
      <c r="AR944" s="203" t="s">
        <v>84</v>
      </c>
      <c r="AT944" s="204" t="s">
        <v>74</v>
      </c>
      <c r="AU944" s="204" t="s">
        <v>82</v>
      </c>
      <c r="AY944" s="203" t="s">
        <v>218</v>
      </c>
      <c r="BK944" s="205">
        <f>SUM(BK945:BK961)</f>
        <v>0</v>
      </c>
    </row>
    <row r="945" spans="1:65" s="2" customFormat="1" ht="21.75" customHeight="1">
      <c r="A945" s="34"/>
      <c r="B945" s="35"/>
      <c r="C945" s="208" t="s">
        <v>1156</v>
      </c>
      <c r="D945" s="208" t="s">
        <v>221</v>
      </c>
      <c r="E945" s="209" t="s">
        <v>2982</v>
      </c>
      <c r="F945" s="210" t="s">
        <v>2983</v>
      </c>
      <c r="G945" s="211" t="s">
        <v>245</v>
      </c>
      <c r="H945" s="212">
        <v>0.96</v>
      </c>
      <c r="I945" s="213"/>
      <c r="J945" s="214">
        <f>ROUND(I945*H945,2)</f>
        <v>0</v>
      </c>
      <c r="K945" s="210" t="s">
        <v>225</v>
      </c>
      <c r="L945" s="39"/>
      <c r="M945" s="215" t="s">
        <v>1</v>
      </c>
      <c r="N945" s="216" t="s">
        <v>40</v>
      </c>
      <c r="O945" s="71"/>
      <c r="P945" s="217">
        <f>O945*H945</f>
        <v>0</v>
      </c>
      <c r="Q945" s="217">
        <v>5.45E-3</v>
      </c>
      <c r="R945" s="217">
        <f>Q945*H945</f>
        <v>5.2319999999999997E-3</v>
      </c>
      <c r="S945" s="217">
        <v>0</v>
      </c>
      <c r="T945" s="218">
        <f>S945*H945</f>
        <v>0</v>
      </c>
      <c r="U945" s="34"/>
      <c r="V945" s="34"/>
      <c r="W945" s="34"/>
      <c r="X945" s="34"/>
      <c r="Y945" s="34"/>
      <c r="Z945" s="34"/>
      <c r="AA945" s="34"/>
      <c r="AB945" s="34"/>
      <c r="AC945" s="34"/>
      <c r="AD945" s="34"/>
      <c r="AE945" s="34"/>
      <c r="AR945" s="219" t="s">
        <v>323</v>
      </c>
      <c r="AT945" s="219" t="s">
        <v>221</v>
      </c>
      <c r="AU945" s="219" t="s">
        <v>84</v>
      </c>
      <c r="AY945" s="17" t="s">
        <v>218</v>
      </c>
      <c r="BE945" s="220">
        <f>IF(N945="základní",J945,0)</f>
        <v>0</v>
      </c>
      <c r="BF945" s="220">
        <f>IF(N945="snížená",J945,0)</f>
        <v>0</v>
      </c>
      <c r="BG945" s="220">
        <f>IF(N945="zákl. přenesená",J945,0)</f>
        <v>0</v>
      </c>
      <c r="BH945" s="220">
        <f>IF(N945="sníž. přenesená",J945,0)</f>
        <v>0</v>
      </c>
      <c r="BI945" s="220">
        <f>IF(N945="nulová",J945,0)</f>
        <v>0</v>
      </c>
      <c r="BJ945" s="17" t="s">
        <v>82</v>
      </c>
      <c r="BK945" s="220">
        <f>ROUND(I945*H945,2)</f>
        <v>0</v>
      </c>
      <c r="BL945" s="17" t="s">
        <v>323</v>
      </c>
      <c r="BM945" s="219" t="s">
        <v>2984</v>
      </c>
    </row>
    <row r="946" spans="1:65" s="2" customFormat="1" ht="19.5">
      <c r="A946" s="34"/>
      <c r="B946" s="35"/>
      <c r="C946" s="36"/>
      <c r="D946" s="223" t="s">
        <v>247</v>
      </c>
      <c r="E946" s="36"/>
      <c r="F946" s="243" t="s">
        <v>2985</v>
      </c>
      <c r="G946" s="36"/>
      <c r="H946" s="36"/>
      <c r="I946" s="122"/>
      <c r="J946" s="36"/>
      <c r="K946" s="36"/>
      <c r="L946" s="39"/>
      <c r="M946" s="244"/>
      <c r="N946" s="245"/>
      <c r="O946" s="71"/>
      <c r="P946" s="71"/>
      <c r="Q946" s="71"/>
      <c r="R946" s="71"/>
      <c r="S946" s="71"/>
      <c r="T946" s="72"/>
      <c r="U946" s="34"/>
      <c r="V946" s="34"/>
      <c r="W946" s="34"/>
      <c r="X946" s="34"/>
      <c r="Y946" s="34"/>
      <c r="Z946" s="34"/>
      <c r="AA946" s="34"/>
      <c r="AB946" s="34"/>
      <c r="AC946" s="34"/>
      <c r="AD946" s="34"/>
      <c r="AE946" s="34"/>
      <c r="AT946" s="17" t="s">
        <v>247</v>
      </c>
      <c r="AU946" s="17" t="s">
        <v>84</v>
      </c>
    </row>
    <row r="947" spans="1:65" s="13" customFormat="1" ht="22.5">
      <c r="B947" s="221"/>
      <c r="C947" s="222"/>
      <c r="D947" s="223" t="s">
        <v>228</v>
      </c>
      <c r="E947" s="224" t="s">
        <v>1</v>
      </c>
      <c r="F947" s="225" t="s">
        <v>2437</v>
      </c>
      <c r="G947" s="222"/>
      <c r="H947" s="224" t="s">
        <v>1</v>
      </c>
      <c r="I947" s="226"/>
      <c r="J947" s="222"/>
      <c r="K947" s="222"/>
      <c r="L947" s="227"/>
      <c r="M947" s="228"/>
      <c r="N947" s="229"/>
      <c r="O947" s="229"/>
      <c r="P947" s="229"/>
      <c r="Q947" s="229"/>
      <c r="R947" s="229"/>
      <c r="S947" s="229"/>
      <c r="T947" s="230"/>
      <c r="AT947" s="231" t="s">
        <v>228</v>
      </c>
      <c r="AU947" s="231" t="s">
        <v>84</v>
      </c>
      <c r="AV947" s="13" t="s">
        <v>82</v>
      </c>
      <c r="AW947" s="13" t="s">
        <v>31</v>
      </c>
      <c r="AX947" s="13" t="s">
        <v>75</v>
      </c>
      <c r="AY947" s="231" t="s">
        <v>218</v>
      </c>
    </row>
    <row r="948" spans="1:65" s="13" customFormat="1" ht="11.25">
      <c r="B948" s="221"/>
      <c r="C948" s="222"/>
      <c r="D948" s="223" t="s">
        <v>228</v>
      </c>
      <c r="E948" s="224" t="s">
        <v>1</v>
      </c>
      <c r="F948" s="225" t="s">
        <v>230</v>
      </c>
      <c r="G948" s="222"/>
      <c r="H948" s="224" t="s">
        <v>1</v>
      </c>
      <c r="I948" s="226"/>
      <c r="J948" s="222"/>
      <c r="K948" s="222"/>
      <c r="L948" s="227"/>
      <c r="M948" s="228"/>
      <c r="N948" s="229"/>
      <c r="O948" s="229"/>
      <c r="P948" s="229"/>
      <c r="Q948" s="229"/>
      <c r="R948" s="229"/>
      <c r="S948" s="229"/>
      <c r="T948" s="230"/>
      <c r="AT948" s="231" t="s">
        <v>228</v>
      </c>
      <c r="AU948" s="231" t="s">
        <v>84</v>
      </c>
      <c r="AV948" s="13" t="s">
        <v>82</v>
      </c>
      <c r="AW948" s="13" t="s">
        <v>31</v>
      </c>
      <c r="AX948" s="13" t="s">
        <v>75</v>
      </c>
      <c r="AY948" s="231" t="s">
        <v>218</v>
      </c>
    </row>
    <row r="949" spans="1:65" s="13" customFormat="1" ht="11.25">
      <c r="B949" s="221"/>
      <c r="C949" s="222"/>
      <c r="D949" s="223" t="s">
        <v>228</v>
      </c>
      <c r="E949" s="224" t="s">
        <v>1</v>
      </c>
      <c r="F949" s="225" t="s">
        <v>2556</v>
      </c>
      <c r="G949" s="222"/>
      <c r="H949" s="224" t="s">
        <v>1</v>
      </c>
      <c r="I949" s="226"/>
      <c r="J949" s="222"/>
      <c r="K949" s="222"/>
      <c r="L949" s="227"/>
      <c r="M949" s="228"/>
      <c r="N949" s="229"/>
      <c r="O949" s="229"/>
      <c r="P949" s="229"/>
      <c r="Q949" s="229"/>
      <c r="R949" s="229"/>
      <c r="S949" s="229"/>
      <c r="T949" s="230"/>
      <c r="AT949" s="231" t="s">
        <v>228</v>
      </c>
      <c r="AU949" s="231" t="s">
        <v>84</v>
      </c>
      <c r="AV949" s="13" t="s">
        <v>82</v>
      </c>
      <c r="AW949" s="13" t="s">
        <v>31</v>
      </c>
      <c r="AX949" s="13" t="s">
        <v>75</v>
      </c>
      <c r="AY949" s="231" t="s">
        <v>218</v>
      </c>
    </row>
    <row r="950" spans="1:65" s="14" customFormat="1" ht="11.25">
      <c r="B950" s="232"/>
      <c r="C950" s="233"/>
      <c r="D950" s="223" t="s">
        <v>228</v>
      </c>
      <c r="E950" s="234" t="s">
        <v>1</v>
      </c>
      <c r="F950" s="235" t="s">
        <v>2986</v>
      </c>
      <c r="G950" s="233"/>
      <c r="H950" s="236">
        <v>0.96</v>
      </c>
      <c r="I950" s="237"/>
      <c r="J950" s="233"/>
      <c r="K950" s="233"/>
      <c r="L950" s="238"/>
      <c r="M950" s="239"/>
      <c r="N950" s="240"/>
      <c r="O950" s="240"/>
      <c r="P950" s="240"/>
      <c r="Q950" s="240"/>
      <c r="R950" s="240"/>
      <c r="S950" s="240"/>
      <c r="T950" s="241"/>
      <c r="AT950" s="242" t="s">
        <v>228</v>
      </c>
      <c r="AU950" s="242" t="s">
        <v>84</v>
      </c>
      <c r="AV950" s="14" t="s">
        <v>84</v>
      </c>
      <c r="AW950" s="14" t="s">
        <v>31</v>
      </c>
      <c r="AX950" s="14" t="s">
        <v>75</v>
      </c>
      <c r="AY950" s="242" t="s">
        <v>218</v>
      </c>
    </row>
    <row r="951" spans="1:65" s="2" customFormat="1" ht="21.75" customHeight="1">
      <c r="A951" s="34"/>
      <c r="B951" s="35"/>
      <c r="C951" s="246" t="s">
        <v>1160</v>
      </c>
      <c r="D951" s="246" t="s">
        <v>329</v>
      </c>
      <c r="E951" s="247" t="s">
        <v>2987</v>
      </c>
      <c r="F951" s="248" t="s">
        <v>2988</v>
      </c>
      <c r="G951" s="249" t="s">
        <v>245</v>
      </c>
      <c r="H951" s="250">
        <v>1.008</v>
      </c>
      <c r="I951" s="251"/>
      <c r="J951" s="252">
        <f>ROUND(I951*H951,2)</f>
        <v>0</v>
      </c>
      <c r="K951" s="248" t="s">
        <v>225</v>
      </c>
      <c r="L951" s="253"/>
      <c r="M951" s="254" t="s">
        <v>1</v>
      </c>
      <c r="N951" s="255" t="s">
        <v>40</v>
      </c>
      <c r="O951" s="71"/>
      <c r="P951" s="217">
        <f>O951*H951</f>
        <v>0</v>
      </c>
      <c r="Q951" s="217">
        <v>2.1499999999999998E-2</v>
      </c>
      <c r="R951" s="217">
        <f>Q951*H951</f>
        <v>2.1671999999999997E-2</v>
      </c>
      <c r="S951" s="217">
        <v>0</v>
      </c>
      <c r="T951" s="218">
        <f>S951*H951</f>
        <v>0</v>
      </c>
      <c r="U951" s="34"/>
      <c r="V951" s="34"/>
      <c r="W951" s="34"/>
      <c r="X951" s="34"/>
      <c r="Y951" s="34"/>
      <c r="Z951" s="34"/>
      <c r="AA951" s="34"/>
      <c r="AB951" s="34"/>
      <c r="AC951" s="34"/>
      <c r="AD951" s="34"/>
      <c r="AE951" s="34"/>
      <c r="AR951" s="219" t="s">
        <v>415</v>
      </c>
      <c r="AT951" s="219" t="s">
        <v>329</v>
      </c>
      <c r="AU951" s="219" t="s">
        <v>84</v>
      </c>
      <c r="AY951" s="17" t="s">
        <v>218</v>
      </c>
      <c r="BE951" s="220">
        <f>IF(N951="základní",J951,0)</f>
        <v>0</v>
      </c>
      <c r="BF951" s="220">
        <f>IF(N951="snížená",J951,0)</f>
        <v>0</v>
      </c>
      <c r="BG951" s="220">
        <f>IF(N951="zákl. přenesená",J951,0)</f>
        <v>0</v>
      </c>
      <c r="BH951" s="220">
        <f>IF(N951="sníž. přenesená",J951,0)</f>
        <v>0</v>
      </c>
      <c r="BI951" s="220">
        <f>IF(N951="nulová",J951,0)</f>
        <v>0</v>
      </c>
      <c r="BJ951" s="17" t="s">
        <v>82</v>
      </c>
      <c r="BK951" s="220">
        <f>ROUND(I951*H951,2)</f>
        <v>0</v>
      </c>
      <c r="BL951" s="17" t="s">
        <v>323</v>
      </c>
      <c r="BM951" s="219" t="s">
        <v>2989</v>
      </c>
    </row>
    <row r="952" spans="1:65" s="14" customFormat="1" ht="11.25">
      <c r="B952" s="232"/>
      <c r="C952" s="233"/>
      <c r="D952" s="223" t="s">
        <v>228</v>
      </c>
      <c r="E952" s="233"/>
      <c r="F952" s="235" t="s">
        <v>2990</v>
      </c>
      <c r="G952" s="233"/>
      <c r="H952" s="236">
        <v>1.008</v>
      </c>
      <c r="I952" s="237"/>
      <c r="J952" s="233"/>
      <c r="K952" s="233"/>
      <c r="L952" s="238"/>
      <c r="M952" s="239"/>
      <c r="N952" s="240"/>
      <c r="O952" s="240"/>
      <c r="P952" s="240"/>
      <c r="Q952" s="240"/>
      <c r="R952" s="240"/>
      <c r="S952" s="240"/>
      <c r="T952" s="241"/>
      <c r="AT952" s="242" t="s">
        <v>228</v>
      </c>
      <c r="AU952" s="242" t="s">
        <v>84</v>
      </c>
      <c r="AV952" s="14" t="s">
        <v>84</v>
      </c>
      <c r="AW952" s="14" t="s">
        <v>4</v>
      </c>
      <c r="AX952" s="14" t="s">
        <v>82</v>
      </c>
      <c r="AY952" s="242" t="s">
        <v>218</v>
      </c>
    </row>
    <row r="953" spans="1:65" s="2" customFormat="1" ht="21.75" customHeight="1">
      <c r="A953" s="34"/>
      <c r="B953" s="35"/>
      <c r="C953" s="208" t="s">
        <v>1168</v>
      </c>
      <c r="D953" s="208" t="s">
        <v>221</v>
      </c>
      <c r="E953" s="209" t="s">
        <v>2991</v>
      </c>
      <c r="F953" s="210" t="s">
        <v>2992</v>
      </c>
      <c r="G953" s="211" t="s">
        <v>245</v>
      </c>
      <c r="H953" s="212">
        <v>0.96</v>
      </c>
      <c r="I953" s="213"/>
      <c r="J953" s="214">
        <f>ROUND(I953*H953,2)</f>
        <v>0</v>
      </c>
      <c r="K953" s="210" t="s">
        <v>225</v>
      </c>
      <c r="L953" s="39"/>
      <c r="M953" s="215" t="s">
        <v>1</v>
      </c>
      <c r="N953" s="216" t="s">
        <v>40</v>
      </c>
      <c r="O953" s="71"/>
      <c r="P953" s="217">
        <f>O953*H953</f>
        <v>0</v>
      </c>
      <c r="Q953" s="217">
        <v>0</v>
      </c>
      <c r="R953" s="217">
        <f>Q953*H953</f>
        <v>0</v>
      </c>
      <c r="S953" s="217">
        <v>0</v>
      </c>
      <c r="T953" s="218">
        <f>S953*H953</f>
        <v>0</v>
      </c>
      <c r="U953" s="34"/>
      <c r="V953" s="34"/>
      <c r="W953" s="34"/>
      <c r="X953" s="34"/>
      <c r="Y953" s="34"/>
      <c r="Z953" s="34"/>
      <c r="AA953" s="34"/>
      <c r="AB953" s="34"/>
      <c r="AC953" s="34"/>
      <c r="AD953" s="34"/>
      <c r="AE953" s="34"/>
      <c r="AR953" s="219" t="s">
        <v>323</v>
      </c>
      <c r="AT953" s="219" t="s">
        <v>221</v>
      </c>
      <c r="AU953" s="219" t="s">
        <v>84</v>
      </c>
      <c r="AY953" s="17" t="s">
        <v>218</v>
      </c>
      <c r="BE953" s="220">
        <f>IF(N953="základní",J953,0)</f>
        <v>0</v>
      </c>
      <c r="BF953" s="220">
        <f>IF(N953="snížená",J953,0)</f>
        <v>0</v>
      </c>
      <c r="BG953" s="220">
        <f>IF(N953="zákl. přenesená",J953,0)</f>
        <v>0</v>
      </c>
      <c r="BH953" s="220">
        <f>IF(N953="sníž. přenesená",J953,0)</f>
        <v>0</v>
      </c>
      <c r="BI953" s="220">
        <f>IF(N953="nulová",J953,0)</f>
        <v>0</v>
      </c>
      <c r="BJ953" s="17" t="s">
        <v>82</v>
      </c>
      <c r="BK953" s="220">
        <f>ROUND(I953*H953,2)</f>
        <v>0</v>
      </c>
      <c r="BL953" s="17" t="s">
        <v>323</v>
      </c>
      <c r="BM953" s="219" t="s">
        <v>2993</v>
      </c>
    </row>
    <row r="954" spans="1:65" s="14" customFormat="1" ht="11.25">
      <c r="B954" s="232"/>
      <c r="C954" s="233"/>
      <c r="D954" s="223" t="s">
        <v>228</v>
      </c>
      <c r="E954" s="234" t="s">
        <v>1</v>
      </c>
      <c r="F954" s="235" t="s">
        <v>2994</v>
      </c>
      <c r="G954" s="233"/>
      <c r="H954" s="236">
        <v>0.96</v>
      </c>
      <c r="I954" s="237"/>
      <c r="J954" s="233"/>
      <c r="K954" s="233"/>
      <c r="L954" s="238"/>
      <c r="M954" s="239"/>
      <c r="N954" s="240"/>
      <c r="O954" s="240"/>
      <c r="P954" s="240"/>
      <c r="Q954" s="240"/>
      <c r="R954" s="240"/>
      <c r="S954" s="240"/>
      <c r="T954" s="241"/>
      <c r="AT954" s="242" t="s">
        <v>228</v>
      </c>
      <c r="AU954" s="242" t="s">
        <v>84</v>
      </c>
      <c r="AV954" s="14" t="s">
        <v>84</v>
      </c>
      <c r="AW954" s="14" t="s">
        <v>31</v>
      </c>
      <c r="AX954" s="14" t="s">
        <v>75</v>
      </c>
      <c r="AY954" s="242" t="s">
        <v>218</v>
      </c>
    </row>
    <row r="955" spans="1:65" s="2" customFormat="1" ht="16.5" customHeight="1">
      <c r="A955" s="34"/>
      <c r="B955" s="35"/>
      <c r="C955" s="208" t="s">
        <v>1173</v>
      </c>
      <c r="D955" s="208" t="s">
        <v>221</v>
      </c>
      <c r="E955" s="209" t="s">
        <v>2995</v>
      </c>
      <c r="F955" s="210" t="s">
        <v>2996</v>
      </c>
      <c r="G955" s="211" t="s">
        <v>245</v>
      </c>
      <c r="H955" s="212">
        <v>0.96</v>
      </c>
      <c r="I955" s="213"/>
      <c r="J955" s="214">
        <f>ROUND(I955*H955,2)</f>
        <v>0</v>
      </c>
      <c r="K955" s="210" t="s">
        <v>225</v>
      </c>
      <c r="L955" s="39"/>
      <c r="M955" s="215" t="s">
        <v>1</v>
      </c>
      <c r="N955" s="216" t="s">
        <v>40</v>
      </c>
      <c r="O955" s="71"/>
      <c r="P955" s="217">
        <f>O955*H955</f>
        <v>0</v>
      </c>
      <c r="Q955" s="217">
        <v>2.9999999999999997E-4</v>
      </c>
      <c r="R955" s="217">
        <f>Q955*H955</f>
        <v>2.8799999999999995E-4</v>
      </c>
      <c r="S955" s="217">
        <v>0</v>
      </c>
      <c r="T955" s="218">
        <f>S955*H955</f>
        <v>0</v>
      </c>
      <c r="U955" s="34"/>
      <c r="V955" s="34"/>
      <c r="W955" s="34"/>
      <c r="X955" s="34"/>
      <c r="Y955" s="34"/>
      <c r="Z955" s="34"/>
      <c r="AA955" s="34"/>
      <c r="AB955" s="34"/>
      <c r="AC955" s="34"/>
      <c r="AD955" s="34"/>
      <c r="AE955" s="34"/>
      <c r="AR955" s="219" t="s">
        <v>323</v>
      </c>
      <c r="AT955" s="219" t="s">
        <v>221</v>
      </c>
      <c r="AU955" s="219" t="s">
        <v>84</v>
      </c>
      <c r="AY955" s="17" t="s">
        <v>218</v>
      </c>
      <c r="BE955" s="220">
        <f>IF(N955="základní",J955,0)</f>
        <v>0</v>
      </c>
      <c r="BF955" s="220">
        <f>IF(N955="snížená",J955,0)</f>
        <v>0</v>
      </c>
      <c r="BG955" s="220">
        <f>IF(N955="zákl. přenesená",J955,0)</f>
        <v>0</v>
      </c>
      <c r="BH955" s="220">
        <f>IF(N955="sníž. přenesená",J955,0)</f>
        <v>0</v>
      </c>
      <c r="BI955" s="220">
        <f>IF(N955="nulová",J955,0)</f>
        <v>0</v>
      </c>
      <c r="BJ955" s="17" t="s">
        <v>82</v>
      </c>
      <c r="BK955" s="220">
        <f>ROUND(I955*H955,2)</f>
        <v>0</v>
      </c>
      <c r="BL955" s="17" t="s">
        <v>323</v>
      </c>
      <c r="BM955" s="219" t="s">
        <v>2997</v>
      </c>
    </row>
    <row r="956" spans="1:65" s="13" customFormat="1" ht="22.5">
      <c r="B956" s="221"/>
      <c r="C956" s="222"/>
      <c r="D956" s="223" t="s">
        <v>228</v>
      </c>
      <c r="E956" s="224" t="s">
        <v>1</v>
      </c>
      <c r="F956" s="225" t="s">
        <v>2437</v>
      </c>
      <c r="G956" s="222"/>
      <c r="H956" s="224" t="s">
        <v>1</v>
      </c>
      <c r="I956" s="226"/>
      <c r="J956" s="222"/>
      <c r="K956" s="222"/>
      <c r="L956" s="227"/>
      <c r="M956" s="228"/>
      <c r="N956" s="229"/>
      <c r="O956" s="229"/>
      <c r="P956" s="229"/>
      <c r="Q956" s="229"/>
      <c r="R956" s="229"/>
      <c r="S956" s="229"/>
      <c r="T956" s="230"/>
      <c r="AT956" s="231" t="s">
        <v>228</v>
      </c>
      <c r="AU956" s="231" t="s">
        <v>84</v>
      </c>
      <c r="AV956" s="13" t="s">
        <v>82</v>
      </c>
      <c r="AW956" s="13" t="s">
        <v>31</v>
      </c>
      <c r="AX956" s="13" t="s">
        <v>75</v>
      </c>
      <c r="AY956" s="231" t="s">
        <v>218</v>
      </c>
    </row>
    <row r="957" spans="1:65" s="13" customFormat="1" ht="11.25">
      <c r="B957" s="221"/>
      <c r="C957" s="222"/>
      <c r="D957" s="223" t="s">
        <v>228</v>
      </c>
      <c r="E957" s="224" t="s">
        <v>1</v>
      </c>
      <c r="F957" s="225" t="s">
        <v>230</v>
      </c>
      <c r="G957" s="222"/>
      <c r="H957" s="224" t="s">
        <v>1</v>
      </c>
      <c r="I957" s="226"/>
      <c r="J957" s="222"/>
      <c r="K957" s="222"/>
      <c r="L957" s="227"/>
      <c r="M957" s="228"/>
      <c r="N957" s="229"/>
      <c r="O957" s="229"/>
      <c r="P957" s="229"/>
      <c r="Q957" s="229"/>
      <c r="R957" s="229"/>
      <c r="S957" s="229"/>
      <c r="T957" s="230"/>
      <c r="AT957" s="231" t="s">
        <v>228</v>
      </c>
      <c r="AU957" s="231" t="s">
        <v>84</v>
      </c>
      <c r="AV957" s="13" t="s">
        <v>82</v>
      </c>
      <c r="AW957" s="13" t="s">
        <v>31</v>
      </c>
      <c r="AX957" s="13" t="s">
        <v>75</v>
      </c>
      <c r="AY957" s="231" t="s">
        <v>218</v>
      </c>
    </row>
    <row r="958" spans="1:65" s="13" customFormat="1" ht="11.25">
      <c r="B958" s="221"/>
      <c r="C958" s="222"/>
      <c r="D958" s="223" t="s">
        <v>228</v>
      </c>
      <c r="E958" s="224" t="s">
        <v>1</v>
      </c>
      <c r="F958" s="225" t="s">
        <v>2556</v>
      </c>
      <c r="G958" s="222"/>
      <c r="H958" s="224" t="s">
        <v>1</v>
      </c>
      <c r="I958" s="226"/>
      <c r="J958" s="222"/>
      <c r="K958" s="222"/>
      <c r="L958" s="227"/>
      <c r="M958" s="228"/>
      <c r="N958" s="229"/>
      <c r="O958" s="229"/>
      <c r="P958" s="229"/>
      <c r="Q958" s="229"/>
      <c r="R958" s="229"/>
      <c r="S958" s="229"/>
      <c r="T958" s="230"/>
      <c r="AT958" s="231" t="s">
        <v>228</v>
      </c>
      <c r="AU958" s="231" t="s">
        <v>84</v>
      </c>
      <c r="AV958" s="13" t="s">
        <v>82</v>
      </c>
      <c r="AW958" s="13" t="s">
        <v>31</v>
      </c>
      <c r="AX958" s="13" t="s">
        <v>75</v>
      </c>
      <c r="AY958" s="231" t="s">
        <v>218</v>
      </c>
    </row>
    <row r="959" spans="1:65" s="14" customFormat="1" ht="11.25">
      <c r="B959" s="232"/>
      <c r="C959" s="233"/>
      <c r="D959" s="223" t="s">
        <v>228</v>
      </c>
      <c r="E959" s="234" t="s">
        <v>1</v>
      </c>
      <c r="F959" s="235" t="s">
        <v>2986</v>
      </c>
      <c r="G959" s="233"/>
      <c r="H959" s="236">
        <v>0.96</v>
      </c>
      <c r="I959" s="237"/>
      <c r="J959" s="233"/>
      <c r="K959" s="233"/>
      <c r="L959" s="238"/>
      <c r="M959" s="239"/>
      <c r="N959" s="240"/>
      <c r="O959" s="240"/>
      <c r="P959" s="240"/>
      <c r="Q959" s="240"/>
      <c r="R959" s="240"/>
      <c r="S959" s="240"/>
      <c r="T959" s="241"/>
      <c r="AT959" s="242" t="s">
        <v>228</v>
      </c>
      <c r="AU959" s="242" t="s">
        <v>84</v>
      </c>
      <c r="AV959" s="14" t="s">
        <v>84</v>
      </c>
      <c r="AW959" s="14" t="s">
        <v>31</v>
      </c>
      <c r="AX959" s="14" t="s">
        <v>75</v>
      </c>
      <c r="AY959" s="242" t="s">
        <v>218</v>
      </c>
    </row>
    <row r="960" spans="1:65" s="2" customFormat="1" ht="21.75" customHeight="1">
      <c r="A960" s="34"/>
      <c r="B960" s="35"/>
      <c r="C960" s="208" t="s">
        <v>1177</v>
      </c>
      <c r="D960" s="208" t="s">
        <v>221</v>
      </c>
      <c r="E960" s="209" t="s">
        <v>2998</v>
      </c>
      <c r="F960" s="210" t="s">
        <v>2999</v>
      </c>
      <c r="G960" s="211" t="s">
        <v>238</v>
      </c>
      <c r="H960" s="212">
        <v>2.7E-2</v>
      </c>
      <c r="I960" s="213"/>
      <c r="J960" s="214">
        <f>ROUND(I960*H960,2)</f>
        <v>0</v>
      </c>
      <c r="K960" s="210" t="s">
        <v>225</v>
      </c>
      <c r="L960" s="39"/>
      <c r="M960" s="215" t="s">
        <v>1</v>
      </c>
      <c r="N960" s="216" t="s">
        <v>40</v>
      </c>
      <c r="O960" s="71"/>
      <c r="P960" s="217">
        <f>O960*H960</f>
        <v>0</v>
      </c>
      <c r="Q960" s="217">
        <v>0</v>
      </c>
      <c r="R960" s="217">
        <f>Q960*H960</f>
        <v>0</v>
      </c>
      <c r="S960" s="217">
        <v>0</v>
      </c>
      <c r="T960" s="218">
        <f>S960*H960</f>
        <v>0</v>
      </c>
      <c r="U960" s="34"/>
      <c r="V960" s="34"/>
      <c r="W960" s="34"/>
      <c r="X960" s="34"/>
      <c r="Y960" s="34"/>
      <c r="Z960" s="34"/>
      <c r="AA960" s="34"/>
      <c r="AB960" s="34"/>
      <c r="AC960" s="34"/>
      <c r="AD960" s="34"/>
      <c r="AE960" s="34"/>
      <c r="AR960" s="219" t="s">
        <v>323</v>
      </c>
      <c r="AT960" s="219" t="s">
        <v>221</v>
      </c>
      <c r="AU960" s="219" t="s">
        <v>84</v>
      </c>
      <c r="AY960" s="17" t="s">
        <v>218</v>
      </c>
      <c r="BE960" s="220">
        <f>IF(N960="základní",J960,0)</f>
        <v>0</v>
      </c>
      <c r="BF960" s="220">
        <f>IF(N960="snížená",J960,0)</f>
        <v>0</v>
      </c>
      <c r="BG960" s="220">
        <f>IF(N960="zákl. přenesená",J960,0)</f>
        <v>0</v>
      </c>
      <c r="BH960" s="220">
        <f>IF(N960="sníž. přenesená",J960,0)</f>
        <v>0</v>
      </c>
      <c r="BI960" s="220">
        <f>IF(N960="nulová",J960,0)</f>
        <v>0</v>
      </c>
      <c r="BJ960" s="17" t="s">
        <v>82</v>
      </c>
      <c r="BK960" s="220">
        <f>ROUND(I960*H960,2)</f>
        <v>0</v>
      </c>
      <c r="BL960" s="17" t="s">
        <v>323</v>
      </c>
      <c r="BM960" s="219" t="s">
        <v>3000</v>
      </c>
    </row>
    <row r="961" spans="1:65" s="2" customFormat="1" ht="107.25">
      <c r="A961" s="34"/>
      <c r="B961" s="35"/>
      <c r="C961" s="36"/>
      <c r="D961" s="223" t="s">
        <v>247</v>
      </c>
      <c r="E961" s="36"/>
      <c r="F961" s="243" t="s">
        <v>2252</v>
      </c>
      <c r="G961" s="36"/>
      <c r="H961" s="36"/>
      <c r="I961" s="122"/>
      <c r="J961" s="36"/>
      <c r="K961" s="36"/>
      <c r="L961" s="39"/>
      <c r="M961" s="244"/>
      <c r="N961" s="245"/>
      <c r="O961" s="71"/>
      <c r="P961" s="71"/>
      <c r="Q961" s="71"/>
      <c r="R961" s="71"/>
      <c r="S961" s="71"/>
      <c r="T961" s="72"/>
      <c r="U961" s="34"/>
      <c r="V961" s="34"/>
      <c r="W961" s="34"/>
      <c r="X961" s="34"/>
      <c r="Y961" s="34"/>
      <c r="Z961" s="34"/>
      <c r="AA961" s="34"/>
      <c r="AB961" s="34"/>
      <c r="AC961" s="34"/>
      <c r="AD961" s="34"/>
      <c r="AE961" s="34"/>
      <c r="AT961" s="17" t="s">
        <v>247</v>
      </c>
      <c r="AU961" s="17" t="s">
        <v>84</v>
      </c>
    </row>
    <row r="962" spans="1:65" s="12" customFormat="1" ht="22.9" customHeight="1">
      <c r="B962" s="192"/>
      <c r="C962" s="193"/>
      <c r="D962" s="194" t="s">
        <v>74</v>
      </c>
      <c r="E962" s="206" t="s">
        <v>1189</v>
      </c>
      <c r="F962" s="206" t="s">
        <v>1190</v>
      </c>
      <c r="G962" s="193"/>
      <c r="H962" s="193"/>
      <c r="I962" s="196"/>
      <c r="J962" s="207">
        <f>BK962</f>
        <v>0</v>
      </c>
      <c r="K962" s="193"/>
      <c r="L962" s="198"/>
      <c r="M962" s="199"/>
      <c r="N962" s="200"/>
      <c r="O962" s="200"/>
      <c r="P962" s="201">
        <f>SUM(P963:P975)</f>
        <v>0</v>
      </c>
      <c r="Q962" s="200"/>
      <c r="R962" s="201">
        <f>SUM(R963:R975)</f>
        <v>0.2363488</v>
      </c>
      <c r="S962" s="200"/>
      <c r="T962" s="202">
        <f>SUM(T963:T975)</f>
        <v>0</v>
      </c>
      <c r="AR962" s="203" t="s">
        <v>84</v>
      </c>
      <c r="AT962" s="204" t="s">
        <v>74</v>
      </c>
      <c r="AU962" s="204" t="s">
        <v>82</v>
      </c>
      <c r="AY962" s="203" t="s">
        <v>218</v>
      </c>
      <c r="BK962" s="205">
        <f>SUM(BK963:BK975)</f>
        <v>0</v>
      </c>
    </row>
    <row r="963" spans="1:65" s="2" customFormat="1" ht="33" customHeight="1">
      <c r="A963" s="34"/>
      <c r="B963" s="35"/>
      <c r="C963" s="208" t="s">
        <v>1181</v>
      </c>
      <c r="D963" s="208" t="s">
        <v>221</v>
      </c>
      <c r="E963" s="209" t="s">
        <v>3001</v>
      </c>
      <c r="F963" s="210" t="s">
        <v>1198</v>
      </c>
      <c r="G963" s="211" t="s">
        <v>260</v>
      </c>
      <c r="H963" s="212">
        <v>40.909999999999997</v>
      </c>
      <c r="I963" s="213"/>
      <c r="J963" s="214">
        <f>ROUND(I963*H963,2)</f>
        <v>0</v>
      </c>
      <c r="K963" s="210" t="s">
        <v>1</v>
      </c>
      <c r="L963" s="39"/>
      <c r="M963" s="215" t="s">
        <v>1</v>
      </c>
      <c r="N963" s="216" t="s">
        <v>40</v>
      </c>
      <c r="O963" s="71"/>
      <c r="P963" s="217">
        <f>O963*H963</f>
        <v>0</v>
      </c>
      <c r="Q963" s="217">
        <v>3.2000000000000003E-4</v>
      </c>
      <c r="R963" s="217">
        <f>Q963*H963</f>
        <v>1.3091200000000001E-2</v>
      </c>
      <c r="S963" s="217">
        <v>0</v>
      </c>
      <c r="T963" s="218">
        <f>S963*H963</f>
        <v>0</v>
      </c>
      <c r="U963" s="34"/>
      <c r="V963" s="34"/>
      <c r="W963" s="34"/>
      <c r="X963" s="34"/>
      <c r="Y963" s="34"/>
      <c r="Z963" s="34"/>
      <c r="AA963" s="34"/>
      <c r="AB963" s="34"/>
      <c r="AC963" s="34"/>
      <c r="AD963" s="34"/>
      <c r="AE963" s="34"/>
      <c r="AR963" s="219" t="s">
        <v>323</v>
      </c>
      <c r="AT963" s="219" t="s">
        <v>221</v>
      </c>
      <c r="AU963" s="219" t="s">
        <v>84</v>
      </c>
      <c r="AY963" s="17" t="s">
        <v>218</v>
      </c>
      <c r="BE963" s="220">
        <f>IF(N963="základní",J963,0)</f>
        <v>0</v>
      </c>
      <c r="BF963" s="220">
        <f>IF(N963="snížená",J963,0)</f>
        <v>0</v>
      </c>
      <c r="BG963" s="220">
        <f>IF(N963="zákl. přenesená",J963,0)</f>
        <v>0</v>
      </c>
      <c r="BH963" s="220">
        <f>IF(N963="sníž. přenesená",J963,0)</f>
        <v>0</v>
      </c>
      <c r="BI963" s="220">
        <f>IF(N963="nulová",J963,0)</f>
        <v>0</v>
      </c>
      <c r="BJ963" s="17" t="s">
        <v>82</v>
      </c>
      <c r="BK963" s="220">
        <f>ROUND(I963*H963,2)</f>
        <v>0</v>
      </c>
      <c r="BL963" s="17" t="s">
        <v>323</v>
      </c>
      <c r="BM963" s="219" t="s">
        <v>3002</v>
      </c>
    </row>
    <row r="964" spans="1:65" s="13" customFormat="1" ht="22.5">
      <c r="B964" s="221"/>
      <c r="C964" s="222"/>
      <c r="D964" s="223" t="s">
        <v>228</v>
      </c>
      <c r="E964" s="224" t="s">
        <v>1</v>
      </c>
      <c r="F964" s="225" t="s">
        <v>2437</v>
      </c>
      <c r="G964" s="222"/>
      <c r="H964" s="224" t="s">
        <v>1</v>
      </c>
      <c r="I964" s="226"/>
      <c r="J964" s="222"/>
      <c r="K964" s="222"/>
      <c r="L964" s="227"/>
      <c r="M964" s="228"/>
      <c r="N964" s="229"/>
      <c r="O964" s="229"/>
      <c r="P964" s="229"/>
      <c r="Q964" s="229"/>
      <c r="R964" s="229"/>
      <c r="S964" s="229"/>
      <c r="T964" s="230"/>
      <c r="AT964" s="231" t="s">
        <v>228</v>
      </c>
      <c r="AU964" s="231" t="s">
        <v>84</v>
      </c>
      <c r="AV964" s="13" t="s">
        <v>82</v>
      </c>
      <c r="AW964" s="13" t="s">
        <v>31</v>
      </c>
      <c r="AX964" s="13" t="s">
        <v>75</v>
      </c>
      <c r="AY964" s="231" t="s">
        <v>218</v>
      </c>
    </row>
    <row r="965" spans="1:65" s="13" customFormat="1" ht="11.25">
      <c r="B965" s="221"/>
      <c r="C965" s="222"/>
      <c r="D965" s="223" t="s">
        <v>228</v>
      </c>
      <c r="E965" s="224" t="s">
        <v>1</v>
      </c>
      <c r="F965" s="225" t="s">
        <v>230</v>
      </c>
      <c r="G965" s="222"/>
      <c r="H965" s="224" t="s">
        <v>1</v>
      </c>
      <c r="I965" s="226"/>
      <c r="J965" s="222"/>
      <c r="K965" s="222"/>
      <c r="L965" s="227"/>
      <c r="M965" s="228"/>
      <c r="N965" s="229"/>
      <c r="O965" s="229"/>
      <c r="P965" s="229"/>
      <c r="Q965" s="229"/>
      <c r="R965" s="229"/>
      <c r="S965" s="229"/>
      <c r="T965" s="230"/>
      <c r="AT965" s="231" t="s">
        <v>228</v>
      </c>
      <c r="AU965" s="231" t="s">
        <v>84</v>
      </c>
      <c r="AV965" s="13" t="s">
        <v>82</v>
      </c>
      <c r="AW965" s="13" t="s">
        <v>31</v>
      </c>
      <c r="AX965" s="13" t="s">
        <v>75</v>
      </c>
      <c r="AY965" s="231" t="s">
        <v>218</v>
      </c>
    </row>
    <row r="966" spans="1:65" s="14" customFormat="1" ht="11.25">
      <c r="B966" s="232"/>
      <c r="C966" s="233"/>
      <c r="D966" s="223" t="s">
        <v>228</v>
      </c>
      <c r="E966" s="234" t="s">
        <v>1</v>
      </c>
      <c r="F966" s="235" t="s">
        <v>3003</v>
      </c>
      <c r="G966" s="233"/>
      <c r="H966" s="236">
        <v>40.909999999999997</v>
      </c>
      <c r="I966" s="237"/>
      <c r="J966" s="233"/>
      <c r="K966" s="233"/>
      <c r="L966" s="238"/>
      <c r="M966" s="239"/>
      <c r="N966" s="240"/>
      <c r="O966" s="240"/>
      <c r="P966" s="240"/>
      <c r="Q966" s="240"/>
      <c r="R966" s="240"/>
      <c r="S966" s="240"/>
      <c r="T966" s="241"/>
      <c r="AT966" s="242" t="s">
        <v>228</v>
      </c>
      <c r="AU966" s="242" t="s">
        <v>84</v>
      </c>
      <c r="AV966" s="14" t="s">
        <v>84</v>
      </c>
      <c r="AW966" s="14" t="s">
        <v>31</v>
      </c>
      <c r="AX966" s="14" t="s">
        <v>75</v>
      </c>
      <c r="AY966" s="242" t="s">
        <v>218</v>
      </c>
    </row>
    <row r="967" spans="1:65" s="2" customFormat="1" ht="33" customHeight="1">
      <c r="A967" s="34"/>
      <c r="B967" s="35"/>
      <c r="C967" s="208" t="s">
        <v>1185</v>
      </c>
      <c r="D967" s="208" t="s">
        <v>221</v>
      </c>
      <c r="E967" s="209" t="s">
        <v>3004</v>
      </c>
      <c r="F967" s="210" t="s">
        <v>3005</v>
      </c>
      <c r="G967" s="211" t="s">
        <v>245</v>
      </c>
      <c r="H967" s="212">
        <v>69.768000000000001</v>
      </c>
      <c r="I967" s="213"/>
      <c r="J967" s="214">
        <f>ROUND(I967*H967,2)</f>
        <v>0</v>
      </c>
      <c r="K967" s="210" t="s">
        <v>1</v>
      </c>
      <c r="L967" s="39"/>
      <c r="M967" s="215" t="s">
        <v>1</v>
      </c>
      <c r="N967" s="216" t="s">
        <v>40</v>
      </c>
      <c r="O967" s="71"/>
      <c r="P967" s="217">
        <f>O967*H967</f>
        <v>0</v>
      </c>
      <c r="Q967" s="217">
        <v>3.2000000000000002E-3</v>
      </c>
      <c r="R967" s="217">
        <f>Q967*H967</f>
        <v>0.2232576</v>
      </c>
      <c r="S967" s="217">
        <v>0</v>
      </c>
      <c r="T967" s="218">
        <f>S967*H967</f>
        <v>0</v>
      </c>
      <c r="U967" s="34"/>
      <c r="V967" s="34"/>
      <c r="W967" s="34"/>
      <c r="X967" s="34"/>
      <c r="Y967" s="34"/>
      <c r="Z967" s="34"/>
      <c r="AA967" s="34"/>
      <c r="AB967" s="34"/>
      <c r="AC967" s="34"/>
      <c r="AD967" s="34"/>
      <c r="AE967" s="34"/>
      <c r="AR967" s="219" t="s">
        <v>323</v>
      </c>
      <c r="AT967" s="219" t="s">
        <v>221</v>
      </c>
      <c r="AU967" s="219" t="s">
        <v>84</v>
      </c>
      <c r="AY967" s="17" t="s">
        <v>218</v>
      </c>
      <c r="BE967" s="220">
        <f>IF(N967="základní",J967,0)</f>
        <v>0</v>
      </c>
      <c r="BF967" s="220">
        <f>IF(N967="snížená",J967,0)</f>
        <v>0</v>
      </c>
      <c r="BG967" s="220">
        <f>IF(N967="zákl. přenesená",J967,0)</f>
        <v>0</v>
      </c>
      <c r="BH967" s="220">
        <f>IF(N967="sníž. přenesená",J967,0)</f>
        <v>0</v>
      </c>
      <c r="BI967" s="220">
        <f>IF(N967="nulová",J967,0)</f>
        <v>0</v>
      </c>
      <c r="BJ967" s="17" t="s">
        <v>82</v>
      </c>
      <c r="BK967" s="220">
        <f>ROUND(I967*H967,2)</f>
        <v>0</v>
      </c>
      <c r="BL967" s="17" t="s">
        <v>323</v>
      </c>
      <c r="BM967" s="219" t="s">
        <v>3006</v>
      </c>
    </row>
    <row r="968" spans="1:65" s="13" customFormat="1" ht="11.25">
      <c r="B968" s="221"/>
      <c r="C968" s="222"/>
      <c r="D968" s="223" t="s">
        <v>228</v>
      </c>
      <c r="E968" s="224" t="s">
        <v>1</v>
      </c>
      <c r="F968" s="225" t="s">
        <v>3007</v>
      </c>
      <c r="G968" s="222"/>
      <c r="H968" s="224" t="s">
        <v>1</v>
      </c>
      <c r="I968" s="226"/>
      <c r="J968" s="222"/>
      <c r="K968" s="222"/>
      <c r="L968" s="227"/>
      <c r="M968" s="228"/>
      <c r="N968" s="229"/>
      <c r="O968" s="229"/>
      <c r="P968" s="229"/>
      <c r="Q968" s="229"/>
      <c r="R968" s="229"/>
      <c r="S968" s="229"/>
      <c r="T968" s="230"/>
      <c r="AT968" s="231" t="s">
        <v>228</v>
      </c>
      <c r="AU968" s="231" t="s">
        <v>84</v>
      </c>
      <c r="AV968" s="13" t="s">
        <v>82</v>
      </c>
      <c r="AW968" s="13" t="s">
        <v>31</v>
      </c>
      <c r="AX968" s="13" t="s">
        <v>75</v>
      </c>
      <c r="AY968" s="231" t="s">
        <v>218</v>
      </c>
    </row>
    <row r="969" spans="1:65" s="13" customFormat="1" ht="33.75">
      <c r="B969" s="221"/>
      <c r="C969" s="222"/>
      <c r="D969" s="223" t="s">
        <v>228</v>
      </c>
      <c r="E969" s="224" t="s">
        <v>1</v>
      </c>
      <c r="F969" s="225" t="s">
        <v>1208</v>
      </c>
      <c r="G969" s="222"/>
      <c r="H969" s="224" t="s">
        <v>1</v>
      </c>
      <c r="I969" s="226"/>
      <c r="J969" s="222"/>
      <c r="K969" s="222"/>
      <c r="L969" s="227"/>
      <c r="M969" s="228"/>
      <c r="N969" s="229"/>
      <c r="O969" s="229"/>
      <c r="P969" s="229"/>
      <c r="Q969" s="229"/>
      <c r="R969" s="229"/>
      <c r="S969" s="229"/>
      <c r="T969" s="230"/>
      <c r="AT969" s="231" t="s">
        <v>228</v>
      </c>
      <c r="AU969" s="231" t="s">
        <v>84</v>
      </c>
      <c r="AV969" s="13" t="s">
        <v>82</v>
      </c>
      <c r="AW969" s="13" t="s">
        <v>31</v>
      </c>
      <c r="AX969" s="13" t="s">
        <v>75</v>
      </c>
      <c r="AY969" s="231" t="s">
        <v>218</v>
      </c>
    </row>
    <row r="970" spans="1:65" s="13" customFormat="1" ht="11.25">
      <c r="B970" s="221"/>
      <c r="C970" s="222"/>
      <c r="D970" s="223" t="s">
        <v>228</v>
      </c>
      <c r="E970" s="224" t="s">
        <v>1</v>
      </c>
      <c r="F970" s="225" t="s">
        <v>230</v>
      </c>
      <c r="G970" s="222"/>
      <c r="H970" s="224" t="s">
        <v>1</v>
      </c>
      <c r="I970" s="226"/>
      <c r="J970" s="222"/>
      <c r="K970" s="222"/>
      <c r="L970" s="227"/>
      <c r="M970" s="228"/>
      <c r="N970" s="229"/>
      <c r="O970" s="229"/>
      <c r="P970" s="229"/>
      <c r="Q970" s="229"/>
      <c r="R970" s="229"/>
      <c r="S970" s="229"/>
      <c r="T970" s="230"/>
      <c r="AT970" s="231" t="s">
        <v>228</v>
      </c>
      <c r="AU970" s="231" t="s">
        <v>84</v>
      </c>
      <c r="AV970" s="13" t="s">
        <v>82</v>
      </c>
      <c r="AW970" s="13" t="s">
        <v>31</v>
      </c>
      <c r="AX970" s="13" t="s">
        <v>75</v>
      </c>
      <c r="AY970" s="231" t="s">
        <v>218</v>
      </c>
    </row>
    <row r="971" spans="1:65" s="13" customFormat="1" ht="22.5">
      <c r="B971" s="221"/>
      <c r="C971" s="222"/>
      <c r="D971" s="223" t="s">
        <v>228</v>
      </c>
      <c r="E971" s="224" t="s">
        <v>1</v>
      </c>
      <c r="F971" s="225" t="s">
        <v>2437</v>
      </c>
      <c r="G971" s="222"/>
      <c r="H971" s="224" t="s">
        <v>1</v>
      </c>
      <c r="I971" s="226"/>
      <c r="J971" s="222"/>
      <c r="K971" s="222"/>
      <c r="L971" s="227"/>
      <c r="M971" s="228"/>
      <c r="N971" s="229"/>
      <c r="O971" s="229"/>
      <c r="P971" s="229"/>
      <c r="Q971" s="229"/>
      <c r="R971" s="229"/>
      <c r="S971" s="229"/>
      <c r="T971" s="230"/>
      <c r="AT971" s="231" t="s">
        <v>228</v>
      </c>
      <c r="AU971" s="231" t="s">
        <v>84</v>
      </c>
      <c r="AV971" s="13" t="s">
        <v>82</v>
      </c>
      <c r="AW971" s="13" t="s">
        <v>31</v>
      </c>
      <c r="AX971" s="13" t="s">
        <v>75</v>
      </c>
      <c r="AY971" s="231" t="s">
        <v>218</v>
      </c>
    </row>
    <row r="972" spans="1:65" s="13" customFormat="1" ht="11.25">
      <c r="B972" s="221"/>
      <c r="C972" s="222"/>
      <c r="D972" s="223" t="s">
        <v>228</v>
      </c>
      <c r="E972" s="224" t="s">
        <v>1</v>
      </c>
      <c r="F972" s="225" t="s">
        <v>230</v>
      </c>
      <c r="G972" s="222"/>
      <c r="H972" s="224" t="s">
        <v>1</v>
      </c>
      <c r="I972" s="226"/>
      <c r="J972" s="222"/>
      <c r="K972" s="222"/>
      <c r="L972" s="227"/>
      <c r="M972" s="228"/>
      <c r="N972" s="229"/>
      <c r="O972" s="229"/>
      <c r="P972" s="229"/>
      <c r="Q972" s="229"/>
      <c r="R972" s="229"/>
      <c r="S972" s="229"/>
      <c r="T972" s="230"/>
      <c r="AT972" s="231" t="s">
        <v>228</v>
      </c>
      <c r="AU972" s="231" t="s">
        <v>84</v>
      </c>
      <c r="AV972" s="13" t="s">
        <v>82</v>
      </c>
      <c r="AW972" s="13" t="s">
        <v>31</v>
      </c>
      <c r="AX972" s="13" t="s">
        <v>75</v>
      </c>
      <c r="AY972" s="231" t="s">
        <v>218</v>
      </c>
    </row>
    <row r="973" spans="1:65" s="14" customFormat="1" ht="11.25">
      <c r="B973" s="232"/>
      <c r="C973" s="233"/>
      <c r="D973" s="223" t="s">
        <v>228</v>
      </c>
      <c r="E973" s="234" t="s">
        <v>1</v>
      </c>
      <c r="F973" s="235" t="s">
        <v>2765</v>
      </c>
      <c r="G973" s="233"/>
      <c r="H973" s="236">
        <v>69.768000000000001</v>
      </c>
      <c r="I973" s="237"/>
      <c r="J973" s="233"/>
      <c r="K973" s="233"/>
      <c r="L973" s="238"/>
      <c r="M973" s="239"/>
      <c r="N973" s="240"/>
      <c r="O973" s="240"/>
      <c r="P973" s="240"/>
      <c r="Q973" s="240"/>
      <c r="R973" s="240"/>
      <c r="S973" s="240"/>
      <c r="T973" s="241"/>
      <c r="AT973" s="242" t="s">
        <v>228</v>
      </c>
      <c r="AU973" s="242" t="s">
        <v>84</v>
      </c>
      <c r="AV973" s="14" t="s">
        <v>84</v>
      </c>
      <c r="AW973" s="14" t="s">
        <v>31</v>
      </c>
      <c r="AX973" s="14" t="s">
        <v>75</v>
      </c>
      <c r="AY973" s="242" t="s">
        <v>218</v>
      </c>
    </row>
    <row r="974" spans="1:65" s="2" customFormat="1" ht="21.75" customHeight="1">
      <c r="A974" s="34"/>
      <c r="B974" s="35"/>
      <c r="C974" s="208" t="s">
        <v>1191</v>
      </c>
      <c r="D974" s="208" t="s">
        <v>221</v>
      </c>
      <c r="E974" s="209" t="s">
        <v>3008</v>
      </c>
      <c r="F974" s="210" t="s">
        <v>3009</v>
      </c>
      <c r="G974" s="211" t="s">
        <v>238</v>
      </c>
      <c r="H974" s="212">
        <v>0.23599999999999999</v>
      </c>
      <c r="I974" s="213"/>
      <c r="J974" s="214">
        <f>ROUND(I974*H974,2)</f>
        <v>0</v>
      </c>
      <c r="K974" s="210" t="s">
        <v>225</v>
      </c>
      <c r="L974" s="39"/>
      <c r="M974" s="215" t="s">
        <v>1</v>
      </c>
      <c r="N974" s="216" t="s">
        <v>40</v>
      </c>
      <c r="O974" s="71"/>
      <c r="P974" s="217">
        <f>O974*H974</f>
        <v>0</v>
      </c>
      <c r="Q974" s="217">
        <v>0</v>
      </c>
      <c r="R974" s="217">
        <f>Q974*H974</f>
        <v>0</v>
      </c>
      <c r="S974" s="217">
        <v>0</v>
      </c>
      <c r="T974" s="218">
        <f>S974*H974</f>
        <v>0</v>
      </c>
      <c r="U974" s="34"/>
      <c r="V974" s="34"/>
      <c r="W974" s="34"/>
      <c r="X974" s="34"/>
      <c r="Y974" s="34"/>
      <c r="Z974" s="34"/>
      <c r="AA974" s="34"/>
      <c r="AB974" s="34"/>
      <c r="AC974" s="34"/>
      <c r="AD974" s="34"/>
      <c r="AE974" s="34"/>
      <c r="AR974" s="219" t="s">
        <v>323</v>
      </c>
      <c r="AT974" s="219" t="s">
        <v>221</v>
      </c>
      <c r="AU974" s="219" t="s">
        <v>84</v>
      </c>
      <c r="AY974" s="17" t="s">
        <v>218</v>
      </c>
      <c r="BE974" s="220">
        <f>IF(N974="základní",J974,0)</f>
        <v>0</v>
      </c>
      <c r="BF974" s="220">
        <f>IF(N974="snížená",J974,0)</f>
        <v>0</v>
      </c>
      <c r="BG974" s="220">
        <f>IF(N974="zákl. přenesená",J974,0)</f>
        <v>0</v>
      </c>
      <c r="BH974" s="220">
        <f>IF(N974="sníž. přenesená",J974,0)</f>
        <v>0</v>
      </c>
      <c r="BI974" s="220">
        <f>IF(N974="nulová",J974,0)</f>
        <v>0</v>
      </c>
      <c r="BJ974" s="17" t="s">
        <v>82</v>
      </c>
      <c r="BK974" s="220">
        <f>ROUND(I974*H974,2)</f>
        <v>0</v>
      </c>
      <c r="BL974" s="17" t="s">
        <v>323</v>
      </c>
      <c r="BM974" s="219" t="s">
        <v>3010</v>
      </c>
    </row>
    <row r="975" spans="1:65" s="2" customFormat="1" ht="107.25">
      <c r="A975" s="34"/>
      <c r="B975" s="35"/>
      <c r="C975" s="36"/>
      <c r="D975" s="223" t="s">
        <v>247</v>
      </c>
      <c r="E975" s="36"/>
      <c r="F975" s="243" t="s">
        <v>1024</v>
      </c>
      <c r="G975" s="36"/>
      <c r="H975" s="36"/>
      <c r="I975" s="122"/>
      <c r="J975" s="36"/>
      <c r="K975" s="36"/>
      <c r="L975" s="39"/>
      <c r="M975" s="244"/>
      <c r="N975" s="245"/>
      <c r="O975" s="71"/>
      <c r="P975" s="71"/>
      <c r="Q975" s="71"/>
      <c r="R975" s="71"/>
      <c r="S975" s="71"/>
      <c r="T975" s="72"/>
      <c r="U975" s="34"/>
      <c r="V975" s="34"/>
      <c r="W975" s="34"/>
      <c r="X975" s="34"/>
      <c r="Y975" s="34"/>
      <c r="Z975" s="34"/>
      <c r="AA975" s="34"/>
      <c r="AB975" s="34"/>
      <c r="AC975" s="34"/>
      <c r="AD975" s="34"/>
      <c r="AE975" s="34"/>
      <c r="AT975" s="17" t="s">
        <v>247</v>
      </c>
      <c r="AU975" s="17" t="s">
        <v>84</v>
      </c>
    </row>
    <row r="976" spans="1:65" s="12" customFormat="1" ht="22.9" customHeight="1">
      <c r="B976" s="192"/>
      <c r="C976" s="193"/>
      <c r="D976" s="194" t="s">
        <v>74</v>
      </c>
      <c r="E976" s="206" t="s">
        <v>1383</v>
      </c>
      <c r="F976" s="206" t="s">
        <v>1384</v>
      </c>
      <c r="G976" s="193"/>
      <c r="H976" s="193"/>
      <c r="I976" s="196"/>
      <c r="J976" s="207">
        <f>BK976</f>
        <v>0</v>
      </c>
      <c r="K976" s="193"/>
      <c r="L976" s="198"/>
      <c r="M976" s="199"/>
      <c r="N976" s="200"/>
      <c r="O976" s="200"/>
      <c r="P976" s="201">
        <f>SUM(P977:P985)</f>
        <v>0</v>
      </c>
      <c r="Q976" s="200"/>
      <c r="R976" s="201">
        <f>SUM(R977:R985)</f>
        <v>7.8364859999999995E-2</v>
      </c>
      <c r="S976" s="200"/>
      <c r="T976" s="202">
        <f>SUM(T977:T985)</f>
        <v>0</v>
      </c>
      <c r="AR976" s="203" t="s">
        <v>84</v>
      </c>
      <c r="AT976" s="204" t="s">
        <v>74</v>
      </c>
      <c r="AU976" s="204" t="s">
        <v>82</v>
      </c>
      <c r="AY976" s="203" t="s">
        <v>218</v>
      </c>
      <c r="BK976" s="205">
        <f>SUM(BK977:BK985)</f>
        <v>0</v>
      </c>
    </row>
    <row r="977" spans="1:65" s="2" customFormat="1" ht="21.75" customHeight="1">
      <c r="A977" s="34"/>
      <c r="B977" s="35"/>
      <c r="C977" s="208" t="s">
        <v>1196</v>
      </c>
      <c r="D977" s="208" t="s">
        <v>221</v>
      </c>
      <c r="E977" s="209" t="s">
        <v>3011</v>
      </c>
      <c r="F977" s="210" t="s">
        <v>3012</v>
      </c>
      <c r="G977" s="211" t="s">
        <v>245</v>
      </c>
      <c r="H977" s="212">
        <v>299.27999999999997</v>
      </c>
      <c r="I977" s="213"/>
      <c r="J977" s="214">
        <f>ROUND(I977*H977,2)</f>
        <v>0</v>
      </c>
      <c r="K977" s="210" t="s">
        <v>225</v>
      </c>
      <c r="L977" s="39"/>
      <c r="M977" s="215" t="s">
        <v>1</v>
      </c>
      <c r="N977" s="216" t="s">
        <v>40</v>
      </c>
      <c r="O977" s="71"/>
      <c r="P977" s="217">
        <f>O977*H977</f>
        <v>0</v>
      </c>
      <c r="Q977" s="217">
        <v>2.0000000000000001E-4</v>
      </c>
      <c r="R977" s="217">
        <f>Q977*H977</f>
        <v>5.9855999999999999E-2</v>
      </c>
      <c r="S977" s="217">
        <v>0</v>
      </c>
      <c r="T977" s="218">
        <f>S977*H977</f>
        <v>0</v>
      </c>
      <c r="U977" s="34"/>
      <c r="V977" s="34"/>
      <c r="W977" s="34"/>
      <c r="X977" s="34"/>
      <c r="Y977" s="34"/>
      <c r="Z977" s="34"/>
      <c r="AA977" s="34"/>
      <c r="AB977" s="34"/>
      <c r="AC977" s="34"/>
      <c r="AD977" s="34"/>
      <c r="AE977" s="34"/>
      <c r="AR977" s="219" t="s">
        <v>323</v>
      </c>
      <c r="AT977" s="219" t="s">
        <v>221</v>
      </c>
      <c r="AU977" s="219" t="s">
        <v>84</v>
      </c>
      <c r="AY977" s="17" t="s">
        <v>218</v>
      </c>
      <c r="BE977" s="220">
        <f>IF(N977="základní",J977,0)</f>
        <v>0</v>
      </c>
      <c r="BF977" s="220">
        <f>IF(N977="snížená",J977,0)</f>
        <v>0</v>
      </c>
      <c r="BG977" s="220">
        <f>IF(N977="zákl. přenesená",J977,0)</f>
        <v>0</v>
      </c>
      <c r="BH977" s="220">
        <f>IF(N977="sníž. přenesená",J977,0)</f>
        <v>0</v>
      </c>
      <c r="BI977" s="220">
        <f>IF(N977="nulová",J977,0)</f>
        <v>0</v>
      </c>
      <c r="BJ977" s="17" t="s">
        <v>82</v>
      </c>
      <c r="BK977" s="220">
        <f>ROUND(I977*H977,2)</f>
        <v>0</v>
      </c>
      <c r="BL977" s="17" t="s">
        <v>323</v>
      </c>
      <c r="BM977" s="219" t="s">
        <v>3013</v>
      </c>
    </row>
    <row r="978" spans="1:65" s="13" customFormat="1" ht="11.25">
      <c r="B978" s="221"/>
      <c r="C978" s="222"/>
      <c r="D978" s="223" t="s">
        <v>228</v>
      </c>
      <c r="E978" s="224" t="s">
        <v>1</v>
      </c>
      <c r="F978" s="225" t="s">
        <v>461</v>
      </c>
      <c r="G978" s="222"/>
      <c r="H978" s="224" t="s">
        <v>1</v>
      </c>
      <c r="I978" s="226"/>
      <c r="J978" s="222"/>
      <c r="K978" s="222"/>
      <c r="L978" s="227"/>
      <c r="M978" s="228"/>
      <c r="N978" s="229"/>
      <c r="O978" s="229"/>
      <c r="P978" s="229"/>
      <c r="Q978" s="229"/>
      <c r="R978" s="229"/>
      <c r="S978" s="229"/>
      <c r="T978" s="230"/>
      <c r="AT978" s="231" t="s">
        <v>228</v>
      </c>
      <c r="AU978" s="231" t="s">
        <v>84</v>
      </c>
      <c r="AV978" s="13" t="s">
        <v>82</v>
      </c>
      <c r="AW978" s="13" t="s">
        <v>31</v>
      </c>
      <c r="AX978" s="13" t="s">
        <v>75</v>
      </c>
      <c r="AY978" s="231" t="s">
        <v>218</v>
      </c>
    </row>
    <row r="979" spans="1:65" s="14" customFormat="1" ht="11.25">
      <c r="B979" s="232"/>
      <c r="C979" s="233"/>
      <c r="D979" s="223" t="s">
        <v>228</v>
      </c>
      <c r="E979" s="234" t="s">
        <v>1</v>
      </c>
      <c r="F979" s="235" t="s">
        <v>2549</v>
      </c>
      <c r="G979" s="233"/>
      <c r="H979" s="236">
        <v>299.27999999999997</v>
      </c>
      <c r="I979" s="237"/>
      <c r="J979" s="233"/>
      <c r="K979" s="233"/>
      <c r="L979" s="238"/>
      <c r="M979" s="239"/>
      <c r="N979" s="240"/>
      <c r="O979" s="240"/>
      <c r="P979" s="240"/>
      <c r="Q979" s="240"/>
      <c r="R979" s="240"/>
      <c r="S979" s="240"/>
      <c r="T979" s="241"/>
      <c r="AT979" s="242" t="s">
        <v>228</v>
      </c>
      <c r="AU979" s="242" t="s">
        <v>84</v>
      </c>
      <c r="AV979" s="14" t="s">
        <v>84</v>
      </c>
      <c r="AW979" s="14" t="s">
        <v>31</v>
      </c>
      <c r="AX979" s="14" t="s">
        <v>75</v>
      </c>
      <c r="AY979" s="242" t="s">
        <v>218</v>
      </c>
    </row>
    <row r="980" spans="1:65" s="2" customFormat="1" ht="16.5" customHeight="1">
      <c r="A980" s="34"/>
      <c r="B980" s="35"/>
      <c r="C980" s="208" t="s">
        <v>1202</v>
      </c>
      <c r="D980" s="208" t="s">
        <v>221</v>
      </c>
      <c r="E980" s="209" t="s">
        <v>2310</v>
      </c>
      <c r="F980" s="210" t="s">
        <v>2311</v>
      </c>
      <c r="G980" s="211" t="s">
        <v>245</v>
      </c>
      <c r="H980" s="212">
        <v>19.902000000000001</v>
      </c>
      <c r="I980" s="213"/>
      <c r="J980" s="214">
        <f>ROUND(I980*H980,2)</f>
        <v>0</v>
      </c>
      <c r="K980" s="210" t="s">
        <v>225</v>
      </c>
      <c r="L980" s="39"/>
      <c r="M980" s="215" t="s">
        <v>1</v>
      </c>
      <c r="N980" s="216" t="s">
        <v>40</v>
      </c>
      <c r="O980" s="71"/>
      <c r="P980" s="217">
        <f>O980*H980</f>
        <v>0</v>
      </c>
      <c r="Q980" s="217">
        <v>4.2999999999999999E-4</v>
      </c>
      <c r="R980" s="217">
        <f>Q980*H980</f>
        <v>8.5578600000000005E-3</v>
      </c>
      <c r="S980" s="217">
        <v>0</v>
      </c>
      <c r="T980" s="218">
        <f>S980*H980</f>
        <v>0</v>
      </c>
      <c r="U980" s="34"/>
      <c r="V980" s="34"/>
      <c r="W980" s="34"/>
      <c r="X980" s="34"/>
      <c r="Y980" s="34"/>
      <c r="Z980" s="34"/>
      <c r="AA980" s="34"/>
      <c r="AB980" s="34"/>
      <c r="AC980" s="34"/>
      <c r="AD980" s="34"/>
      <c r="AE980" s="34"/>
      <c r="AR980" s="219" t="s">
        <v>323</v>
      </c>
      <c r="AT980" s="219" t="s">
        <v>221</v>
      </c>
      <c r="AU980" s="219" t="s">
        <v>84</v>
      </c>
      <c r="AY980" s="17" t="s">
        <v>218</v>
      </c>
      <c r="BE980" s="220">
        <f>IF(N980="základní",J980,0)</f>
        <v>0</v>
      </c>
      <c r="BF980" s="220">
        <f>IF(N980="snížená",J980,0)</f>
        <v>0</v>
      </c>
      <c r="BG980" s="220">
        <f>IF(N980="zákl. přenesená",J980,0)</f>
        <v>0</v>
      </c>
      <c r="BH980" s="220">
        <f>IF(N980="sníž. přenesená",J980,0)</f>
        <v>0</v>
      </c>
      <c r="BI980" s="220">
        <f>IF(N980="nulová",J980,0)</f>
        <v>0</v>
      </c>
      <c r="BJ980" s="17" t="s">
        <v>82</v>
      </c>
      <c r="BK980" s="220">
        <f>ROUND(I980*H980,2)</f>
        <v>0</v>
      </c>
      <c r="BL980" s="17" t="s">
        <v>323</v>
      </c>
      <c r="BM980" s="219" t="s">
        <v>3014</v>
      </c>
    </row>
    <row r="981" spans="1:65" s="2" customFormat="1" ht="21.75" customHeight="1">
      <c r="A981" s="34"/>
      <c r="B981" s="35"/>
      <c r="C981" s="208" t="s">
        <v>1209</v>
      </c>
      <c r="D981" s="208" t="s">
        <v>221</v>
      </c>
      <c r="E981" s="209" t="s">
        <v>2313</v>
      </c>
      <c r="F981" s="210" t="s">
        <v>2314</v>
      </c>
      <c r="G981" s="211" t="s">
        <v>245</v>
      </c>
      <c r="H981" s="212">
        <v>19.902000000000001</v>
      </c>
      <c r="I981" s="213"/>
      <c r="J981" s="214">
        <f>ROUND(I981*H981,2)</f>
        <v>0</v>
      </c>
      <c r="K981" s="210" t="s">
        <v>1</v>
      </c>
      <c r="L981" s="39"/>
      <c r="M981" s="215" t="s">
        <v>1</v>
      </c>
      <c r="N981" s="216" t="s">
        <v>40</v>
      </c>
      <c r="O981" s="71"/>
      <c r="P981" s="217">
        <f>O981*H981</f>
        <v>0</v>
      </c>
      <c r="Q981" s="217">
        <v>5.0000000000000001E-4</v>
      </c>
      <c r="R981" s="217">
        <f>Q981*H981</f>
        <v>9.9510000000000015E-3</v>
      </c>
      <c r="S981" s="217">
        <v>0</v>
      </c>
      <c r="T981" s="218">
        <f>S981*H981</f>
        <v>0</v>
      </c>
      <c r="U981" s="34"/>
      <c r="V981" s="34"/>
      <c r="W981" s="34"/>
      <c r="X981" s="34"/>
      <c r="Y981" s="34"/>
      <c r="Z981" s="34"/>
      <c r="AA981" s="34"/>
      <c r="AB981" s="34"/>
      <c r="AC981" s="34"/>
      <c r="AD981" s="34"/>
      <c r="AE981" s="34"/>
      <c r="AR981" s="219" t="s">
        <v>323</v>
      </c>
      <c r="AT981" s="219" t="s">
        <v>221</v>
      </c>
      <c r="AU981" s="219" t="s">
        <v>84</v>
      </c>
      <c r="AY981" s="17" t="s">
        <v>218</v>
      </c>
      <c r="BE981" s="220">
        <f>IF(N981="základní",J981,0)</f>
        <v>0</v>
      </c>
      <c r="BF981" s="220">
        <f>IF(N981="snížená",J981,0)</f>
        <v>0</v>
      </c>
      <c r="BG981" s="220">
        <f>IF(N981="zákl. přenesená",J981,0)</f>
        <v>0</v>
      </c>
      <c r="BH981" s="220">
        <f>IF(N981="sníž. přenesená",J981,0)</f>
        <v>0</v>
      </c>
      <c r="BI981" s="220">
        <f>IF(N981="nulová",J981,0)</f>
        <v>0</v>
      </c>
      <c r="BJ981" s="17" t="s">
        <v>82</v>
      </c>
      <c r="BK981" s="220">
        <f>ROUND(I981*H981,2)</f>
        <v>0</v>
      </c>
      <c r="BL981" s="17" t="s">
        <v>323</v>
      </c>
      <c r="BM981" s="219" t="s">
        <v>3015</v>
      </c>
    </row>
    <row r="982" spans="1:65" s="13" customFormat="1" ht="11.25">
      <c r="B982" s="221"/>
      <c r="C982" s="222"/>
      <c r="D982" s="223" t="s">
        <v>228</v>
      </c>
      <c r="E982" s="224" t="s">
        <v>1</v>
      </c>
      <c r="F982" s="225" t="s">
        <v>2576</v>
      </c>
      <c r="G982" s="222"/>
      <c r="H982" s="224" t="s">
        <v>1</v>
      </c>
      <c r="I982" s="226"/>
      <c r="J982" s="222"/>
      <c r="K982" s="222"/>
      <c r="L982" s="227"/>
      <c r="M982" s="228"/>
      <c r="N982" s="229"/>
      <c r="O982" s="229"/>
      <c r="P982" s="229"/>
      <c r="Q982" s="229"/>
      <c r="R982" s="229"/>
      <c r="S982" s="229"/>
      <c r="T982" s="230"/>
      <c r="AT982" s="231" t="s">
        <v>228</v>
      </c>
      <c r="AU982" s="231" t="s">
        <v>84</v>
      </c>
      <c r="AV982" s="13" t="s">
        <v>82</v>
      </c>
      <c r="AW982" s="13" t="s">
        <v>31</v>
      </c>
      <c r="AX982" s="13" t="s">
        <v>75</v>
      </c>
      <c r="AY982" s="231" t="s">
        <v>218</v>
      </c>
    </row>
    <row r="983" spans="1:65" s="13" customFormat="1" ht="11.25">
      <c r="B983" s="221"/>
      <c r="C983" s="222"/>
      <c r="D983" s="223" t="s">
        <v>228</v>
      </c>
      <c r="E983" s="224" t="s">
        <v>1</v>
      </c>
      <c r="F983" s="225" t="s">
        <v>230</v>
      </c>
      <c r="G983" s="222"/>
      <c r="H983" s="224" t="s">
        <v>1</v>
      </c>
      <c r="I983" s="226"/>
      <c r="J983" s="222"/>
      <c r="K983" s="222"/>
      <c r="L983" s="227"/>
      <c r="M983" s="228"/>
      <c r="N983" s="229"/>
      <c r="O983" s="229"/>
      <c r="P983" s="229"/>
      <c r="Q983" s="229"/>
      <c r="R983" s="229"/>
      <c r="S983" s="229"/>
      <c r="T983" s="230"/>
      <c r="AT983" s="231" t="s">
        <v>228</v>
      </c>
      <c r="AU983" s="231" t="s">
        <v>84</v>
      </c>
      <c r="AV983" s="13" t="s">
        <v>82</v>
      </c>
      <c r="AW983" s="13" t="s">
        <v>31</v>
      </c>
      <c r="AX983" s="13" t="s">
        <v>75</v>
      </c>
      <c r="AY983" s="231" t="s">
        <v>218</v>
      </c>
    </row>
    <row r="984" spans="1:65" s="13" customFormat="1" ht="11.25">
      <c r="B984" s="221"/>
      <c r="C984" s="222"/>
      <c r="D984" s="223" t="s">
        <v>228</v>
      </c>
      <c r="E984" s="224" t="s">
        <v>1</v>
      </c>
      <c r="F984" s="225" t="s">
        <v>2502</v>
      </c>
      <c r="G984" s="222"/>
      <c r="H984" s="224" t="s">
        <v>1</v>
      </c>
      <c r="I984" s="226"/>
      <c r="J984" s="222"/>
      <c r="K984" s="222"/>
      <c r="L984" s="227"/>
      <c r="M984" s="228"/>
      <c r="N984" s="229"/>
      <c r="O984" s="229"/>
      <c r="P984" s="229"/>
      <c r="Q984" s="229"/>
      <c r="R984" s="229"/>
      <c r="S984" s="229"/>
      <c r="T984" s="230"/>
      <c r="AT984" s="231" t="s">
        <v>228</v>
      </c>
      <c r="AU984" s="231" t="s">
        <v>84</v>
      </c>
      <c r="AV984" s="13" t="s">
        <v>82</v>
      </c>
      <c r="AW984" s="13" t="s">
        <v>31</v>
      </c>
      <c r="AX984" s="13" t="s">
        <v>75</v>
      </c>
      <c r="AY984" s="231" t="s">
        <v>218</v>
      </c>
    </row>
    <row r="985" spans="1:65" s="14" customFormat="1" ht="11.25">
      <c r="B985" s="232"/>
      <c r="C985" s="233"/>
      <c r="D985" s="223" t="s">
        <v>228</v>
      </c>
      <c r="E985" s="234" t="s">
        <v>1</v>
      </c>
      <c r="F985" s="235" t="s">
        <v>3016</v>
      </c>
      <c r="G985" s="233"/>
      <c r="H985" s="236">
        <v>19.902000000000001</v>
      </c>
      <c r="I985" s="237"/>
      <c r="J985" s="233"/>
      <c r="K985" s="233"/>
      <c r="L985" s="238"/>
      <c r="M985" s="239"/>
      <c r="N985" s="240"/>
      <c r="O985" s="240"/>
      <c r="P985" s="240"/>
      <c r="Q985" s="240"/>
      <c r="R985" s="240"/>
      <c r="S985" s="240"/>
      <c r="T985" s="241"/>
      <c r="AT985" s="242" t="s">
        <v>228</v>
      </c>
      <c r="AU985" s="242" t="s">
        <v>84</v>
      </c>
      <c r="AV985" s="14" t="s">
        <v>84</v>
      </c>
      <c r="AW985" s="14" t="s">
        <v>31</v>
      </c>
      <c r="AX985" s="14" t="s">
        <v>75</v>
      </c>
      <c r="AY985" s="242" t="s">
        <v>218</v>
      </c>
    </row>
    <row r="986" spans="1:65" s="12" customFormat="1" ht="22.9" customHeight="1">
      <c r="B986" s="192"/>
      <c r="C986" s="193"/>
      <c r="D986" s="194" t="s">
        <v>74</v>
      </c>
      <c r="E986" s="206" t="s">
        <v>1213</v>
      </c>
      <c r="F986" s="206" t="s">
        <v>1214</v>
      </c>
      <c r="G986" s="193"/>
      <c r="H986" s="193"/>
      <c r="I986" s="196"/>
      <c r="J986" s="207">
        <f>BK986</f>
        <v>0</v>
      </c>
      <c r="K986" s="193"/>
      <c r="L986" s="198"/>
      <c r="M986" s="199"/>
      <c r="N986" s="200"/>
      <c r="O986" s="200"/>
      <c r="P986" s="201">
        <f>SUM(P987:P1002)</f>
        <v>0</v>
      </c>
      <c r="Q986" s="200"/>
      <c r="R986" s="201">
        <f>SUM(R987:R1002)</f>
        <v>7.9425489999999987E-2</v>
      </c>
      <c r="S986" s="200"/>
      <c r="T986" s="202">
        <f>SUM(T987:T1002)</f>
        <v>0</v>
      </c>
      <c r="AR986" s="203" t="s">
        <v>84</v>
      </c>
      <c r="AT986" s="204" t="s">
        <v>74</v>
      </c>
      <c r="AU986" s="204" t="s">
        <v>82</v>
      </c>
      <c r="AY986" s="203" t="s">
        <v>218</v>
      </c>
      <c r="BK986" s="205">
        <f>SUM(BK987:BK1002)</f>
        <v>0</v>
      </c>
    </row>
    <row r="987" spans="1:65" s="2" customFormat="1" ht="33" customHeight="1">
      <c r="A987" s="34"/>
      <c r="B987" s="35"/>
      <c r="C987" s="208" t="s">
        <v>1215</v>
      </c>
      <c r="D987" s="208" t="s">
        <v>221</v>
      </c>
      <c r="E987" s="209" t="s">
        <v>1244</v>
      </c>
      <c r="F987" s="210" t="s">
        <v>1245</v>
      </c>
      <c r="G987" s="211" t="s">
        <v>245</v>
      </c>
      <c r="H987" s="212">
        <v>273.88099999999997</v>
      </c>
      <c r="I987" s="213"/>
      <c r="J987" s="214">
        <f>ROUND(I987*H987,2)</f>
        <v>0</v>
      </c>
      <c r="K987" s="210" t="s">
        <v>1</v>
      </c>
      <c r="L987" s="39"/>
      <c r="M987" s="215" t="s">
        <v>1</v>
      </c>
      <c r="N987" s="216" t="s">
        <v>40</v>
      </c>
      <c r="O987" s="71"/>
      <c r="P987" s="217">
        <f>O987*H987</f>
        <v>0</v>
      </c>
      <c r="Q987" s="217">
        <v>2.9E-4</v>
      </c>
      <c r="R987" s="217">
        <f>Q987*H987</f>
        <v>7.9425489999999987E-2</v>
      </c>
      <c r="S987" s="217">
        <v>0</v>
      </c>
      <c r="T987" s="218">
        <f>S987*H987</f>
        <v>0</v>
      </c>
      <c r="U987" s="34"/>
      <c r="V987" s="34"/>
      <c r="W987" s="34"/>
      <c r="X987" s="34"/>
      <c r="Y987" s="34"/>
      <c r="Z987" s="34"/>
      <c r="AA987" s="34"/>
      <c r="AB987" s="34"/>
      <c r="AC987" s="34"/>
      <c r="AD987" s="34"/>
      <c r="AE987" s="34"/>
      <c r="AR987" s="219" t="s">
        <v>323</v>
      </c>
      <c r="AT987" s="219" t="s">
        <v>221</v>
      </c>
      <c r="AU987" s="219" t="s">
        <v>84</v>
      </c>
      <c r="AY987" s="17" t="s">
        <v>218</v>
      </c>
      <c r="BE987" s="220">
        <f>IF(N987="základní",J987,0)</f>
        <v>0</v>
      </c>
      <c r="BF987" s="220">
        <f>IF(N987="snížená",J987,0)</f>
        <v>0</v>
      </c>
      <c r="BG987" s="220">
        <f>IF(N987="zákl. přenesená",J987,0)</f>
        <v>0</v>
      </c>
      <c r="BH987" s="220">
        <f>IF(N987="sníž. přenesená",J987,0)</f>
        <v>0</v>
      </c>
      <c r="BI987" s="220">
        <f>IF(N987="nulová",J987,0)</f>
        <v>0</v>
      </c>
      <c r="BJ987" s="17" t="s">
        <v>82</v>
      </c>
      <c r="BK987" s="220">
        <f>ROUND(I987*H987,2)</f>
        <v>0</v>
      </c>
      <c r="BL987" s="17" t="s">
        <v>323</v>
      </c>
      <c r="BM987" s="219" t="s">
        <v>3017</v>
      </c>
    </row>
    <row r="988" spans="1:65" s="13" customFormat="1" ht="22.5">
      <c r="B988" s="221"/>
      <c r="C988" s="222"/>
      <c r="D988" s="223" t="s">
        <v>228</v>
      </c>
      <c r="E988" s="224" t="s">
        <v>1</v>
      </c>
      <c r="F988" s="225" t="s">
        <v>2437</v>
      </c>
      <c r="G988" s="222"/>
      <c r="H988" s="224" t="s">
        <v>1</v>
      </c>
      <c r="I988" s="226"/>
      <c r="J988" s="222"/>
      <c r="K988" s="222"/>
      <c r="L988" s="227"/>
      <c r="M988" s="228"/>
      <c r="N988" s="229"/>
      <c r="O988" s="229"/>
      <c r="P988" s="229"/>
      <c r="Q988" s="229"/>
      <c r="R988" s="229"/>
      <c r="S988" s="229"/>
      <c r="T988" s="230"/>
      <c r="AT988" s="231" t="s">
        <v>228</v>
      </c>
      <c r="AU988" s="231" t="s">
        <v>84</v>
      </c>
      <c r="AV988" s="13" t="s">
        <v>82</v>
      </c>
      <c r="AW988" s="13" t="s">
        <v>31</v>
      </c>
      <c r="AX988" s="13" t="s">
        <v>75</v>
      </c>
      <c r="AY988" s="231" t="s">
        <v>218</v>
      </c>
    </row>
    <row r="989" spans="1:65" s="13" customFormat="1" ht="11.25">
      <c r="B989" s="221"/>
      <c r="C989" s="222"/>
      <c r="D989" s="223" t="s">
        <v>228</v>
      </c>
      <c r="E989" s="224" t="s">
        <v>1</v>
      </c>
      <c r="F989" s="225" t="s">
        <v>230</v>
      </c>
      <c r="G989" s="222"/>
      <c r="H989" s="224" t="s">
        <v>1</v>
      </c>
      <c r="I989" s="226"/>
      <c r="J989" s="222"/>
      <c r="K989" s="222"/>
      <c r="L989" s="227"/>
      <c r="M989" s="228"/>
      <c r="N989" s="229"/>
      <c r="O989" s="229"/>
      <c r="P989" s="229"/>
      <c r="Q989" s="229"/>
      <c r="R989" s="229"/>
      <c r="S989" s="229"/>
      <c r="T989" s="230"/>
      <c r="AT989" s="231" t="s">
        <v>228</v>
      </c>
      <c r="AU989" s="231" t="s">
        <v>84</v>
      </c>
      <c r="AV989" s="13" t="s">
        <v>82</v>
      </c>
      <c r="AW989" s="13" t="s">
        <v>31</v>
      </c>
      <c r="AX989" s="13" t="s">
        <v>75</v>
      </c>
      <c r="AY989" s="231" t="s">
        <v>218</v>
      </c>
    </row>
    <row r="990" spans="1:65" s="13" customFormat="1" ht="11.25">
      <c r="B990" s="221"/>
      <c r="C990" s="222"/>
      <c r="D990" s="223" t="s">
        <v>228</v>
      </c>
      <c r="E990" s="224" t="s">
        <v>1</v>
      </c>
      <c r="F990" s="225" t="s">
        <v>3018</v>
      </c>
      <c r="G990" s="222"/>
      <c r="H990" s="224" t="s">
        <v>1</v>
      </c>
      <c r="I990" s="226"/>
      <c r="J990" s="222"/>
      <c r="K990" s="222"/>
      <c r="L990" s="227"/>
      <c r="M990" s="228"/>
      <c r="N990" s="229"/>
      <c r="O990" s="229"/>
      <c r="P990" s="229"/>
      <c r="Q990" s="229"/>
      <c r="R990" s="229"/>
      <c r="S990" s="229"/>
      <c r="T990" s="230"/>
      <c r="AT990" s="231" t="s">
        <v>228</v>
      </c>
      <c r="AU990" s="231" t="s">
        <v>84</v>
      </c>
      <c r="AV990" s="13" t="s">
        <v>82</v>
      </c>
      <c r="AW990" s="13" t="s">
        <v>31</v>
      </c>
      <c r="AX990" s="13" t="s">
        <v>75</v>
      </c>
      <c r="AY990" s="231" t="s">
        <v>218</v>
      </c>
    </row>
    <row r="991" spans="1:65" s="14" customFormat="1" ht="11.25">
      <c r="B991" s="232"/>
      <c r="C991" s="233"/>
      <c r="D991" s="223" t="s">
        <v>228</v>
      </c>
      <c r="E991" s="234" t="s">
        <v>1</v>
      </c>
      <c r="F991" s="235" t="s">
        <v>2536</v>
      </c>
      <c r="G991" s="233"/>
      <c r="H991" s="236">
        <v>58.14</v>
      </c>
      <c r="I991" s="237"/>
      <c r="J991" s="233"/>
      <c r="K991" s="233"/>
      <c r="L991" s="238"/>
      <c r="M991" s="239"/>
      <c r="N991" s="240"/>
      <c r="O991" s="240"/>
      <c r="P991" s="240"/>
      <c r="Q991" s="240"/>
      <c r="R991" s="240"/>
      <c r="S991" s="240"/>
      <c r="T991" s="241"/>
      <c r="AT991" s="242" t="s">
        <v>228</v>
      </c>
      <c r="AU991" s="242" t="s">
        <v>84</v>
      </c>
      <c r="AV991" s="14" t="s">
        <v>84</v>
      </c>
      <c r="AW991" s="14" t="s">
        <v>31</v>
      </c>
      <c r="AX991" s="14" t="s">
        <v>75</v>
      </c>
      <c r="AY991" s="242" t="s">
        <v>218</v>
      </c>
    </row>
    <row r="992" spans="1:65" s="13" customFormat="1" ht="11.25">
      <c r="B992" s="221"/>
      <c r="C992" s="222"/>
      <c r="D992" s="223" t="s">
        <v>228</v>
      </c>
      <c r="E992" s="224" t="s">
        <v>1</v>
      </c>
      <c r="F992" s="225" t="s">
        <v>3019</v>
      </c>
      <c r="G992" s="222"/>
      <c r="H992" s="224" t="s">
        <v>1</v>
      </c>
      <c r="I992" s="226"/>
      <c r="J992" s="222"/>
      <c r="K992" s="222"/>
      <c r="L992" s="227"/>
      <c r="M992" s="228"/>
      <c r="N992" s="229"/>
      <c r="O992" s="229"/>
      <c r="P992" s="229"/>
      <c r="Q992" s="229"/>
      <c r="R992" s="229"/>
      <c r="S992" s="229"/>
      <c r="T992" s="230"/>
      <c r="AT992" s="231" t="s">
        <v>228</v>
      </c>
      <c r="AU992" s="231" t="s">
        <v>84</v>
      </c>
      <c r="AV992" s="13" t="s">
        <v>82</v>
      </c>
      <c r="AW992" s="13" t="s">
        <v>31</v>
      </c>
      <c r="AX992" s="13" t="s">
        <v>75</v>
      </c>
      <c r="AY992" s="231" t="s">
        <v>218</v>
      </c>
    </row>
    <row r="993" spans="1:51" s="14" customFormat="1" ht="11.25">
      <c r="B993" s="232"/>
      <c r="C993" s="233"/>
      <c r="D993" s="223" t="s">
        <v>228</v>
      </c>
      <c r="E993" s="234" t="s">
        <v>1</v>
      </c>
      <c r="F993" s="235" t="s">
        <v>2539</v>
      </c>
      <c r="G993" s="233"/>
      <c r="H993" s="236">
        <v>91.894999999999996</v>
      </c>
      <c r="I993" s="237"/>
      <c r="J993" s="233"/>
      <c r="K993" s="233"/>
      <c r="L993" s="238"/>
      <c r="M993" s="239"/>
      <c r="N993" s="240"/>
      <c r="O993" s="240"/>
      <c r="P993" s="240"/>
      <c r="Q993" s="240"/>
      <c r="R993" s="240"/>
      <c r="S993" s="240"/>
      <c r="T993" s="241"/>
      <c r="AT993" s="242" t="s">
        <v>228</v>
      </c>
      <c r="AU993" s="242" t="s">
        <v>84</v>
      </c>
      <c r="AV993" s="14" t="s">
        <v>84</v>
      </c>
      <c r="AW993" s="14" t="s">
        <v>31</v>
      </c>
      <c r="AX993" s="14" t="s">
        <v>75</v>
      </c>
      <c r="AY993" s="242" t="s">
        <v>218</v>
      </c>
    </row>
    <row r="994" spans="1:51" s="13" customFormat="1" ht="11.25">
      <c r="B994" s="221"/>
      <c r="C994" s="222"/>
      <c r="D994" s="223" t="s">
        <v>228</v>
      </c>
      <c r="E994" s="224" t="s">
        <v>1</v>
      </c>
      <c r="F994" s="225" t="s">
        <v>230</v>
      </c>
      <c r="G994" s="222"/>
      <c r="H994" s="224" t="s">
        <v>1</v>
      </c>
      <c r="I994" s="226"/>
      <c r="J994" s="222"/>
      <c r="K994" s="222"/>
      <c r="L994" s="227"/>
      <c r="M994" s="228"/>
      <c r="N994" s="229"/>
      <c r="O994" s="229"/>
      <c r="P994" s="229"/>
      <c r="Q994" s="229"/>
      <c r="R994" s="229"/>
      <c r="S994" s="229"/>
      <c r="T994" s="230"/>
      <c r="AT994" s="231" t="s">
        <v>228</v>
      </c>
      <c r="AU994" s="231" t="s">
        <v>84</v>
      </c>
      <c r="AV994" s="13" t="s">
        <v>82</v>
      </c>
      <c r="AW994" s="13" t="s">
        <v>31</v>
      </c>
      <c r="AX994" s="13" t="s">
        <v>75</v>
      </c>
      <c r="AY994" s="231" t="s">
        <v>218</v>
      </c>
    </row>
    <row r="995" spans="1:51" s="13" customFormat="1" ht="11.25">
      <c r="B995" s="221"/>
      <c r="C995" s="222"/>
      <c r="D995" s="223" t="s">
        <v>228</v>
      </c>
      <c r="E995" s="224" t="s">
        <v>1</v>
      </c>
      <c r="F995" s="225" t="s">
        <v>2502</v>
      </c>
      <c r="G995" s="222"/>
      <c r="H995" s="224" t="s">
        <v>1</v>
      </c>
      <c r="I995" s="226"/>
      <c r="J995" s="222"/>
      <c r="K995" s="222"/>
      <c r="L995" s="227"/>
      <c r="M995" s="228"/>
      <c r="N995" s="229"/>
      <c r="O995" s="229"/>
      <c r="P995" s="229"/>
      <c r="Q995" s="229"/>
      <c r="R995" s="229"/>
      <c r="S995" s="229"/>
      <c r="T995" s="230"/>
      <c r="AT995" s="231" t="s">
        <v>228</v>
      </c>
      <c r="AU995" s="231" t="s">
        <v>84</v>
      </c>
      <c r="AV995" s="13" t="s">
        <v>82</v>
      </c>
      <c r="AW995" s="13" t="s">
        <v>31</v>
      </c>
      <c r="AX995" s="13" t="s">
        <v>75</v>
      </c>
      <c r="AY995" s="231" t="s">
        <v>218</v>
      </c>
    </row>
    <row r="996" spans="1:51" s="13" customFormat="1" ht="11.25">
      <c r="B996" s="221"/>
      <c r="C996" s="222"/>
      <c r="D996" s="223" t="s">
        <v>228</v>
      </c>
      <c r="E996" s="224" t="s">
        <v>1</v>
      </c>
      <c r="F996" s="225" t="s">
        <v>3018</v>
      </c>
      <c r="G996" s="222"/>
      <c r="H996" s="224" t="s">
        <v>1</v>
      </c>
      <c r="I996" s="226"/>
      <c r="J996" s="222"/>
      <c r="K996" s="222"/>
      <c r="L996" s="227"/>
      <c r="M996" s="228"/>
      <c r="N996" s="229"/>
      <c r="O996" s="229"/>
      <c r="P996" s="229"/>
      <c r="Q996" s="229"/>
      <c r="R996" s="229"/>
      <c r="S996" s="229"/>
      <c r="T996" s="230"/>
      <c r="AT996" s="231" t="s">
        <v>228</v>
      </c>
      <c r="AU996" s="231" t="s">
        <v>84</v>
      </c>
      <c r="AV996" s="13" t="s">
        <v>82</v>
      </c>
      <c r="AW996" s="13" t="s">
        <v>31</v>
      </c>
      <c r="AX996" s="13" t="s">
        <v>75</v>
      </c>
      <c r="AY996" s="231" t="s">
        <v>218</v>
      </c>
    </row>
    <row r="997" spans="1:51" s="14" customFormat="1" ht="11.25">
      <c r="B997" s="232"/>
      <c r="C997" s="233"/>
      <c r="D997" s="223" t="s">
        <v>228</v>
      </c>
      <c r="E997" s="234" t="s">
        <v>1</v>
      </c>
      <c r="F997" s="235" t="s">
        <v>2537</v>
      </c>
      <c r="G997" s="233"/>
      <c r="H997" s="236">
        <v>17.256</v>
      </c>
      <c r="I997" s="237"/>
      <c r="J997" s="233"/>
      <c r="K997" s="233"/>
      <c r="L997" s="238"/>
      <c r="M997" s="239"/>
      <c r="N997" s="240"/>
      <c r="O997" s="240"/>
      <c r="P997" s="240"/>
      <c r="Q997" s="240"/>
      <c r="R997" s="240"/>
      <c r="S997" s="240"/>
      <c r="T997" s="241"/>
      <c r="AT997" s="242" t="s">
        <v>228</v>
      </c>
      <c r="AU997" s="242" t="s">
        <v>84</v>
      </c>
      <c r="AV997" s="14" t="s">
        <v>84</v>
      </c>
      <c r="AW997" s="14" t="s">
        <v>31</v>
      </c>
      <c r="AX997" s="14" t="s">
        <v>75</v>
      </c>
      <c r="AY997" s="242" t="s">
        <v>218</v>
      </c>
    </row>
    <row r="998" spans="1:51" s="13" customFormat="1" ht="11.25">
      <c r="B998" s="221"/>
      <c r="C998" s="222"/>
      <c r="D998" s="223" t="s">
        <v>228</v>
      </c>
      <c r="E998" s="224" t="s">
        <v>1</v>
      </c>
      <c r="F998" s="225" t="s">
        <v>3019</v>
      </c>
      <c r="G998" s="222"/>
      <c r="H998" s="224" t="s">
        <v>1</v>
      </c>
      <c r="I998" s="226"/>
      <c r="J998" s="222"/>
      <c r="K998" s="222"/>
      <c r="L998" s="227"/>
      <c r="M998" s="228"/>
      <c r="N998" s="229"/>
      <c r="O998" s="229"/>
      <c r="P998" s="229"/>
      <c r="Q998" s="229"/>
      <c r="R998" s="229"/>
      <c r="S998" s="229"/>
      <c r="T998" s="230"/>
      <c r="AT998" s="231" t="s">
        <v>228</v>
      </c>
      <c r="AU998" s="231" t="s">
        <v>84</v>
      </c>
      <c r="AV998" s="13" t="s">
        <v>82</v>
      </c>
      <c r="AW998" s="13" t="s">
        <v>31</v>
      </c>
      <c r="AX998" s="13" t="s">
        <v>75</v>
      </c>
      <c r="AY998" s="231" t="s">
        <v>218</v>
      </c>
    </row>
    <row r="999" spans="1:51" s="14" customFormat="1" ht="22.5">
      <c r="B999" s="232"/>
      <c r="C999" s="233"/>
      <c r="D999" s="223" t="s">
        <v>228</v>
      </c>
      <c r="E999" s="234" t="s">
        <v>1</v>
      </c>
      <c r="F999" s="235" t="s">
        <v>2540</v>
      </c>
      <c r="G999" s="233"/>
      <c r="H999" s="236">
        <v>61.863</v>
      </c>
      <c r="I999" s="237"/>
      <c r="J999" s="233"/>
      <c r="K999" s="233"/>
      <c r="L999" s="238"/>
      <c r="M999" s="239"/>
      <c r="N999" s="240"/>
      <c r="O999" s="240"/>
      <c r="P999" s="240"/>
      <c r="Q999" s="240"/>
      <c r="R999" s="240"/>
      <c r="S999" s="240"/>
      <c r="T999" s="241"/>
      <c r="AT999" s="242" t="s">
        <v>228</v>
      </c>
      <c r="AU999" s="242" t="s">
        <v>84</v>
      </c>
      <c r="AV999" s="14" t="s">
        <v>84</v>
      </c>
      <c r="AW999" s="14" t="s">
        <v>31</v>
      </c>
      <c r="AX999" s="14" t="s">
        <v>75</v>
      </c>
      <c r="AY999" s="242" t="s">
        <v>218</v>
      </c>
    </row>
    <row r="1000" spans="1:51" s="13" customFormat="1" ht="11.25">
      <c r="B1000" s="221"/>
      <c r="C1000" s="222"/>
      <c r="D1000" s="223" t="s">
        <v>228</v>
      </c>
      <c r="E1000" s="224" t="s">
        <v>1</v>
      </c>
      <c r="F1000" s="225" t="s">
        <v>230</v>
      </c>
      <c r="G1000" s="222"/>
      <c r="H1000" s="224" t="s">
        <v>1</v>
      </c>
      <c r="I1000" s="226"/>
      <c r="J1000" s="222"/>
      <c r="K1000" s="222"/>
      <c r="L1000" s="227"/>
      <c r="M1000" s="228"/>
      <c r="N1000" s="229"/>
      <c r="O1000" s="229"/>
      <c r="P1000" s="229"/>
      <c r="Q1000" s="229"/>
      <c r="R1000" s="229"/>
      <c r="S1000" s="229"/>
      <c r="T1000" s="230"/>
      <c r="AT1000" s="231" t="s">
        <v>228</v>
      </c>
      <c r="AU1000" s="231" t="s">
        <v>84</v>
      </c>
      <c r="AV1000" s="13" t="s">
        <v>82</v>
      </c>
      <c r="AW1000" s="13" t="s">
        <v>31</v>
      </c>
      <c r="AX1000" s="13" t="s">
        <v>75</v>
      </c>
      <c r="AY1000" s="231" t="s">
        <v>218</v>
      </c>
    </row>
    <row r="1001" spans="1:51" s="13" customFormat="1" ht="11.25">
      <c r="B1001" s="221"/>
      <c r="C1001" s="222"/>
      <c r="D1001" s="223" t="s">
        <v>228</v>
      </c>
      <c r="E1001" s="224" t="s">
        <v>1</v>
      </c>
      <c r="F1001" s="225" t="s">
        <v>2541</v>
      </c>
      <c r="G1001" s="222"/>
      <c r="H1001" s="224" t="s">
        <v>1</v>
      </c>
      <c r="I1001" s="226"/>
      <c r="J1001" s="222"/>
      <c r="K1001" s="222"/>
      <c r="L1001" s="227"/>
      <c r="M1001" s="228"/>
      <c r="N1001" s="229"/>
      <c r="O1001" s="229"/>
      <c r="P1001" s="229"/>
      <c r="Q1001" s="229"/>
      <c r="R1001" s="229"/>
      <c r="S1001" s="229"/>
      <c r="T1001" s="230"/>
      <c r="AT1001" s="231" t="s">
        <v>228</v>
      </c>
      <c r="AU1001" s="231" t="s">
        <v>84</v>
      </c>
      <c r="AV1001" s="13" t="s">
        <v>82</v>
      </c>
      <c r="AW1001" s="13" t="s">
        <v>31</v>
      </c>
      <c r="AX1001" s="13" t="s">
        <v>75</v>
      </c>
      <c r="AY1001" s="231" t="s">
        <v>218</v>
      </c>
    </row>
    <row r="1002" spans="1:51" s="14" customFormat="1" ht="11.25">
      <c r="B1002" s="232"/>
      <c r="C1002" s="233"/>
      <c r="D1002" s="223" t="s">
        <v>228</v>
      </c>
      <c r="E1002" s="234" t="s">
        <v>1</v>
      </c>
      <c r="F1002" s="235" t="s">
        <v>2542</v>
      </c>
      <c r="G1002" s="233"/>
      <c r="H1002" s="236">
        <v>44.726999999999997</v>
      </c>
      <c r="I1002" s="237"/>
      <c r="J1002" s="233"/>
      <c r="K1002" s="233"/>
      <c r="L1002" s="238"/>
      <c r="M1002" s="256"/>
      <c r="N1002" s="257"/>
      <c r="O1002" s="257"/>
      <c r="P1002" s="257"/>
      <c r="Q1002" s="257"/>
      <c r="R1002" s="257"/>
      <c r="S1002" s="257"/>
      <c r="T1002" s="258"/>
      <c r="AT1002" s="242" t="s">
        <v>228</v>
      </c>
      <c r="AU1002" s="242" t="s">
        <v>84</v>
      </c>
      <c r="AV1002" s="14" t="s">
        <v>84</v>
      </c>
      <c r="AW1002" s="14" t="s">
        <v>31</v>
      </c>
      <c r="AX1002" s="14" t="s">
        <v>75</v>
      </c>
      <c r="AY1002" s="242" t="s">
        <v>218</v>
      </c>
    </row>
    <row r="1003" spans="1:51" s="2" customFormat="1" ht="6.95" customHeight="1">
      <c r="A1003" s="34"/>
      <c r="B1003" s="54"/>
      <c r="C1003" s="55"/>
      <c r="D1003" s="55"/>
      <c r="E1003" s="55"/>
      <c r="F1003" s="55"/>
      <c r="G1003" s="55"/>
      <c r="H1003" s="55"/>
      <c r="I1003" s="158"/>
      <c r="J1003" s="55"/>
      <c r="K1003" s="55"/>
      <c r="L1003" s="39"/>
      <c r="M1003" s="34"/>
      <c r="O1003" s="34"/>
      <c r="P1003" s="34"/>
      <c r="Q1003" s="34"/>
      <c r="R1003" s="34"/>
      <c r="S1003" s="34"/>
      <c r="T1003" s="34"/>
      <c r="U1003" s="34"/>
      <c r="V1003" s="34"/>
      <c r="W1003" s="34"/>
      <c r="X1003" s="34"/>
      <c r="Y1003" s="34"/>
      <c r="Z1003" s="34"/>
      <c r="AA1003" s="34"/>
      <c r="AB1003" s="34"/>
      <c r="AC1003" s="34"/>
      <c r="AD1003" s="34"/>
      <c r="AE1003" s="34"/>
    </row>
  </sheetData>
  <sheetProtection algorithmName="SHA-512" hashValue="D4vDgo+vQsShtVelrQdOu4g1bOxd9+Vm3lbguxaXMKDcQvUg/dvdLwG1l58mwh416B/+jkseEz62K+djOAMMUA==" saltValue="aNxTFQ2bGhpzcAyKB/HOGQResexSvURUXWYxusIeWeR4s752b+KwborU+MFgOxmNA5fPV17C8gJ0fXL/a5JmgQ==" spinCount="100000" sheet="1" objects="1" scenarios="1" formatColumns="0" formatRows="0" autoFilter="0"/>
  <autoFilter ref="C152:K1002"/>
  <mergeCells count="12">
    <mergeCell ref="E145:H145"/>
    <mergeCell ref="L2:V2"/>
    <mergeCell ref="E85:H85"/>
    <mergeCell ref="E87:H87"/>
    <mergeCell ref="E89:H89"/>
    <mergeCell ref="E141:H141"/>
    <mergeCell ref="E143:H14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9"/>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121</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3020</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1252</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ROUND(J122,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ROUND((SUM(BE122:BE188)),  2)</f>
        <v>0</v>
      </c>
      <c r="G35" s="34"/>
      <c r="H35" s="34"/>
      <c r="I35" s="137">
        <v>0.21</v>
      </c>
      <c r="J35" s="136">
        <f>ROUND(((SUM(BE122:BE188))*I35),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ROUND((SUM(BF122:BF188)),  2)</f>
        <v>0</v>
      </c>
      <c r="G36" s="34"/>
      <c r="H36" s="34"/>
      <c r="I36" s="137">
        <v>0.15</v>
      </c>
      <c r="J36" s="136">
        <f>ROUND(((SUM(BF122:BF188))*I36),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ROUND((SUM(BG122:BG188)),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ROUND((SUM(BH122:BH188)),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ROUND((SUM(BI122:BI188)),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D1_13_3 - Požárně bezpečnostní řešení</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Polický</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J122</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1253</v>
      </c>
      <c r="E99" s="170"/>
      <c r="F99" s="170"/>
      <c r="G99" s="170"/>
      <c r="H99" s="170"/>
      <c r="I99" s="171"/>
      <c r="J99" s="172">
        <f>J123</f>
        <v>0</v>
      </c>
      <c r="K99" s="168"/>
      <c r="L99" s="173"/>
    </row>
    <row r="100" spans="1:47" s="10" customFormat="1" ht="19.899999999999999" customHeight="1">
      <c r="B100" s="174"/>
      <c r="C100" s="104"/>
      <c r="D100" s="175" t="s">
        <v>1254</v>
      </c>
      <c r="E100" s="176"/>
      <c r="F100" s="176"/>
      <c r="G100" s="176"/>
      <c r="H100" s="176"/>
      <c r="I100" s="177"/>
      <c r="J100" s="178">
        <f>J124</f>
        <v>0</v>
      </c>
      <c r="K100" s="104"/>
      <c r="L100" s="179"/>
    </row>
    <row r="101" spans="1:47" s="2" customFormat="1" ht="21.75" customHeight="1">
      <c r="A101" s="34"/>
      <c r="B101" s="35"/>
      <c r="C101" s="36"/>
      <c r="D101" s="36"/>
      <c r="E101" s="36"/>
      <c r="F101" s="36"/>
      <c r="G101" s="36"/>
      <c r="H101" s="36"/>
      <c r="I101" s="122"/>
      <c r="J101" s="36"/>
      <c r="K101" s="36"/>
      <c r="L101" s="51"/>
      <c r="S101" s="34"/>
      <c r="T101" s="34"/>
      <c r="U101" s="34"/>
      <c r="V101" s="34"/>
      <c r="W101" s="34"/>
      <c r="X101" s="34"/>
      <c r="Y101" s="34"/>
      <c r="Z101" s="34"/>
      <c r="AA101" s="34"/>
      <c r="AB101" s="34"/>
      <c r="AC101" s="34"/>
      <c r="AD101" s="34"/>
      <c r="AE101" s="34"/>
    </row>
    <row r="102" spans="1:47" s="2" customFormat="1" ht="6.95" customHeight="1">
      <c r="A102" s="34"/>
      <c r="B102" s="54"/>
      <c r="C102" s="55"/>
      <c r="D102" s="55"/>
      <c r="E102" s="55"/>
      <c r="F102" s="55"/>
      <c r="G102" s="55"/>
      <c r="H102" s="55"/>
      <c r="I102" s="158"/>
      <c r="J102" s="55"/>
      <c r="K102" s="55"/>
      <c r="L102" s="51"/>
      <c r="S102" s="34"/>
      <c r="T102" s="34"/>
      <c r="U102" s="34"/>
      <c r="V102" s="34"/>
      <c r="W102" s="34"/>
      <c r="X102" s="34"/>
      <c r="Y102" s="34"/>
      <c r="Z102" s="34"/>
      <c r="AA102" s="34"/>
      <c r="AB102" s="34"/>
      <c r="AC102" s="34"/>
      <c r="AD102" s="34"/>
      <c r="AE102" s="34"/>
    </row>
    <row r="106" spans="1:47" s="2" customFormat="1" ht="6.95" customHeight="1">
      <c r="A106" s="34"/>
      <c r="B106" s="56"/>
      <c r="C106" s="57"/>
      <c r="D106" s="57"/>
      <c r="E106" s="57"/>
      <c r="F106" s="57"/>
      <c r="G106" s="57"/>
      <c r="H106" s="57"/>
      <c r="I106" s="161"/>
      <c r="J106" s="57"/>
      <c r="K106" s="57"/>
      <c r="L106" s="51"/>
      <c r="S106" s="34"/>
      <c r="T106" s="34"/>
      <c r="U106" s="34"/>
      <c r="V106" s="34"/>
      <c r="W106" s="34"/>
      <c r="X106" s="34"/>
      <c r="Y106" s="34"/>
      <c r="Z106" s="34"/>
      <c r="AA106" s="34"/>
      <c r="AB106" s="34"/>
      <c r="AC106" s="34"/>
      <c r="AD106" s="34"/>
      <c r="AE106" s="34"/>
    </row>
    <row r="107" spans="1:47" s="2" customFormat="1" ht="24.95" customHeight="1">
      <c r="A107" s="34"/>
      <c r="B107" s="35"/>
      <c r="C107" s="23" t="s">
        <v>203</v>
      </c>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c r="A108" s="34"/>
      <c r="B108" s="35"/>
      <c r="C108" s="36"/>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23.25" customHeight="1">
      <c r="A110" s="34"/>
      <c r="B110" s="35"/>
      <c r="C110" s="36"/>
      <c r="D110" s="36"/>
      <c r="E110" s="332" t="str">
        <f>E7</f>
        <v>NPK a.s., Pardubická nemocnice, Výstavba pavilonu CUP s centralizací akutních provozů - Fáze I. - Etapa 2</v>
      </c>
      <c r="F110" s="333"/>
      <c r="G110" s="333"/>
      <c r="H110" s="333"/>
      <c r="I110" s="122"/>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164</v>
      </c>
      <c r="D111" s="22"/>
      <c r="E111" s="22"/>
      <c r="F111" s="22"/>
      <c r="G111" s="22"/>
      <c r="H111" s="22"/>
      <c r="I111" s="115"/>
      <c r="J111" s="22"/>
      <c r="K111" s="22"/>
      <c r="L111" s="20"/>
    </row>
    <row r="112" spans="1:47" s="2" customFormat="1" ht="16.5" customHeight="1">
      <c r="A112" s="34"/>
      <c r="B112" s="35"/>
      <c r="C112" s="36"/>
      <c r="D112" s="36"/>
      <c r="E112" s="332" t="s">
        <v>2396</v>
      </c>
      <c r="F112" s="334"/>
      <c r="G112" s="334"/>
      <c r="H112" s="334"/>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166</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7" t="str">
        <f>E11</f>
        <v>D1_13_3 - Požárně bezpečnostní řešení</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6.95" customHeight="1">
      <c r="A115" s="34"/>
      <c r="B115" s="35"/>
      <c r="C115" s="36"/>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123" t="s">
        <v>22</v>
      </c>
      <c r="J116" s="66">
        <f>IF(J14="","",J14)</f>
        <v>44166</v>
      </c>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40.15" customHeight="1">
      <c r="A118" s="34"/>
      <c r="B118" s="35"/>
      <c r="C118" s="29" t="s">
        <v>23</v>
      </c>
      <c r="D118" s="36"/>
      <c r="E118" s="36"/>
      <c r="F118" s="27" t="str">
        <f>E17</f>
        <v>Pardubický kraj</v>
      </c>
      <c r="G118" s="36"/>
      <c r="H118" s="36"/>
      <c r="I118" s="123" t="s">
        <v>29</v>
      </c>
      <c r="J118" s="32" t="str">
        <f>E23</f>
        <v>Atelier Penta v.o.s., Mrštíkova 12, Jihlava</v>
      </c>
      <c r="K118" s="36"/>
      <c r="L118" s="51"/>
      <c r="S118" s="34"/>
      <c r="T118" s="34"/>
      <c r="U118" s="34"/>
      <c r="V118" s="34"/>
      <c r="W118" s="34"/>
      <c r="X118" s="34"/>
      <c r="Y118" s="34"/>
      <c r="Z118" s="34"/>
      <c r="AA118" s="34"/>
      <c r="AB118" s="34"/>
      <c r="AC118" s="34"/>
      <c r="AD118" s="34"/>
      <c r="AE118" s="34"/>
    </row>
    <row r="119" spans="1:65" s="2" customFormat="1" ht="15.2" customHeight="1">
      <c r="A119" s="34"/>
      <c r="B119" s="35"/>
      <c r="C119" s="29" t="s">
        <v>27</v>
      </c>
      <c r="D119" s="36"/>
      <c r="E119" s="36"/>
      <c r="F119" s="27" t="str">
        <f>IF(E20="","",E20)</f>
        <v>Vyplň údaj</v>
      </c>
      <c r="G119" s="36"/>
      <c r="H119" s="36"/>
      <c r="I119" s="123" t="s">
        <v>32</v>
      </c>
      <c r="J119" s="32" t="str">
        <f>E26</f>
        <v>Ing. Polický</v>
      </c>
      <c r="K119" s="36"/>
      <c r="L119" s="51"/>
      <c r="S119" s="34"/>
      <c r="T119" s="34"/>
      <c r="U119" s="34"/>
      <c r="V119" s="34"/>
      <c r="W119" s="34"/>
      <c r="X119" s="34"/>
      <c r="Y119" s="34"/>
      <c r="Z119" s="34"/>
      <c r="AA119" s="34"/>
      <c r="AB119" s="34"/>
      <c r="AC119" s="34"/>
      <c r="AD119" s="34"/>
      <c r="AE119" s="34"/>
    </row>
    <row r="120" spans="1:65" s="2" customFormat="1" ht="10.3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11" customFormat="1" ht="29.25" customHeight="1">
      <c r="A121" s="180"/>
      <c r="B121" s="181"/>
      <c r="C121" s="182" t="s">
        <v>204</v>
      </c>
      <c r="D121" s="183" t="s">
        <v>60</v>
      </c>
      <c r="E121" s="183" t="s">
        <v>56</v>
      </c>
      <c r="F121" s="183" t="s">
        <v>57</v>
      </c>
      <c r="G121" s="183" t="s">
        <v>205</v>
      </c>
      <c r="H121" s="183" t="s">
        <v>206</v>
      </c>
      <c r="I121" s="184" t="s">
        <v>207</v>
      </c>
      <c r="J121" s="183" t="s">
        <v>170</v>
      </c>
      <c r="K121" s="185" t="s">
        <v>208</v>
      </c>
      <c r="L121" s="186"/>
      <c r="M121" s="75" t="s">
        <v>1</v>
      </c>
      <c r="N121" s="76" t="s">
        <v>39</v>
      </c>
      <c r="O121" s="76" t="s">
        <v>209</v>
      </c>
      <c r="P121" s="76" t="s">
        <v>210</v>
      </c>
      <c r="Q121" s="76" t="s">
        <v>211</v>
      </c>
      <c r="R121" s="76" t="s">
        <v>212</v>
      </c>
      <c r="S121" s="76" t="s">
        <v>213</v>
      </c>
      <c r="T121" s="77" t="s">
        <v>214</v>
      </c>
      <c r="U121" s="180"/>
      <c r="V121" s="180"/>
      <c r="W121" s="180"/>
      <c r="X121" s="180"/>
      <c r="Y121" s="180"/>
      <c r="Z121" s="180"/>
      <c r="AA121" s="180"/>
      <c r="AB121" s="180"/>
      <c r="AC121" s="180"/>
      <c r="AD121" s="180"/>
      <c r="AE121" s="180"/>
    </row>
    <row r="122" spans="1:65" s="2" customFormat="1" ht="22.9" customHeight="1">
      <c r="A122" s="34"/>
      <c r="B122" s="35"/>
      <c r="C122" s="82" t="s">
        <v>215</v>
      </c>
      <c r="D122" s="36"/>
      <c r="E122" s="36"/>
      <c r="F122" s="36"/>
      <c r="G122" s="36"/>
      <c r="H122" s="36"/>
      <c r="I122" s="122"/>
      <c r="J122" s="187">
        <f>BK122</f>
        <v>0</v>
      </c>
      <c r="K122" s="36"/>
      <c r="L122" s="39"/>
      <c r="M122" s="78"/>
      <c r="N122" s="188"/>
      <c r="O122" s="79"/>
      <c r="P122" s="189">
        <f>P123</f>
        <v>0</v>
      </c>
      <c r="Q122" s="79"/>
      <c r="R122" s="189">
        <f>R123</f>
        <v>7.2400000000000006E-2</v>
      </c>
      <c r="S122" s="79"/>
      <c r="T122" s="190">
        <f>T123</f>
        <v>0</v>
      </c>
      <c r="U122" s="34"/>
      <c r="V122" s="34"/>
      <c r="W122" s="34"/>
      <c r="X122" s="34"/>
      <c r="Y122" s="34"/>
      <c r="Z122" s="34"/>
      <c r="AA122" s="34"/>
      <c r="AB122" s="34"/>
      <c r="AC122" s="34"/>
      <c r="AD122" s="34"/>
      <c r="AE122" s="34"/>
      <c r="AT122" s="17" t="s">
        <v>74</v>
      </c>
      <c r="AU122" s="17" t="s">
        <v>172</v>
      </c>
      <c r="BK122" s="191">
        <f>BK123</f>
        <v>0</v>
      </c>
    </row>
    <row r="123" spans="1:65" s="12" customFormat="1" ht="25.9" customHeight="1">
      <c r="B123" s="192"/>
      <c r="C123" s="193"/>
      <c r="D123" s="194" t="s">
        <v>74</v>
      </c>
      <c r="E123" s="195" t="s">
        <v>216</v>
      </c>
      <c r="F123" s="195" t="s">
        <v>216</v>
      </c>
      <c r="G123" s="193"/>
      <c r="H123" s="193"/>
      <c r="I123" s="196"/>
      <c r="J123" s="197">
        <f>BK123</f>
        <v>0</v>
      </c>
      <c r="K123" s="193"/>
      <c r="L123" s="198"/>
      <c r="M123" s="199"/>
      <c r="N123" s="200"/>
      <c r="O123" s="200"/>
      <c r="P123" s="201">
        <f>P124</f>
        <v>0</v>
      </c>
      <c r="Q123" s="200"/>
      <c r="R123" s="201">
        <f>R124</f>
        <v>7.2400000000000006E-2</v>
      </c>
      <c r="S123" s="200"/>
      <c r="T123" s="202">
        <f>T124</f>
        <v>0</v>
      </c>
      <c r="AR123" s="203" t="s">
        <v>82</v>
      </c>
      <c r="AT123" s="204" t="s">
        <v>74</v>
      </c>
      <c r="AU123" s="204" t="s">
        <v>75</v>
      </c>
      <c r="AY123" s="203" t="s">
        <v>218</v>
      </c>
      <c r="BK123" s="205">
        <f>BK124</f>
        <v>0</v>
      </c>
    </row>
    <row r="124" spans="1:65" s="12" customFormat="1" ht="22.9" customHeight="1">
      <c r="B124" s="192"/>
      <c r="C124" s="193"/>
      <c r="D124" s="194" t="s">
        <v>74</v>
      </c>
      <c r="E124" s="206" t="s">
        <v>1255</v>
      </c>
      <c r="F124" s="206" t="s">
        <v>1256</v>
      </c>
      <c r="G124" s="193"/>
      <c r="H124" s="193"/>
      <c r="I124" s="196"/>
      <c r="J124" s="207">
        <f>BK124</f>
        <v>0</v>
      </c>
      <c r="K124" s="193"/>
      <c r="L124" s="198"/>
      <c r="M124" s="199"/>
      <c r="N124" s="200"/>
      <c r="O124" s="200"/>
      <c r="P124" s="201">
        <f>SUM(P125:P188)</f>
        <v>0</v>
      </c>
      <c r="Q124" s="200"/>
      <c r="R124" s="201">
        <f>SUM(R125:R188)</f>
        <v>7.2400000000000006E-2</v>
      </c>
      <c r="S124" s="200"/>
      <c r="T124" s="202">
        <f>SUM(T125:T188)</f>
        <v>0</v>
      </c>
      <c r="AR124" s="203" t="s">
        <v>82</v>
      </c>
      <c r="AT124" s="204" t="s">
        <v>74</v>
      </c>
      <c r="AU124" s="204" t="s">
        <v>82</v>
      </c>
      <c r="AY124" s="203" t="s">
        <v>218</v>
      </c>
      <c r="BK124" s="205">
        <f>SUM(BK125:BK188)</f>
        <v>0</v>
      </c>
    </row>
    <row r="125" spans="1:65" s="2" customFormat="1" ht="33" customHeight="1">
      <c r="A125" s="34"/>
      <c r="B125" s="35"/>
      <c r="C125" s="208" t="s">
        <v>82</v>
      </c>
      <c r="D125" s="208" t="s">
        <v>221</v>
      </c>
      <c r="E125" s="209" t="s">
        <v>3021</v>
      </c>
      <c r="F125" s="210" t="s">
        <v>3022</v>
      </c>
      <c r="G125" s="211" t="s">
        <v>1259</v>
      </c>
      <c r="H125" s="212">
        <v>4</v>
      </c>
      <c r="I125" s="213"/>
      <c r="J125" s="214">
        <f>ROUND(I125*H125,2)</f>
        <v>0</v>
      </c>
      <c r="K125" s="210" t="s">
        <v>1</v>
      </c>
      <c r="L125" s="39"/>
      <c r="M125" s="215" t="s">
        <v>1</v>
      </c>
      <c r="N125" s="216" t="s">
        <v>40</v>
      </c>
      <c r="O125" s="71"/>
      <c r="P125" s="217">
        <f>O125*H125</f>
        <v>0</v>
      </c>
      <c r="Q125" s="217">
        <v>0</v>
      </c>
      <c r="R125" s="217">
        <f>Q125*H125</f>
        <v>0</v>
      </c>
      <c r="S125" s="217">
        <v>0</v>
      </c>
      <c r="T125" s="218">
        <f>S125*H125</f>
        <v>0</v>
      </c>
      <c r="U125" s="34"/>
      <c r="V125" s="34"/>
      <c r="W125" s="34"/>
      <c r="X125" s="34"/>
      <c r="Y125" s="34"/>
      <c r="Z125" s="34"/>
      <c r="AA125" s="34"/>
      <c r="AB125" s="34"/>
      <c r="AC125" s="34"/>
      <c r="AD125" s="34"/>
      <c r="AE125" s="34"/>
      <c r="AR125" s="219" t="s">
        <v>226</v>
      </c>
      <c r="AT125" s="219" t="s">
        <v>221</v>
      </c>
      <c r="AU125" s="219" t="s">
        <v>84</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226</v>
      </c>
      <c r="BM125" s="219" t="s">
        <v>3023</v>
      </c>
    </row>
    <row r="126" spans="1:65" s="14" customFormat="1" ht="11.25">
      <c r="B126" s="232"/>
      <c r="C126" s="233"/>
      <c r="D126" s="223" t="s">
        <v>228</v>
      </c>
      <c r="E126" s="234" t="s">
        <v>1</v>
      </c>
      <c r="F126" s="235" t="s">
        <v>226</v>
      </c>
      <c r="G126" s="233"/>
      <c r="H126" s="236">
        <v>4</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15" customFormat="1" ht="11.25">
      <c r="B127" s="259"/>
      <c r="C127" s="260"/>
      <c r="D127" s="223" t="s">
        <v>228</v>
      </c>
      <c r="E127" s="261" t="s">
        <v>1</v>
      </c>
      <c r="F127" s="262" t="s">
        <v>1261</v>
      </c>
      <c r="G127" s="260"/>
      <c r="H127" s="263">
        <v>4</v>
      </c>
      <c r="I127" s="264"/>
      <c r="J127" s="260"/>
      <c r="K127" s="260"/>
      <c r="L127" s="265"/>
      <c r="M127" s="266"/>
      <c r="N127" s="267"/>
      <c r="O127" s="267"/>
      <c r="P127" s="267"/>
      <c r="Q127" s="267"/>
      <c r="R127" s="267"/>
      <c r="S127" s="267"/>
      <c r="T127" s="268"/>
      <c r="AT127" s="269" t="s">
        <v>228</v>
      </c>
      <c r="AU127" s="269" t="s">
        <v>84</v>
      </c>
      <c r="AV127" s="15" t="s">
        <v>226</v>
      </c>
      <c r="AW127" s="15" t="s">
        <v>31</v>
      </c>
      <c r="AX127" s="15" t="s">
        <v>82</v>
      </c>
      <c r="AY127" s="269" t="s">
        <v>218</v>
      </c>
    </row>
    <row r="128" spans="1:65" s="2" customFormat="1" ht="16.5" customHeight="1">
      <c r="A128" s="34"/>
      <c r="B128" s="35"/>
      <c r="C128" s="208" t="s">
        <v>84</v>
      </c>
      <c r="D128" s="208" t="s">
        <v>221</v>
      </c>
      <c r="E128" s="209" t="s">
        <v>3024</v>
      </c>
      <c r="F128" s="210" t="s">
        <v>3025</v>
      </c>
      <c r="G128" s="211" t="s">
        <v>1259</v>
      </c>
      <c r="H128" s="212">
        <v>10</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3026</v>
      </c>
    </row>
    <row r="129" spans="1:65" s="14" customFormat="1" ht="11.25">
      <c r="B129" s="232"/>
      <c r="C129" s="233"/>
      <c r="D129" s="223" t="s">
        <v>228</v>
      </c>
      <c r="E129" s="234" t="s">
        <v>1</v>
      </c>
      <c r="F129" s="235" t="s">
        <v>288</v>
      </c>
      <c r="G129" s="233"/>
      <c r="H129" s="236">
        <v>10</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15" customFormat="1" ht="11.25">
      <c r="B130" s="259"/>
      <c r="C130" s="260"/>
      <c r="D130" s="223" t="s">
        <v>228</v>
      </c>
      <c r="E130" s="261" t="s">
        <v>1</v>
      </c>
      <c r="F130" s="262" t="s">
        <v>1261</v>
      </c>
      <c r="G130" s="260"/>
      <c r="H130" s="263">
        <v>10</v>
      </c>
      <c r="I130" s="264"/>
      <c r="J130" s="260"/>
      <c r="K130" s="260"/>
      <c r="L130" s="265"/>
      <c r="M130" s="266"/>
      <c r="N130" s="267"/>
      <c r="O130" s="267"/>
      <c r="P130" s="267"/>
      <c r="Q130" s="267"/>
      <c r="R130" s="267"/>
      <c r="S130" s="267"/>
      <c r="T130" s="268"/>
      <c r="AT130" s="269" t="s">
        <v>228</v>
      </c>
      <c r="AU130" s="269" t="s">
        <v>84</v>
      </c>
      <c r="AV130" s="15" t="s">
        <v>226</v>
      </c>
      <c r="AW130" s="15" t="s">
        <v>31</v>
      </c>
      <c r="AX130" s="15" t="s">
        <v>82</v>
      </c>
      <c r="AY130" s="269" t="s">
        <v>218</v>
      </c>
    </row>
    <row r="131" spans="1:65" s="2" customFormat="1" ht="16.5" customHeight="1">
      <c r="A131" s="34"/>
      <c r="B131" s="35"/>
      <c r="C131" s="208" t="s">
        <v>219</v>
      </c>
      <c r="D131" s="208" t="s">
        <v>221</v>
      </c>
      <c r="E131" s="209" t="s">
        <v>1262</v>
      </c>
      <c r="F131" s="210" t="s">
        <v>1263</v>
      </c>
      <c r="G131" s="211" t="s">
        <v>1259</v>
      </c>
      <c r="H131" s="212">
        <v>30</v>
      </c>
      <c r="I131" s="213"/>
      <c r="J131" s="214">
        <f>ROUND(I131*H131,2)</f>
        <v>0</v>
      </c>
      <c r="K131" s="210" t="s">
        <v>1</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226</v>
      </c>
      <c r="AT131" s="219" t="s">
        <v>221</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226</v>
      </c>
      <c r="BM131" s="219" t="s">
        <v>1264</v>
      </c>
    </row>
    <row r="132" spans="1:65" s="14" customFormat="1" ht="11.25">
      <c r="B132" s="232"/>
      <c r="C132" s="233"/>
      <c r="D132" s="223" t="s">
        <v>228</v>
      </c>
      <c r="E132" s="234" t="s">
        <v>1</v>
      </c>
      <c r="F132" s="235" t="s">
        <v>405</v>
      </c>
      <c r="G132" s="233"/>
      <c r="H132" s="236">
        <v>30</v>
      </c>
      <c r="I132" s="237"/>
      <c r="J132" s="233"/>
      <c r="K132" s="233"/>
      <c r="L132" s="238"/>
      <c r="M132" s="239"/>
      <c r="N132" s="240"/>
      <c r="O132" s="240"/>
      <c r="P132" s="240"/>
      <c r="Q132" s="240"/>
      <c r="R132" s="240"/>
      <c r="S132" s="240"/>
      <c r="T132" s="241"/>
      <c r="AT132" s="242" t="s">
        <v>228</v>
      </c>
      <c r="AU132" s="242" t="s">
        <v>84</v>
      </c>
      <c r="AV132" s="14" t="s">
        <v>84</v>
      </c>
      <c r="AW132" s="14" t="s">
        <v>31</v>
      </c>
      <c r="AX132" s="14" t="s">
        <v>75</v>
      </c>
      <c r="AY132" s="242" t="s">
        <v>218</v>
      </c>
    </row>
    <row r="133" spans="1:65" s="15" customFormat="1" ht="11.25">
      <c r="B133" s="259"/>
      <c r="C133" s="260"/>
      <c r="D133" s="223" t="s">
        <v>228</v>
      </c>
      <c r="E133" s="261" t="s">
        <v>1</v>
      </c>
      <c r="F133" s="262" t="s">
        <v>1261</v>
      </c>
      <c r="G133" s="260"/>
      <c r="H133" s="263">
        <v>30</v>
      </c>
      <c r="I133" s="264"/>
      <c r="J133" s="260"/>
      <c r="K133" s="260"/>
      <c r="L133" s="265"/>
      <c r="M133" s="266"/>
      <c r="N133" s="267"/>
      <c r="O133" s="267"/>
      <c r="P133" s="267"/>
      <c r="Q133" s="267"/>
      <c r="R133" s="267"/>
      <c r="S133" s="267"/>
      <c r="T133" s="268"/>
      <c r="AT133" s="269" t="s">
        <v>228</v>
      </c>
      <c r="AU133" s="269" t="s">
        <v>84</v>
      </c>
      <c r="AV133" s="15" t="s">
        <v>226</v>
      </c>
      <c r="AW133" s="15" t="s">
        <v>31</v>
      </c>
      <c r="AX133" s="15" t="s">
        <v>82</v>
      </c>
      <c r="AY133" s="269" t="s">
        <v>218</v>
      </c>
    </row>
    <row r="134" spans="1:65" s="2" customFormat="1" ht="21.75" customHeight="1">
      <c r="A134" s="34"/>
      <c r="B134" s="35"/>
      <c r="C134" s="246" t="s">
        <v>226</v>
      </c>
      <c r="D134" s="246" t="s">
        <v>329</v>
      </c>
      <c r="E134" s="247" t="s">
        <v>1265</v>
      </c>
      <c r="F134" s="248" t="s">
        <v>1266</v>
      </c>
      <c r="G134" s="249" t="s">
        <v>1259</v>
      </c>
      <c r="H134" s="250">
        <v>30</v>
      </c>
      <c r="I134" s="251"/>
      <c r="J134" s="252">
        <f>ROUND(I134*H134,2)</f>
        <v>0</v>
      </c>
      <c r="K134" s="248" t="s">
        <v>1</v>
      </c>
      <c r="L134" s="253"/>
      <c r="M134" s="254" t="s">
        <v>1</v>
      </c>
      <c r="N134" s="255" t="s">
        <v>40</v>
      </c>
      <c r="O134" s="71"/>
      <c r="P134" s="217">
        <f>O134*H134</f>
        <v>0</v>
      </c>
      <c r="Q134" s="217">
        <v>4.0000000000000002E-4</v>
      </c>
      <c r="R134" s="217">
        <f>Q134*H134</f>
        <v>1.2E-2</v>
      </c>
      <c r="S134" s="217">
        <v>0</v>
      </c>
      <c r="T134" s="218">
        <f>S134*H134</f>
        <v>0</v>
      </c>
      <c r="U134" s="34"/>
      <c r="V134" s="34"/>
      <c r="W134" s="34"/>
      <c r="X134" s="34"/>
      <c r="Y134" s="34"/>
      <c r="Z134" s="34"/>
      <c r="AA134" s="34"/>
      <c r="AB134" s="34"/>
      <c r="AC134" s="34"/>
      <c r="AD134" s="34"/>
      <c r="AE134" s="34"/>
      <c r="AR134" s="219" t="s">
        <v>269</v>
      </c>
      <c r="AT134" s="219" t="s">
        <v>329</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226</v>
      </c>
      <c r="BM134" s="219" t="s">
        <v>1267</v>
      </c>
    </row>
    <row r="135" spans="1:65" s="14" customFormat="1" ht="11.25">
      <c r="B135" s="232"/>
      <c r="C135" s="233"/>
      <c r="D135" s="223" t="s">
        <v>228</v>
      </c>
      <c r="E135" s="234" t="s">
        <v>1</v>
      </c>
      <c r="F135" s="235" t="s">
        <v>405</v>
      </c>
      <c r="G135" s="233"/>
      <c r="H135" s="236">
        <v>30</v>
      </c>
      <c r="I135" s="237"/>
      <c r="J135" s="233"/>
      <c r="K135" s="233"/>
      <c r="L135" s="238"/>
      <c r="M135" s="239"/>
      <c r="N135" s="240"/>
      <c r="O135" s="240"/>
      <c r="P135" s="240"/>
      <c r="Q135" s="240"/>
      <c r="R135" s="240"/>
      <c r="S135" s="240"/>
      <c r="T135" s="241"/>
      <c r="AT135" s="242" t="s">
        <v>228</v>
      </c>
      <c r="AU135" s="242" t="s">
        <v>84</v>
      </c>
      <c r="AV135" s="14" t="s">
        <v>84</v>
      </c>
      <c r="AW135" s="14" t="s">
        <v>31</v>
      </c>
      <c r="AX135" s="14" t="s">
        <v>75</v>
      </c>
      <c r="AY135" s="242" t="s">
        <v>218</v>
      </c>
    </row>
    <row r="136" spans="1:65" s="15" customFormat="1" ht="11.25">
      <c r="B136" s="259"/>
      <c r="C136" s="260"/>
      <c r="D136" s="223" t="s">
        <v>228</v>
      </c>
      <c r="E136" s="261" t="s">
        <v>1</v>
      </c>
      <c r="F136" s="262" t="s">
        <v>1261</v>
      </c>
      <c r="G136" s="260"/>
      <c r="H136" s="263">
        <v>30</v>
      </c>
      <c r="I136" s="264"/>
      <c r="J136" s="260"/>
      <c r="K136" s="260"/>
      <c r="L136" s="265"/>
      <c r="M136" s="266"/>
      <c r="N136" s="267"/>
      <c r="O136" s="267"/>
      <c r="P136" s="267"/>
      <c r="Q136" s="267"/>
      <c r="R136" s="267"/>
      <c r="S136" s="267"/>
      <c r="T136" s="268"/>
      <c r="AT136" s="269" t="s">
        <v>228</v>
      </c>
      <c r="AU136" s="269" t="s">
        <v>84</v>
      </c>
      <c r="AV136" s="15" t="s">
        <v>226</v>
      </c>
      <c r="AW136" s="15" t="s">
        <v>31</v>
      </c>
      <c r="AX136" s="15" t="s">
        <v>82</v>
      </c>
      <c r="AY136" s="269" t="s">
        <v>218</v>
      </c>
    </row>
    <row r="137" spans="1:65" s="2" customFormat="1" ht="16.5" customHeight="1">
      <c r="A137" s="34"/>
      <c r="B137" s="35"/>
      <c r="C137" s="246" t="s">
        <v>250</v>
      </c>
      <c r="D137" s="246" t="s">
        <v>329</v>
      </c>
      <c r="E137" s="247" t="s">
        <v>3027</v>
      </c>
      <c r="F137" s="248" t="s">
        <v>3028</v>
      </c>
      <c r="G137" s="249" t="s">
        <v>1259</v>
      </c>
      <c r="H137" s="250">
        <v>10</v>
      </c>
      <c r="I137" s="251"/>
      <c r="J137" s="252">
        <f>ROUND(I137*H137,2)</f>
        <v>0</v>
      </c>
      <c r="K137" s="248" t="s">
        <v>1</v>
      </c>
      <c r="L137" s="253"/>
      <c r="M137" s="254" t="s">
        <v>1</v>
      </c>
      <c r="N137" s="255" t="s">
        <v>40</v>
      </c>
      <c r="O137" s="71"/>
      <c r="P137" s="217">
        <f>O137*H137</f>
        <v>0</v>
      </c>
      <c r="Q137" s="217">
        <v>4.0000000000000002E-4</v>
      </c>
      <c r="R137" s="217">
        <f>Q137*H137</f>
        <v>4.0000000000000001E-3</v>
      </c>
      <c r="S137" s="217">
        <v>0</v>
      </c>
      <c r="T137" s="218">
        <f>S137*H137</f>
        <v>0</v>
      </c>
      <c r="U137" s="34"/>
      <c r="V137" s="34"/>
      <c r="W137" s="34"/>
      <c r="X137" s="34"/>
      <c r="Y137" s="34"/>
      <c r="Z137" s="34"/>
      <c r="AA137" s="34"/>
      <c r="AB137" s="34"/>
      <c r="AC137" s="34"/>
      <c r="AD137" s="34"/>
      <c r="AE137" s="34"/>
      <c r="AR137" s="219" t="s">
        <v>269</v>
      </c>
      <c r="AT137" s="219" t="s">
        <v>329</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226</v>
      </c>
      <c r="BM137" s="219" t="s">
        <v>3029</v>
      </c>
    </row>
    <row r="138" spans="1:65" s="14" customFormat="1" ht="11.25">
      <c r="B138" s="232"/>
      <c r="C138" s="233"/>
      <c r="D138" s="223" t="s">
        <v>228</v>
      </c>
      <c r="E138" s="234" t="s">
        <v>1</v>
      </c>
      <c r="F138" s="235" t="s">
        <v>288</v>
      </c>
      <c r="G138" s="233"/>
      <c r="H138" s="236">
        <v>10</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15" customFormat="1" ht="11.25">
      <c r="B139" s="259"/>
      <c r="C139" s="260"/>
      <c r="D139" s="223" t="s">
        <v>228</v>
      </c>
      <c r="E139" s="261" t="s">
        <v>1</v>
      </c>
      <c r="F139" s="262" t="s">
        <v>1261</v>
      </c>
      <c r="G139" s="260"/>
      <c r="H139" s="263">
        <v>10</v>
      </c>
      <c r="I139" s="264"/>
      <c r="J139" s="260"/>
      <c r="K139" s="260"/>
      <c r="L139" s="265"/>
      <c r="M139" s="266"/>
      <c r="N139" s="267"/>
      <c r="O139" s="267"/>
      <c r="P139" s="267"/>
      <c r="Q139" s="267"/>
      <c r="R139" s="267"/>
      <c r="S139" s="267"/>
      <c r="T139" s="268"/>
      <c r="AT139" s="269" t="s">
        <v>228</v>
      </c>
      <c r="AU139" s="269" t="s">
        <v>84</v>
      </c>
      <c r="AV139" s="15" t="s">
        <v>226</v>
      </c>
      <c r="AW139" s="15" t="s">
        <v>31</v>
      </c>
      <c r="AX139" s="15" t="s">
        <v>82</v>
      </c>
      <c r="AY139" s="269" t="s">
        <v>218</v>
      </c>
    </row>
    <row r="140" spans="1:65" s="2" customFormat="1" ht="21.75" customHeight="1">
      <c r="A140" s="34"/>
      <c r="B140" s="35"/>
      <c r="C140" s="246" t="s">
        <v>257</v>
      </c>
      <c r="D140" s="246" t="s">
        <v>329</v>
      </c>
      <c r="E140" s="247" t="s">
        <v>3030</v>
      </c>
      <c r="F140" s="248" t="s">
        <v>3031</v>
      </c>
      <c r="G140" s="249" t="s">
        <v>1259</v>
      </c>
      <c r="H140" s="250">
        <v>4</v>
      </c>
      <c r="I140" s="251"/>
      <c r="J140" s="252">
        <f>ROUND(I140*H140,2)</f>
        <v>0</v>
      </c>
      <c r="K140" s="248" t="s">
        <v>1</v>
      </c>
      <c r="L140" s="253"/>
      <c r="M140" s="254" t="s">
        <v>1</v>
      </c>
      <c r="N140" s="255" t="s">
        <v>40</v>
      </c>
      <c r="O140" s="71"/>
      <c r="P140" s="217">
        <f>O140*H140</f>
        <v>0</v>
      </c>
      <c r="Q140" s="217">
        <v>4.0000000000000002E-4</v>
      </c>
      <c r="R140" s="217">
        <f>Q140*H140</f>
        <v>1.6000000000000001E-3</v>
      </c>
      <c r="S140" s="217">
        <v>0</v>
      </c>
      <c r="T140" s="218">
        <f>S140*H140</f>
        <v>0</v>
      </c>
      <c r="U140" s="34"/>
      <c r="V140" s="34"/>
      <c r="W140" s="34"/>
      <c r="X140" s="34"/>
      <c r="Y140" s="34"/>
      <c r="Z140" s="34"/>
      <c r="AA140" s="34"/>
      <c r="AB140" s="34"/>
      <c r="AC140" s="34"/>
      <c r="AD140" s="34"/>
      <c r="AE140" s="34"/>
      <c r="AR140" s="219" t="s">
        <v>269</v>
      </c>
      <c r="AT140" s="219" t="s">
        <v>329</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3032</v>
      </c>
    </row>
    <row r="141" spans="1:65" s="14" customFormat="1" ht="11.25">
      <c r="B141" s="232"/>
      <c r="C141" s="233"/>
      <c r="D141" s="223" t="s">
        <v>228</v>
      </c>
      <c r="E141" s="234" t="s">
        <v>1</v>
      </c>
      <c r="F141" s="235" t="s">
        <v>226</v>
      </c>
      <c r="G141" s="233"/>
      <c r="H141" s="236">
        <v>4</v>
      </c>
      <c r="I141" s="237"/>
      <c r="J141" s="233"/>
      <c r="K141" s="233"/>
      <c r="L141" s="238"/>
      <c r="M141" s="239"/>
      <c r="N141" s="240"/>
      <c r="O141" s="240"/>
      <c r="P141" s="240"/>
      <c r="Q141" s="240"/>
      <c r="R141" s="240"/>
      <c r="S141" s="240"/>
      <c r="T141" s="241"/>
      <c r="AT141" s="242" t="s">
        <v>228</v>
      </c>
      <c r="AU141" s="242" t="s">
        <v>84</v>
      </c>
      <c r="AV141" s="14" t="s">
        <v>84</v>
      </c>
      <c r="AW141" s="14" t="s">
        <v>31</v>
      </c>
      <c r="AX141" s="14" t="s">
        <v>75</v>
      </c>
      <c r="AY141" s="242" t="s">
        <v>218</v>
      </c>
    </row>
    <row r="142" spans="1:65" s="15" customFormat="1" ht="11.25">
      <c r="B142" s="259"/>
      <c r="C142" s="260"/>
      <c r="D142" s="223" t="s">
        <v>228</v>
      </c>
      <c r="E142" s="261" t="s">
        <v>1</v>
      </c>
      <c r="F142" s="262" t="s">
        <v>1261</v>
      </c>
      <c r="G142" s="260"/>
      <c r="H142" s="263">
        <v>4</v>
      </c>
      <c r="I142" s="264"/>
      <c r="J142" s="260"/>
      <c r="K142" s="260"/>
      <c r="L142" s="265"/>
      <c r="M142" s="266"/>
      <c r="N142" s="267"/>
      <c r="O142" s="267"/>
      <c r="P142" s="267"/>
      <c r="Q142" s="267"/>
      <c r="R142" s="267"/>
      <c r="S142" s="267"/>
      <c r="T142" s="268"/>
      <c r="AT142" s="269" t="s">
        <v>228</v>
      </c>
      <c r="AU142" s="269" t="s">
        <v>84</v>
      </c>
      <c r="AV142" s="15" t="s">
        <v>226</v>
      </c>
      <c r="AW142" s="15" t="s">
        <v>31</v>
      </c>
      <c r="AX142" s="15" t="s">
        <v>82</v>
      </c>
      <c r="AY142" s="269" t="s">
        <v>218</v>
      </c>
    </row>
    <row r="143" spans="1:65" s="2" customFormat="1" ht="16.5" customHeight="1">
      <c r="A143" s="34"/>
      <c r="B143" s="35"/>
      <c r="C143" s="246" t="s">
        <v>264</v>
      </c>
      <c r="D143" s="246" t="s">
        <v>329</v>
      </c>
      <c r="E143" s="247" t="s">
        <v>1271</v>
      </c>
      <c r="F143" s="248" t="s">
        <v>1272</v>
      </c>
      <c r="G143" s="249" t="s">
        <v>1259</v>
      </c>
      <c r="H143" s="250">
        <v>50</v>
      </c>
      <c r="I143" s="251"/>
      <c r="J143" s="252">
        <f>ROUND(I143*H143,2)</f>
        <v>0</v>
      </c>
      <c r="K143" s="248" t="s">
        <v>1</v>
      </c>
      <c r="L143" s="253"/>
      <c r="M143" s="254" t="s">
        <v>1</v>
      </c>
      <c r="N143" s="255" t="s">
        <v>40</v>
      </c>
      <c r="O143" s="71"/>
      <c r="P143" s="217">
        <f>O143*H143</f>
        <v>0</v>
      </c>
      <c r="Q143" s="217">
        <v>4.0000000000000002E-4</v>
      </c>
      <c r="R143" s="217">
        <f>Q143*H143</f>
        <v>0.02</v>
      </c>
      <c r="S143" s="217">
        <v>0</v>
      </c>
      <c r="T143" s="218">
        <f>S143*H143</f>
        <v>0</v>
      </c>
      <c r="U143" s="34"/>
      <c r="V143" s="34"/>
      <c r="W143" s="34"/>
      <c r="X143" s="34"/>
      <c r="Y143" s="34"/>
      <c r="Z143" s="34"/>
      <c r="AA143" s="34"/>
      <c r="AB143" s="34"/>
      <c r="AC143" s="34"/>
      <c r="AD143" s="34"/>
      <c r="AE143" s="34"/>
      <c r="AR143" s="219" t="s">
        <v>269</v>
      </c>
      <c r="AT143" s="219" t="s">
        <v>329</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226</v>
      </c>
      <c r="BM143" s="219" t="s">
        <v>1273</v>
      </c>
    </row>
    <row r="144" spans="1:65" s="14" customFormat="1" ht="11.25">
      <c r="B144" s="232"/>
      <c r="C144" s="233"/>
      <c r="D144" s="223" t="s">
        <v>228</v>
      </c>
      <c r="E144" s="234" t="s">
        <v>1</v>
      </c>
      <c r="F144" s="235" t="s">
        <v>522</v>
      </c>
      <c r="G144" s="233"/>
      <c r="H144" s="236">
        <v>50</v>
      </c>
      <c r="I144" s="237"/>
      <c r="J144" s="233"/>
      <c r="K144" s="233"/>
      <c r="L144" s="238"/>
      <c r="M144" s="239"/>
      <c r="N144" s="240"/>
      <c r="O144" s="240"/>
      <c r="P144" s="240"/>
      <c r="Q144" s="240"/>
      <c r="R144" s="240"/>
      <c r="S144" s="240"/>
      <c r="T144" s="241"/>
      <c r="AT144" s="242" t="s">
        <v>228</v>
      </c>
      <c r="AU144" s="242" t="s">
        <v>84</v>
      </c>
      <c r="AV144" s="14" t="s">
        <v>84</v>
      </c>
      <c r="AW144" s="14" t="s">
        <v>31</v>
      </c>
      <c r="AX144" s="14" t="s">
        <v>75</v>
      </c>
      <c r="AY144" s="242" t="s">
        <v>218</v>
      </c>
    </row>
    <row r="145" spans="1:65" s="15" customFormat="1" ht="11.25">
      <c r="B145" s="259"/>
      <c r="C145" s="260"/>
      <c r="D145" s="223" t="s">
        <v>228</v>
      </c>
      <c r="E145" s="261" t="s">
        <v>1</v>
      </c>
      <c r="F145" s="262" t="s">
        <v>1261</v>
      </c>
      <c r="G145" s="260"/>
      <c r="H145" s="263">
        <v>50</v>
      </c>
      <c r="I145" s="264"/>
      <c r="J145" s="260"/>
      <c r="K145" s="260"/>
      <c r="L145" s="265"/>
      <c r="M145" s="266"/>
      <c r="N145" s="267"/>
      <c r="O145" s="267"/>
      <c r="P145" s="267"/>
      <c r="Q145" s="267"/>
      <c r="R145" s="267"/>
      <c r="S145" s="267"/>
      <c r="T145" s="268"/>
      <c r="AT145" s="269" t="s">
        <v>228</v>
      </c>
      <c r="AU145" s="269" t="s">
        <v>84</v>
      </c>
      <c r="AV145" s="15" t="s">
        <v>226</v>
      </c>
      <c r="AW145" s="15" t="s">
        <v>31</v>
      </c>
      <c r="AX145" s="15" t="s">
        <v>82</v>
      </c>
      <c r="AY145" s="269" t="s">
        <v>218</v>
      </c>
    </row>
    <row r="146" spans="1:65" s="2" customFormat="1" ht="21.75" customHeight="1">
      <c r="A146" s="34"/>
      <c r="B146" s="35"/>
      <c r="C146" s="208" t="s">
        <v>269</v>
      </c>
      <c r="D146" s="208" t="s">
        <v>221</v>
      </c>
      <c r="E146" s="209" t="s">
        <v>1275</v>
      </c>
      <c r="F146" s="210" t="s">
        <v>1276</v>
      </c>
      <c r="G146" s="211" t="s">
        <v>1259</v>
      </c>
      <c r="H146" s="212">
        <v>50</v>
      </c>
      <c r="I146" s="213"/>
      <c r="J146" s="214">
        <f>ROUND(I146*H146,2)</f>
        <v>0</v>
      </c>
      <c r="K146" s="210" t="s">
        <v>1</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226</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226</v>
      </c>
      <c r="BM146" s="219" t="s">
        <v>1277</v>
      </c>
    </row>
    <row r="147" spans="1:65" s="14" customFormat="1" ht="11.25">
      <c r="B147" s="232"/>
      <c r="C147" s="233"/>
      <c r="D147" s="223" t="s">
        <v>228</v>
      </c>
      <c r="E147" s="234" t="s">
        <v>1</v>
      </c>
      <c r="F147" s="235" t="s">
        <v>522</v>
      </c>
      <c r="G147" s="233"/>
      <c r="H147" s="236">
        <v>50</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15" customFormat="1" ht="11.25">
      <c r="B148" s="259"/>
      <c r="C148" s="260"/>
      <c r="D148" s="223" t="s">
        <v>228</v>
      </c>
      <c r="E148" s="261" t="s">
        <v>1</v>
      </c>
      <c r="F148" s="262" t="s">
        <v>1261</v>
      </c>
      <c r="G148" s="260"/>
      <c r="H148" s="263">
        <v>50</v>
      </c>
      <c r="I148" s="264"/>
      <c r="J148" s="260"/>
      <c r="K148" s="260"/>
      <c r="L148" s="265"/>
      <c r="M148" s="266"/>
      <c r="N148" s="267"/>
      <c r="O148" s="267"/>
      <c r="P148" s="267"/>
      <c r="Q148" s="267"/>
      <c r="R148" s="267"/>
      <c r="S148" s="267"/>
      <c r="T148" s="268"/>
      <c r="AT148" s="269" t="s">
        <v>228</v>
      </c>
      <c r="AU148" s="269" t="s">
        <v>84</v>
      </c>
      <c r="AV148" s="15" t="s">
        <v>226</v>
      </c>
      <c r="AW148" s="15" t="s">
        <v>31</v>
      </c>
      <c r="AX148" s="15" t="s">
        <v>82</v>
      </c>
      <c r="AY148" s="269" t="s">
        <v>218</v>
      </c>
    </row>
    <row r="149" spans="1:65" s="2" customFormat="1" ht="21.75" customHeight="1">
      <c r="A149" s="34"/>
      <c r="B149" s="35"/>
      <c r="C149" s="246" t="s">
        <v>275</v>
      </c>
      <c r="D149" s="246" t="s">
        <v>329</v>
      </c>
      <c r="E149" s="247" t="s">
        <v>1278</v>
      </c>
      <c r="F149" s="248" t="s">
        <v>1279</v>
      </c>
      <c r="G149" s="249" t="s">
        <v>1259</v>
      </c>
      <c r="H149" s="250">
        <v>20</v>
      </c>
      <c r="I149" s="251"/>
      <c r="J149" s="252">
        <f>ROUND(I149*H149,2)</f>
        <v>0</v>
      </c>
      <c r="K149" s="248" t="s">
        <v>1</v>
      </c>
      <c r="L149" s="253"/>
      <c r="M149" s="254" t="s">
        <v>1</v>
      </c>
      <c r="N149" s="255" t="s">
        <v>40</v>
      </c>
      <c r="O149" s="71"/>
      <c r="P149" s="217">
        <f>O149*H149</f>
        <v>0</v>
      </c>
      <c r="Q149" s="217">
        <v>4.0000000000000002E-4</v>
      </c>
      <c r="R149" s="217">
        <f>Q149*H149</f>
        <v>8.0000000000000002E-3</v>
      </c>
      <c r="S149" s="217">
        <v>0</v>
      </c>
      <c r="T149" s="218">
        <f>S149*H149</f>
        <v>0</v>
      </c>
      <c r="U149" s="34"/>
      <c r="V149" s="34"/>
      <c r="W149" s="34"/>
      <c r="X149" s="34"/>
      <c r="Y149" s="34"/>
      <c r="Z149" s="34"/>
      <c r="AA149" s="34"/>
      <c r="AB149" s="34"/>
      <c r="AC149" s="34"/>
      <c r="AD149" s="34"/>
      <c r="AE149" s="34"/>
      <c r="AR149" s="219" t="s">
        <v>269</v>
      </c>
      <c r="AT149" s="219" t="s">
        <v>329</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226</v>
      </c>
      <c r="BM149" s="219" t="s">
        <v>1280</v>
      </c>
    </row>
    <row r="150" spans="1:65" s="14" customFormat="1" ht="11.25">
      <c r="B150" s="232"/>
      <c r="C150" s="233"/>
      <c r="D150" s="223" t="s">
        <v>228</v>
      </c>
      <c r="E150" s="234" t="s">
        <v>1</v>
      </c>
      <c r="F150" s="235" t="s">
        <v>347</v>
      </c>
      <c r="G150" s="233"/>
      <c r="H150" s="236">
        <v>20</v>
      </c>
      <c r="I150" s="237"/>
      <c r="J150" s="233"/>
      <c r="K150" s="233"/>
      <c r="L150" s="238"/>
      <c r="M150" s="239"/>
      <c r="N150" s="240"/>
      <c r="O150" s="240"/>
      <c r="P150" s="240"/>
      <c r="Q150" s="240"/>
      <c r="R150" s="240"/>
      <c r="S150" s="240"/>
      <c r="T150" s="241"/>
      <c r="AT150" s="242" t="s">
        <v>228</v>
      </c>
      <c r="AU150" s="242" t="s">
        <v>84</v>
      </c>
      <c r="AV150" s="14" t="s">
        <v>84</v>
      </c>
      <c r="AW150" s="14" t="s">
        <v>31</v>
      </c>
      <c r="AX150" s="14" t="s">
        <v>75</v>
      </c>
      <c r="AY150" s="242" t="s">
        <v>218</v>
      </c>
    </row>
    <row r="151" spans="1:65" s="15" customFormat="1" ht="11.25">
      <c r="B151" s="259"/>
      <c r="C151" s="260"/>
      <c r="D151" s="223" t="s">
        <v>228</v>
      </c>
      <c r="E151" s="261" t="s">
        <v>1</v>
      </c>
      <c r="F151" s="262" t="s">
        <v>1261</v>
      </c>
      <c r="G151" s="260"/>
      <c r="H151" s="263">
        <v>20</v>
      </c>
      <c r="I151" s="264"/>
      <c r="J151" s="260"/>
      <c r="K151" s="260"/>
      <c r="L151" s="265"/>
      <c r="M151" s="266"/>
      <c r="N151" s="267"/>
      <c r="O151" s="267"/>
      <c r="P151" s="267"/>
      <c r="Q151" s="267"/>
      <c r="R151" s="267"/>
      <c r="S151" s="267"/>
      <c r="T151" s="268"/>
      <c r="AT151" s="269" t="s">
        <v>228</v>
      </c>
      <c r="AU151" s="269" t="s">
        <v>84</v>
      </c>
      <c r="AV151" s="15" t="s">
        <v>226</v>
      </c>
      <c r="AW151" s="15" t="s">
        <v>31</v>
      </c>
      <c r="AX151" s="15" t="s">
        <v>82</v>
      </c>
      <c r="AY151" s="269" t="s">
        <v>218</v>
      </c>
    </row>
    <row r="152" spans="1:65" s="2" customFormat="1" ht="21.75" customHeight="1">
      <c r="A152" s="34"/>
      <c r="B152" s="35"/>
      <c r="C152" s="246" t="s">
        <v>288</v>
      </c>
      <c r="D152" s="246" t="s">
        <v>329</v>
      </c>
      <c r="E152" s="247" t="s">
        <v>3033</v>
      </c>
      <c r="F152" s="248" t="s">
        <v>3034</v>
      </c>
      <c r="G152" s="249" t="s">
        <v>1259</v>
      </c>
      <c r="H152" s="250">
        <v>8</v>
      </c>
      <c r="I152" s="251"/>
      <c r="J152" s="252">
        <f>ROUND(I152*H152,2)</f>
        <v>0</v>
      </c>
      <c r="K152" s="248" t="s">
        <v>1</v>
      </c>
      <c r="L152" s="253"/>
      <c r="M152" s="254" t="s">
        <v>1</v>
      </c>
      <c r="N152" s="255" t="s">
        <v>40</v>
      </c>
      <c r="O152" s="71"/>
      <c r="P152" s="217">
        <f>O152*H152</f>
        <v>0</v>
      </c>
      <c r="Q152" s="217">
        <v>4.0000000000000002E-4</v>
      </c>
      <c r="R152" s="217">
        <f>Q152*H152</f>
        <v>3.2000000000000002E-3</v>
      </c>
      <c r="S152" s="217">
        <v>0</v>
      </c>
      <c r="T152" s="218">
        <f>S152*H152</f>
        <v>0</v>
      </c>
      <c r="U152" s="34"/>
      <c r="V152" s="34"/>
      <c r="W152" s="34"/>
      <c r="X152" s="34"/>
      <c r="Y152" s="34"/>
      <c r="Z152" s="34"/>
      <c r="AA152" s="34"/>
      <c r="AB152" s="34"/>
      <c r="AC152" s="34"/>
      <c r="AD152" s="34"/>
      <c r="AE152" s="34"/>
      <c r="AR152" s="219" t="s">
        <v>269</v>
      </c>
      <c r="AT152" s="219" t="s">
        <v>329</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226</v>
      </c>
      <c r="BM152" s="219" t="s">
        <v>3035</v>
      </c>
    </row>
    <row r="153" spans="1:65" s="14" customFormat="1" ht="11.25">
      <c r="B153" s="232"/>
      <c r="C153" s="233"/>
      <c r="D153" s="223" t="s">
        <v>228</v>
      </c>
      <c r="E153" s="234" t="s">
        <v>1</v>
      </c>
      <c r="F153" s="235" t="s">
        <v>269</v>
      </c>
      <c r="G153" s="233"/>
      <c r="H153" s="236">
        <v>8</v>
      </c>
      <c r="I153" s="237"/>
      <c r="J153" s="233"/>
      <c r="K153" s="233"/>
      <c r="L153" s="238"/>
      <c r="M153" s="239"/>
      <c r="N153" s="240"/>
      <c r="O153" s="240"/>
      <c r="P153" s="240"/>
      <c r="Q153" s="240"/>
      <c r="R153" s="240"/>
      <c r="S153" s="240"/>
      <c r="T153" s="241"/>
      <c r="AT153" s="242" t="s">
        <v>228</v>
      </c>
      <c r="AU153" s="242" t="s">
        <v>84</v>
      </c>
      <c r="AV153" s="14" t="s">
        <v>84</v>
      </c>
      <c r="AW153" s="14" t="s">
        <v>31</v>
      </c>
      <c r="AX153" s="14" t="s">
        <v>82</v>
      </c>
      <c r="AY153" s="242" t="s">
        <v>218</v>
      </c>
    </row>
    <row r="154" spans="1:65" s="2" customFormat="1" ht="21.75" customHeight="1">
      <c r="A154" s="34"/>
      <c r="B154" s="35"/>
      <c r="C154" s="246" t="s">
        <v>295</v>
      </c>
      <c r="D154" s="246" t="s">
        <v>329</v>
      </c>
      <c r="E154" s="247" t="s">
        <v>3036</v>
      </c>
      <c r="F154" s="248" t="s">
        <v>3037</v>
      </c>
      <c r="G154" s="249" t="s">
        <v>1259</v>
      </c>
      <c r="H154" s="250">
        <v>1</v>
      </c>
      <c r="I154" s="251"/>
      <c r="J154" s="252">
        <f>ROUND(I154*H154,2)</f>
        <v>0</v>
      </c>
      <c r="K154" s="248" t="s">
        <v>1</v>
      </c>
      <c r="L154" s="253"/>
      <c r="M154" s="254" t="s">
        <v>1</v>
      </c>
      <c r="N154" s="255" t="s">
        <v>40</v>
      </c>
      <c r="O154" s="71"/>
      <c r="P154" s="217">
        <f>O154*H154</f>
        <v>0</v>
      </c>
      <c r="Q154" s="217">
        <v>4.0000000000000002E-4</v>
      </c>
      <c r="R154" s="217">
        <f>Q154*H154</f>
        <v>4.0000000000000002E-4</v>
      </c>
      <c r="S154" s="217">
        <v>0</v>
      </c>
      <c r="T154" s="218">
        <f>S154*H154</f>
        <v>0</v>
      </c>
      <c r="U154" s="34"/>
      <c r="V154" s="34"/>
      <c r="W154" s="34"/>
      <c r="X154" s="34"/>
      <c r="Y154" s="34"/>
      <c r="Z154" s="34"/>
      <c r="AA154" s="34"/>
      <c r="AB154" s="34"/>
      <c r="AC154" s="34"/>
      <c r="AD154" s="34"/>
      <c r="AE154" s="34"/>
      <c r="AR154" s="219" t="s">
        <v>269</v>
      </c>
      <c r="AT154" s="219" t="s">
        <v>329</v>
      </c>
      <c r="AU154" s="219" t="s">
        <v>84</v>
      </c>
      <c r="AY154" s="17" t="s">
        <v>218</v>
      </c>
      <c r="BE154" s="220">
        <f>IF(N154="základní",J154,0)</f>
        <v>0</v>
      </c>
      <c r="BF154" s="220">
        <f>IF(N154="snížená",J154,0)</f>
        <v>0</v>
      </c>
      <c r="BG154" s="220">
        <f>IF(N154="zákl. přenesená",J154,0)</f>
        <v>0</v>
      </c>
      <c r="BH154" s="220">
        <f>IF(N154="sníž. přenesená",J154,0)</f>
        <v>0</v>
      </c>
      <c r="BI154" s="220">
        <f>IF(N154="nulová",J154,0)</f>
        <v>0</v>
      </c>
      <c r="BJ154" s="17" t="s">
        <v>82</v>
      </c>
      <c r="BK154" s="220">
        <f>ROUND(I154*H154,2)</f>
        <v>0</v>
      </c>
      <c r="BL154" s="17" t="s">
        <v>226</v>
      </c>
      <c r="BM154" s="219" t="s">
        <v>3038</v>
      </c>
    </row>
    <row r="155" spans="1:65" s="14" customFormat="1" ht="11.25">
      <c r="B155" s="232"/>
      <c r="C155" s="233"/>
      <c r="D155" s="223" t="s">
        <v>228</v>
      </c>
      <c r="E155" s="234" t="s">
        <v>1</v>
      </c>
      <c r="F155" s="235" t="s">
        <v>82</v>
      </c>
      <c r="G155" s="233"/>
      <c r="H155" s="236">
        <v>1</v>
      </c>
      <c r="I155" s="237"/>
      <c r="J155" s="233"/>
      <c r="K155" s="233"/>
      <c r="L155" s="238"/>
      <c r="M155" s="239"/>
      <c r="N155" s="240"/>
      <c r="O155" s="240"/>
      <c r="P155" s="240"/>
      <c r="Q155" s="240"/>
      <c r="R155" s="240"/>
      <c r="S155" s="240"/>
      <c r="T155" s="241"/>
      <c r="AT155" s="242" t="s">
        <v>228</v>
      </c>
      <c r="AU155" s="242" t="s">
        <v>84</v>
      </c>
      <c r="AV155" s="14" t="s">
        <v>84</v>
      </c>
      <c r="AW155" s="14" t="s">
        <v>31</v>
      </c>
      <c r="AX155" s="14" t="s">
        <v>82</v>
      </c>
      <c r="AY155" s="242" t="s">
        <v>218</v>
      </c>
    </row>
    <row r="156" spans="1:65" s="2" customFormat="1" ht="16.5" customHeight="1">
      <c r="A156" s="34"/>
      <c r="B156" s="35"/>
      <c r="C156" s="246" t="s">
        <v>303</v>
      </c>
      <c r="D156" s="246" t="s">
        <v>329</v>
      </c>
      <c r="E156" s="247" t="s">
        <v>3039</v>
      </c>
      <c r="F156" s="248" t="s">
        <v>3040</v>
      </c>
      <c r="G156" s="249" t="s">
        <v>1259</v>
      </c>
      <c r="H156" s="250">
        <v>5</v>
      </c>
      <c r="I156" s="251"/>
      <c r="J156" s="252">
        <f>ROUND(I156*H156,2)</f>
        <v>0</v>
      </c>
      <c r="K156" s="248" t="s">
        <v>1</v>
      </c>
      <c r="L156" s="253"/>
      <c r="M156" s="254" t="s">
        <v>1</v>
      </c>
      <c r="N156" s="255" t="s">
        <v>40</v>
      </c>
      <c r="O156" s="71"/>
      <c r="P156" s="217">
        <f>O156*H156</f>
        <v>0</v>
      </c>
      <c r="Q156" s="217">
        <v>4.0000000000000002E-4</v>
      </c>
      <c r="R156" s="217">
        <f>Q156*H156</f>
        <v>2E-3</v>
      </c>
      <c r="S156" s="217">
        <v>0</v>
      </c>
      <c r="T156" s="218">
        <f>S156*H156</f>
        <v>0</v>
      </c>
      <c r="U156" s="34"/>
      <c r="V156" s="34"/>
      <c r="W156" s="34"/>
      <c r="X156" s="34"/>
      <c r="Y156" s="34"/>
      <c r="Z156" s="34"/>
      <c r="AA156" s="34"/>
      <c r="AB156" s="34"/>
      <c r="AC156" s="34"/>
      <c r="AD156" s="34"/>
      <c r="AE156" s="34"/>
      <c r="AR156" s="219" t="s">
        <v>269</v>
      </c>
      <c r="AT156" s="219" t="s">
        <v>329</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226</v>
      </c>
      <c r="BM156" s="219" t="s">
        <v>3041</v>
      </c>
    </row>
    <row r="157" spans="1:65" s="14" customFormat="1" ht="11.25">
      <c r="B157" s="232"/>
      <c r="C157" s="233"/>
      <c r="D157" s="223" t="s">
        <v>228</v>
      </c>
      <c r="E157" s="234" t="s">
        <v>1</v>
      </c>
      <c r="F157" s="235" t="s">
        <v>3042</v>
      </c>
      <c r="G157" s="233"/>
      <c r="H157" s="236">
        <v>5</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15" customFormat="1" ht="11.25">
      <c r="B158" s="259"/>
      <c r="C158" s="260"/>
      <c r="D158" s="223" t="s">
        <v>228</v>
      </c>
      <c r="E158" s="261" t="s">
        <v>1</v>
      </c>
      <c r="F158" s="262" t="s">
        <v>1261</v>
      </c>
      <c r="G158" s="260"/>
      <c r="H158" s="263">
        <v>5</v>
      </c>
      <c r="I158" s="264"/>
      <c r="J158" s="260"/>
      <c r="K158" s="260"/>
      <c r="L158" s="265"/>
      <c r="M158" s="266"/>
      <c r="N158" s="267"/>
      <c r="O158" s="267"/>
      <c r="P158" s="267"/>
      <c r="Q158" s="267"/>
      <c r="R158" s="267"/>
      <c r="S158" s="267"/>
      <c r="T158" s="268"/>
      <c r="AT158" s="269" t="s">
        <v>228</v>
      </c>
      <c r="AU158" s="269" t="s">
        <v>84</v>
      </c>
      <c r="AV158" s="15" t="s">
        <v>226</v>
      </c>
      <c r="AW158" s="15" t="s">
        <v>31</v>
      </c>
      <c r="AX158" s="15" t="s">
        <v>82</v>
      </c>
      <c r="AY158" s="269" t="s">
        <v>218</v>
      </c>
    </row>
    <row r="159" spans="1:65" s="2" customFormat="1" ht="21.75" customHeight="1">
      <c r="A159" s="34"/>
      <c r="B159" s="35"/>
      <c r="C159" s="246" t="s">
        <v>307</v>
      </c>
      <c r="D159" s="246" t="s">
        <v>329</v>
      </c>
      <c r="E159" s="247" t="s">
        <v>3043</v>
      </c>
      <c r="F159" s="248" t="s">
        <v>3044</v>
      </c>
      <c r="G159" s="249" t="s">
        <v>1259</v>
      </c>
      <c r="H159" s="250">
        <v>3</v>
      </c>
      <c r="I159" s="251"/>
      <c r="J159" s="252">
        <f>ROUND(I159*H159,2)</f>
        <v>0</v>
      </c>
      <c r="K159" s="248" t="s">
        <v>1</v>
      </c>
      <c r="L159" s="253"/>
      <c r="M159" s="254" t="s">
        <v>1</v>
      </c>
      <c r="N159" s="255" t="s">
        <v>40</v>
      </c>
      <c r="O159" s="71"/>
      <c r="P159" s="217">
        <f>O159*H159</f>
        <v>0</v>
      </c>
      <c r="Q159" s="217">
        <v>4.0000000000000002E-4</v>
      </c>
      <c r="R159" s="217">
        <f>Q159*H159</f>
        <v>1.2000000000000001E-3</v>
      </c>
      <c r="S159" s="217">
        <v>0</v>
      </c>
      <c r="T159" s="218">
        <f>S159*H159</f>
        <v>0</v>
      </c>
      <c r="U159" s="34"/>
      <c r="V159" s="34"/>
      <c r="W159" s="34"/>
      <c r="X159" s="34"/>
      <c r="Y159" s="34"/>
      <c r="Z159" s="34"/>
      <c r="AA159" s="34"/>
      <c r="AB159" s="34"/>
      <c r="AC159" s="34"/>
      <c r="AD159" s="34"/>
      <c r="AE159" s="34"/>
      <c r="AR159" s="219" t="s">
        <v>269</v>
      </c>
      <c r="AT159" s="219" t="s">
        <v>329</v>
      </c>
      <c r="AU159" s="219" t="s">
        <v>84</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226</v>
      </c>
      <c r="BM159" s="219" t="s">
        <v>3045</v>
      </c>
    </row>
    <row r="160" spans="1:65" s="14" customFormat="1" ht="11.25">
      <c r="B160" s="232"/>
      <c r="C160" s="233"/>
      <c r="D160" s="223" t="s">
        <v>228</v>
      </c>
      <c r="E160" s="234" t="s">
        <v>1</v>
      </c>
      <c r="F160" s="235" t="s">
        <v>3046</v>
      </c>
      <c r="G160" s="233"/>
      <c r="H160" s="236">
        <v>3</v>
      </c>
      <c r="I160" s="237"/>
      <c r="J160" s="233"/>
      <c r="K160" s="233"/>
      <c r="L160" s="238"/>
      <c r="M160" s="239"/>
      <c r="N160" s="240"/>
      <c r="O160" s="240"/>
      <c r="P160" s="240"/>
      <c r="Q160" s="240"/>
      <c r="R160" s="240"/>
      <c r="S160" s="240"/>
      <c r="T160" s="241"/>
      <c r="AT160" s="242" t="s">
        <v>228</v>
      </c>
      <c r="AU160" s="242" t="s">
        <v>84</v>
      </c>
      <c r="AV160" s="14" t="s">
        <v>84</v>
      </c>
      <c r="AW160" s="14" t="s">
        <v>31</v>
      </c>
      <c r="AX160" s="14" t="s">
        <v>75</v>
      </c>
      <c r="AY160" s="242" t="s">
        <v>218</v>
      </c>
    </row>
    <row r="161" spans="1:65" s="15" customFormat="1" ht="11.25">
      <c r="B161" s="259"/>
      <c r="C161" s="260"/>
      <c r="D161" s="223" t="s">
        <v>228</v>
      </c>
      <c r="E161" s="261" t="s">
        <v>1</v>
      </c>
      <c r="F161" s="262" t="s">
        <v>1261</v>
      </c>
      <c r="G161" s="260"/>
      <c r="H161" s="263">
        <v>3</v>
      </c>
      <c r="I161" s="264"/>
      <c r="J161" s="260"/>
      <c r="K161" s="260"/>
      <c r="L161" s="265"/>
      <c r="M161" s="266"/>
      <c r="N161" s="267"/>
      <c r="O161" s="267"/>
      <c r="P161" s="267"/>
      <c r="Q161" s="267"/>
      <c r="R161" s="267"/>
      <c r="S161" s="267"/>
      <c r="T161" s="268"/>
      <c r="AT161" s="269" t="s">
        <v>228</v>
      </c>
      <c r="AU161" s="269" t="s">
        <v>84</v>
      </c>
      <c r="AV161" s="15" t="s">
        <v>226</v>
      </c>
      <c r="AW161" s="15" t="s">
        <v>31</v>
      </c>
      <c r="AX161" s="15" t="s">
        <v>82</v>
      </c>
      <c r="AY161" s="269" t="s">
        <v>218</v>
      </c>
    </row>
    <row r="162" spans="1:65" s="2" customFormat="1" ht="21.75" customHeight="1">
      <c r="A162" s="34"/>
      <c r="B162" s="35"/>
      <c r="C162" s="246" t="s">
        <v>313</v>
      </c>
      <c r="D162" s="246" t="s">
        <v>329</v>
      </c>
      <c r="E162" s="247" t="s">
        <v>1281</v>
      </c>
      <c r="F162" s="248" t="s">
        <v>1282</v>
      </c>
      <c r="G162" s="249" t="s">
        <v>1259</v>
      </c>
      <c r="H162" s="250">
        <v>22</v>
      </c>
      <c r="I162" s="251"/>
      <c r="J162" s="252">
        <f>ROUND(I162*H162,2)</f>
        <v>0</v>
      </c>
      <c r="K162" s="248" t="s">
        <v>1</v>
      </c>
      <c r="L162" s="253"/>
      <c r="M162" s="254" t="s">
        <v>1</v>
      </c>
      <c r="N162" s="255" t="s">
        <v>40</v>
      </c>
      <c r="O162" s="71"/>
      <c r="P162" s="217">
        <f>O162*H162</f>
        <v>0</v>
      </c>
      <c r="Q162" s="217">
        <v>4.0000000000000002E-4</v>
      </c>
      <c r="R162" s="217">
        <f>Q162*H162</f>
        <v>8.8000000000000005E-3</v>
      </c>
      <c r="S162" s="217">
        <v>0</v>
      </c>
      <c r="T162" s="218">
        <f>S162*H162</f>
        <v>0</v>
      </c>
      <c r="U162" s="34"/>
      <c r="V162" s="34"/>
      <c r="W162" s="34"/>
      <c r="X162" s="34"/>
      <c r="Y162" s="34"/>
      <c r="Z162" s="34"/>
      <c r="AA162" s="34"/>
      <c r="AB162" s="34"/>
      <c r="AC162" s="34"/>
      <c r="AD162" s="34"/>
      <c r="AE162" s="34"/>
      <c r="AR162" s="219" t="s">
        <v>269</v>
      </c>
      <c r="AT162" s="219" t="s">
        <v>329</v>
      </c>
      <c r="AU162" s="219" t="s">
        <v>84</v>
      </c>
      <c r="AY162" s="17" t="s">
        <v>218</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226</v>
      </c>
      <c r="BM162" s="219" t="s">
        <v>1283</v>
      </c>
    </row>
    <row r="163" spans="1:65" s="14" customFormat="1" ht="11.25">
      <c r="B163" s="232"/>
      <c r="C163" s="233"/>
      <c r="D163" s="223" t="s">
        <v>228</v>
      </c>
      <c r="E163" s="234" t="s">
        <v>1</v>
      </c>
      <c r="F163" s="235" t="s">
        <v>3047</v>
      </c>
      <c r="G163" s="233"/>
      <c r="H163" s="236">
        <v>22</v>
      </c>
      <c r="I163" s="237"/>
      <c r="J163" s="233"/>
      <c r="K163" s="233"/>
      <c r="L163" s="238"/>
      <c r="M163" s="239"/>
      <c r="N163" s="240"/>
      <c r="O163" s="240"/>
      <c r="P163" s="240"/>
      <c r="Q163" s="240"/>
      <c r="R163" s="240"/>
      <c r="S163" s="240"/>
      <c r="T163" s="241"/>
      <c r="AT163" s="242" t="s">
        <v>228</v>
      </c>
      <c r="AU163" s="242" t="s">
        <v>84</v>
      </c>
      <c r="AV163" s="14" t="s">
        <v>84</v>
      </c>
      <c r="AW163" s="14" t="s">
        <v>31</v>
      </c>
      <c r="AX163" s="14" t="s">
        <v>75</v>
      </c>
      <c r="AY163" s="242" t="s">
        <v>218</v>
      </c>
    </row>
    <row r="164" spans="1:65" s="15" customFormat="1" ht="11.25">
      <c r="B164" s="259"/>
      <c r="C164" s="260"/>
      <c r="D164" s="223" t="s">
        <v>228</v>
      </c>
      <c r="E164" s="261" t="s">
        <v>1</v>
      </c>
      <c r="F164" s="262" t="s">
        <v>1261</v>
      </c>
      <c r="G164" s="260"/>
      <c r="H164" s="263">
        <v>22</v>
      </c>
      <c r="I164" s="264"/>
      <c r="J164" s="260"/>
      <c r="K164" s="260"/>
      <c r="L164" s="265"/>
      <c r="M164" s="266"/>
      <c r="N164" s="267"/>
      <c r="O164" s="267"/>
      <c r="P164" s="267"/>
      <c r="Q164" s="267"/>
      <c r="R164" s="267"/>
      <c r="S164" s="267"/>
      <c r="T164" s="268"/>
      <c r="AT164" s="269" t="s">
        <v>228</v>
      </c>
      <c r="AU164" s="269" t="s">
        <v>84</v>
      </c>
      <c r="AV164" s="15" t="s">
        <v>226</v>
      </c>
      <c r="AW164" s="15" t="s">
        <v>31</v>
      </c>
      <c r="AX164" s="15" t="s">
        <v>82</v>
      </c>
      <c r="AY164" s="269" t="s">
        <v>218</v>
      </c>
    </row>
    <row r="165" spans="1:65" s="2" customFormat="1" ht="21.75" customHeight="1">
      <c r="A165" s="34"/>
      <c r="B165" s="35"/>
      <c r="C165" s="246" t="s">
        <v>8</v>
      </c>
      <c r="D165" s="246" t="s">
        <v>329</v>
      </c>
      <c r="E165" s="247" t="s">
        <v>1284</v>
      </c>
      <c r="F165" s="248" t="s">
        <v>1285</v>
      </c>
      <c r="G165" s="249" t="s">
        <v>1259</v>
      </c>
      <c r="H165" s="250">
        <v>20</v>
      </c>
      <c r="I165" s="251"/>
      <c r="J165" s="252">
        <f>ROUND(I165*H165,2)</f>
        <v>0</v>
      </c>
      <c r="K165" s="248" t="s">
        <v>1</v>
      </c>
      <c r="L165" s="253"/>
      <c r="M165" s="254" t="s">
        <v>1</v>
      </c>
      <c r="N165" s="255" t="s">
        <v>40</v>
      </c>
      <c r="O165" s="71"/>
      <c r="P165" s="217">
        <f>O165*H165</f>
        <v>0</v>
      </c>
      <c r="Q165" s="217">
        <v>4.0000000000000002E-4</v>
      </c>
      <c r="R165" s="217">
        <f>Q165*H165</f>
        <v>8.0000000000000002E-3</v>
      </c>
      <c r="S165" s="217">
        <v>0</v>
      </c>
      <c r="T165" s="218">
        <f>S165*H165</f>
        <v>0</v>
      </c>
      <c r="U165" s="34"/>
      <c r="V165" s="34"/>
      <c r="W165" s="34"/>
      <c r="X165" s="34"/>
      <c r="Y165" s="34"/>
      <c r="Z165" s="34"/>
      <c r="AA165" s="34"/>
      <c r="AB165" s="34"/>
      <c r="AC165" s="34"/>
      <c r="AD165" s="34"/>
      <c r="AE165" s="34"/>
      <c r="AR165" s="219" t="s">
        <v>269</v>
      </c>
      <c r="AT165" s="219" t="s">
        <v>329</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226</v>
      </c>
      <c r="BM165" s="219" t="s">
        <v>1286</v>
      </c>
    </row>
    <row r="166" spans="1:65" s="14" customFormat="1" ht="11.25">
      <c r="B166" s="232"/>
      <c r="C166" s="233"/>
      <c r="D166" s="223" t="s">
        <v>228</v>
      </c>
      <c r="E166" s="234" t="s">
        <v>1</v>
      </c>
      <c r="F166" s="235" t="s">
        <v>3048</v>
      </c>
      <c r="G166" s="233"/>
      <c r="H166" s="236">
        <v>20</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15" customFormat="1" ht="11.25">
      <c r="B167" s="259"/>
      <c r="C167" s="260"/>
      <c r="D167" s="223" t="s">
        <v>228</v>
      </c>
      <c r="E167" s="261" t="s">
        <v>1</v>
      </c>
      <c r="F167" s="262" t="s">
        <v>1261</v>
      </c>
      <c r="G167" s="260"/>
      <c r="H167" s="263">
        <v>20</v>
      </c>
      <c r="I167" s="264"/>
      <c r="J167" s="260"/>
      <c r="K167" s="260"/>
      <c r="L167" s="265"/>
      <c r="M167" s="266"/>
      <c r="N167" s="267"/>
      <c r="O167" s="267"/>
      <c r="P167" s="267"/>
      <c r="Q167" s="267"/>
      <c r="R167" s="267"/>
      <c r="S167" s="267"/>
      <c r="T167" s="268"/>
      <c r="AT167" s="269" t="s">
        <v>228</v>
      </c>
      <c r="AU167" s="269" t="s">
        <v>84</v>
      </c>
      <c r="AV167" s="15" t="s">
        <v>226</v>
      </c>
      <c r="AW167" s="15" t="s">
        <v>31</v>
      </c>
      <c r="AX167" s="15" t="s">
        <v>82</v>
      </c>
      <c r="AY167" s="269" t="s">
        <v>218</v>
      </c>
    </row>
    <row r="168" spans="1:65" s="2" customFormat="1" ht="16.5" customHeight="1">
      <c r="A168" s="34"/>
      <c r="B168" s="35"/>
      <c r="C168" s="208" t="s">
        <v>323</v>
      </c>
      <c r="D168" s="208" t="s">
        <v>221</v>
      </c>
      <c r="E168" s="209" t="s">
        <v>1287</v>
      </c>
      <c r="F168" s="210" t="s">
        <v>1288</v>
      </c>
      <c r="G168" s="211" t="s">
        <v>1259</v>
      </c>
      <c r="H168" s="212">
        <v>79</v>
      </c>
      <c r="I168" s="213"/>
      <c r="J168" s="214">
        <f>ROUND(I168*H168,2)</f>
        <v>0</v>
      </c>
      <c r="K168" s="210" t="s">
        <v>1</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226</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226</v>
      </c>
      <c r="BM168" s="219" t="s">
        <v>1289</v>
      </c>
    </row>
    <row r="169" spans="1:65" s="14" customFormat="1" ht="11.25">
      <c r="B169" s="232"/>
      <c r="C169" s="233"/>
      <c r="D169" s="223" t="s">
        <v>228</v>
      </c>
      <c r="E169" s="234" t="s">
        <v>1</v>
      </c>
      <c r="F169" s="235" t="s">
        <v>3049</v>
      </c>
      <c r="G169" s="233"/>
      <c r="H169" s="236">
        <v>79</v>
      </c>
      <c r="I169" s="237"/>
      <c r="J169" s="233"/>
      <c r="K169" s="233"/>
      <c r="L169" s="238"/>
      <c r="M169" s="239"/>
      <c r="N169" s="240"/>
      <c r="O169" s="240"/>
      <c r="P169" s="240"/>
      <c r="Q169" s="240"/>
      <c r="R169" s="240"/>
      <c r="S169" s="240"/>
      <c r="T169" s="241"/>
      <c r="AT169" s="242" t="s">
        <v>228</v>
      </c>
      <c r="AU169" s="242" t="s">
        <v>84</v>
      </c>
      <c r="AV169" s="14" t="s">
        <v>84</v>
      </c>
      <c r="AW169" s="14" t="s">
        <v>31</v>
      </c>
      <c r="AX169" s="14" t="s">
        <v>75</v>
      </c>
      <c r="AY169" s="242" t="s">
        <v>218</v>
      </c>
    </row>
    <row r="170" spans="1:65" s="15" customFormat="1" ht="11.25">
      <c r="B170" s="259"/>
      <c r="C170" s="260"/>
      <c r="D170" s="223" t="s">
        <v>228</v>
      </c>
      <c r="E170" s="261" t="s">
        <v>1</v>
      </c>
      <c r="F170" s="262" t="s">
        <v>1261</v>
      </c>
      <c r="G170" s="260"/>
      <c r="H170" s="263">
        <v>79</v>
      </c>
      <c r="I170" s="264"/>
      <c r="J170" s="260"/>
      <c r="K170" s="260"/>
      <c r="L170" s="265"/>
      <c r="M170" s="266"/>
      <c r="N170" s="267"/>
      <c r="O170" s="267"/>
      <c r="P170" s="267"/>
      <c r="Q170" s="267"/>
      <c r="R170" s="267"/>
      <c r="S170" s="267"/>
      <c r="T170" s="268"/>
      <c r="AT170" s="269" t="s">
        <v>228</v>
      </c>
      <c r="AU170" s="269" t="s">
        <v>84</v>
      </c>
      <c r="AV170" s="15" t="s">
        <v>226</v>
      </c>
      <c r="AW170" s="15" t="s">
        <v>31</v>
      </c>
      <c r="AX170" s="15" t="s">
        <v>82</v>
      </c>
      <c r="AY170" s="269" t="s">
        <v>218</v>
      </c>
    </row>
    <row r="171" spans="1:65" s="2" customFormat="1" ht="16.5" customHeight="1">
      <c r="A171" s="34"/>
      <c r="B171" s="35"/>
      <c r="C171" s="246" t="s">
        <v>328</v>
      </c>
      <c r="D171" s="246" t="s">
        <v>329</v>
      </c>
      <c r="E171" s="247" t="s">
        <v>1291</v>
      </c>
      <c r="F171" s="248" t="s">
        <v>1292</v>
      </c>
      <c r="G171" s="249" t="s">
        <v>1293</v>
      </c>
      <c r="H171" s="250">
        <v>1</v>
      </c>
      <c r="I171" s="251"/>
      <c r="J171" s="252">
        <f>ROUND(I171*H171,2)</f>
        <v>0</v>
      </c>
      <c r="K171" s="248" t="s">
        <v>1</v>
      </c>
      <c r="L171" s="253"/>
      <c r="M171" s="254" t="s">
        <v>1</v>
      </c>
      <c r="N171" s="255" t="s">
        <v>40</v>
      </c>
      <c r="O171" s="71"/>
      <c r="P171" s="217">
        <f>O171*H171</f>
        <v>0</v>
      </c>
      <c r="Q171" s="217">
        <v>2.3999999999999998E-3</v>
      </c>
      <c r="R171" s="217">
        <f>Q171*H171</f>
        <v>2.3999999999999998E-3</v>
      </c>
      <c r="S171" s="217">
        <v>0</v>
      </c>
      <c r="T171" s="218">
        <f>S171*H171</f>
        <v>0</v>
      </c>
      <c r="U171" s="34"/>
      <c r="V171" s="34"/>
      <c r="W171" s="34"/>
      <c r="X171" s="34"/>
      <c r="Y171" s="34"/>
      <c r="Z171" s="34"/>
      <c r="AA171" s="34"/>
      <c r="AB171" s="34"/>
      <c r="AC171" s="34"/>
      <c r="AD171" s="34"/>
      <c r="AE171" s="34"/>
      <c r="AR171" s="219" t="s">
        <v>415</v>
      </c>
      <c r="AT171" s="219" t="s">
        <v>329</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1294</v>
      </c>
    </row>
    <row r="172" spans="1:65" s="14" customFormat="1" ht="11.25">
      <c r="B172" s="232"/>
      <c r="C172" s="233"/>
      <c r="D172" s="223" t="s">
        <v>228</v>
      </c>
      <c r="E172" s="234" t="s">
        <v>1</v>
      </c>
      <c r="F172" s="235" t="s">
        <v>82</v>
      </c>
      <c r="G172" s="233"/>
      <c r="H172" s="236">
        <v>1</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15" customFormat="1" ht="11.25">
      <c r="B173" s="259"/>
      <c r="C173" s="260"/>
      <c r="D173" s="223" t="s">
        <v>228</v>
      </c>
      <c r="E173" s="261" t="s">
        <v>1</v>
      </c>
      <c r="F173" s="262" t="s">
        <v>1261</v>
      </c>
      <c r="G173" s="260"/>
      <c r="H173" s="263">
        <v>1</v>
      </c>
      <c r="I173" s="264"/>
      <c r="J173" s="260"/>
      <c r="K173" s="260"/>
      <c r="L173" s="265"/>
      <c r="M173" s="266"/>
      <c r="N173" s="267"/>
      <c r="O173" s="267"/>
      <c r="P173" s="267"/>
      <c r="Q173" s="267"/>
      <c r="R173" s="267"/>
      <c r="S173" s="267"/>
      <c r="T173" s="268"/>
      <c r="AT173" s="269" t="s">
        <v>228</v>
      </c>
      <c r="AU173" s="269" t="s">
        <v>84</v>
      </c>
      <c r="AV173" s="15" t="s">
        <v>226</v>
      </c>
      <c r="AW173" s="15" t="s">
        <v>31</v>
      </c>
      <c r="AX173" s="15" t="s">
        <v>82</v>
      </c>
      <c r="AY173" s="269" t="s">
        <v>218</v>
      </c>
    </row>
    <row r="174" spans="1:65" s="2" customFormat="1" ht="16.5" customHeight="1">
      <c r="A174" s="34"/>
      <c r="B174" s="35"/>
      <c r="C174" s="208" t="s">
        <v>334</v>
      </c>
      <c r="D174" s="208" t="s">
        <v>221</v>
      </c>
      <c r="E174" s="209" t="s">
        <v>1295</v>
      </c>
      <c r="F174" s="210" t="s">
        <v>1296</v>
      </c>
      <c r="G174" s="211" t="s">
        <v>1297</v>
      </c>
      <c r="H174" s="212">
        <v>1</v>
      </c>
      <c r="I174" s="213"/>
      <c r="J174" s="214">
        <f>ROUND(I174*H174,2)</f>
        <v>0</v>
      </c>
      <c r="K174" s="210" t="s">
        <v>1</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323</v>
      </c>
      <c r="AT174" s="219" t="s">
        <v>221</v>
      </c>
      <c r="AU174" s="219" t="s">
        <v>84</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323</v>
      </c>
      <c r="BM174" s="219" t="s">
        <v>1298</v>
      </c>
    </row>
    <row r="175" spans="1:65" s="14" customFormat="1" ht="11.25">
      <c r="B175" s="232"/>
      <c r="C175" s="233"/>
      <c r="D175" s="223" t="s">
        <v>228</v>
      </c>
      <c r="E175" s="234" t="s">
        <v>1</v>
      </c>
      <c r="F175" s="235" t="s">
        <v>82</v>
      </c>
      <c r="G175" s="233"/>
      <c r="H175" s="236">
        <v>1</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15" customFormat="1" ht="11.25">
      <c r="B176" s="259"/>
      <c r="C176" s="260"/>
      <c r="D176" s="223" t="s">
        <v>228</v>
      </c>
      <c r="E176" s="261" t="s">
        <v>1</v>
      </c>
      <c r="F176" s="262" t="s">
        <v>1261</v>
      </c>
      <c r="G176" s="260"/>
      <c r="H176" s="263">
        <v>1</v>
      </c>
      <c r="I176" s="264"/>
      <c r="J176" s="260"/>
      <c r="K176" s="260"/>
      <c r="L176" s="265"/>
      <c r="M176" s="266"/>
      <c r="N176" s="267"/>
      <c r="O176" s="267"/>
      <c r="P176" s="267"/>
      <c r="Q176" s="267"/>
      <c r="R176" s="267"/>
      <c r="S176" s="267"/>
      <c r="T176" s="268"/>
      <c r="AT176" s="269" t="s">
        <v>228</v>
      </c>
      <c r="AU176" s="269" t="s">
        <v>84</v>
      </c>
      <c r="AV176" s="15" t="s">
        <v>226</v>
      </c>
      <c r="AW176" s="15" t="s">
        <v>31</v>
      </c>
      <c r="AX176" s="15" t="s">
        <v>82</v>
      </c>
      <c r="AY176" s="269" t="s">
        <v>218</v>
      </c>
    </row>
    <row r="177" spans="1:65" s="2" customFormat="1" ht="16.5" customHeight="1">
      <c r="A177" s="34"/>
      <c r="B177" s="35"/>
      <c r="C177" s="246" t="s">
        <v>340</v>
      </c>
      <c r="D177" s="246" t="s">
        <v>329</v>
      </c>
      <c r="E177" s="247" t="s">
        <v>1299</v>
      </c>
      <c r="F177" s="248" t="s">
        <v>1300</v>
      </c>
      <c r="G177" s="249" t="s">
        <v>1259</v>
      </c>
      <c r="H177" s="250">
        <v>2</v>
      </c>
      <c r="I177" s="251"/>
      <c r="J177" s="252">
        <f>ROUND(I177*H177,2)</f>
        <v>0</v>
      </c>
      <c r="K177" s="248" t="s">
        <v>1</v>
      </c>
      <c r="L177" s="253"/>
      <c r="M177" s="254" t="s">
        <v>1</v>
      </c>
      <c r="N177" s="255" t="s">
        <v>40</v>
      </c>
      <c r="O177" s="71"/>
      <c r="P177" s="217">
        <f>O177*H177</f>
        <v>0</v>
      </c>
      <c r="Q177" s="217">
        <v>4.0000000000000002E-4</v>
      </c>
      <c r="R177" s="217">
        <f>Q177*H177</f>
        <v>8.0000000000000004E-4</v>
      </c>
      <c r="S177" s="217">
        <v>0</v>
      </c>
      <c r="T177" s="218">
        <f>S177*H177</f>
        <v>0</v>
      </c>
      <c r="U177" s="34"/>
      <c r="V177" s="34"/>
      <c r="W177" s="34"/>
      <c r="X177" s="34"/>
      <c r="Y177" s="34"/>
      <c r="Z177" s="34"/>
      <c r="AA177" s="34"/>
      <c r="AB177" s="34"/>
      <c r="AC177" s="34"/>
      <c r="AD177" s="34"/>
      <c r="AE177" s="34"/>
      <c r="AR177" s="219" t="s">
        <v>269</v>
      </c>
      <c r="AT177" s="219" t="s">
        <v>329</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226</v>
      </c>
      <c r="BM177" s="219" t="s">
        <v>1301</v>
      </c>
    </row>
    <row r="178" spans="1:65" s="14" customFormat="1" ht="11.25">
      <c r="B178" s="232"/>
      <c r="C178" s="233"/>
      <c r="D178" s="223" t="s">
        <v>228</v>
      </c>
      <c r="E178" s="234" t="s">
        <v>1</v>
      </c>
      <c r="F178" s="235" t="s">
        <v>84</v>
      </c>
      <c r="G178" s="233"/>
      <c r="H178" s="236">
        <v>2</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15" customFormat="1" ht="11.25">
      <c r="B179" s="259"/>
      <c r="C179" s="260"/>
      <c r="D179" s="223" t="s">
        <v>228</v>
      </c>
      <c r="E179" s="261" t="s">
        <v>1</v>
      </c>
      <c r="F179" s="262" t="s">
        <v>1261</v>
      </c>
      <c r="G179" s="260"/>
      <c r="H179" s="263">
        <v>2</v>
      </c>
      <c r="I179" s="264"/>
      <c r="J179" s="260"/>
      <c r="K179" s="260"/>
      <c r="L179" s="265"/>
      <c r="M179" s="266"/>
      <c r="N179" s="267"/>
      <c r="O179" s="267"/>
      <c r="P179" s="267"/>
      <c r="Q179" s="267"/>
      <c r="R179" s="267"/>
      <c r="S179" s="267"/>
      <c r="T179" s="268"/>
      <c r="AT179" s="269" t="s">
        <v>228</v>
      </c>
      <c r="AU179" s="269" t="s">
        <v>84</v>
      </c>
      <c r="AV179" s="15" t="s">
        <v>226</v>
      </c>
      <c r="AW179" s="15" t="s">
        <v>31</v>
      </c>
      <c r="AX179" s="15" t="s">
        <v>82</v>
      </c>
      <c r="AY179" s="269" t="s">
        <v>218</v>
      </c>
    </row>
    <row r="180" spans="1:65" s="2" customFormat="1" ht="16.5" customHeight="1">
      <c r="A180" s="34"/>
      <c r="B180" s="35"/>
      <c r="C180" s="208" t="s">
        <v>347</v>
      </c>
      <c r="D180" s="208" t="s">
        <v>221</v>
      </c>
      <c r="E180" s="209" t="s">
        <v>1302</v>
      </c>
      <c r="F180" s="210" t="s">
        <v>1303</v>
      </c>
      <c r="G180" s="211" t="s">
        <v>1259</v>
      </c>
      <c r="H180" s="212">
        <v>2</v>
      </c>
      <c r="I180" s="213"/>
      <c r="J180" s="214">
        <f>ROUND(I180*H180,2)</f>
        <v>0</v>
      </c>
      <c r="K180" s="210" t="s">
        <v>1</v>
      </c>
      <c r="L180" s="39"/>
      <c r="M180" s="215" t="s">
        <v>1</v>
      </c>
      <c r="N180" s="216" t="s">
        <v>40</v>
      </c>
      <c r="O180" s="71"/>
      <c r="P180" s="217">
        <f>O180*H180</f>
        <v>0</v>
      </c>
      <c r="Q180" s="217">
        <v>0</v>
      </c>
      <c r="R180" s="217">
        <f>Q180*H180</f>
        <v>0</v>
      </c>
      <c r="S180" s="217">
        <v>0</v>
      </c>
      <c r="T180" s="218">
        <f>S180*H180</f>
        <v>0</v>
      </c>
      <c r="U180" s="34"/>
      <c r="V180" s="34"/>
      <c r="W180" s="34"/>
      <c r="X180" s="34"/>
      <c r="Y180" s="34"/>
      <c r="Z180" s="34"/>
      <c r="AA180" s="34"/>
      <c r="AB180" s="34"/>
      <c r="AC180" s="34"/>
      <c r="AD180" s="34"/>
      <c r="AE180" s="34"/>
      <c r="AR180" s="219" t="s">
        <v>226</v>
      </c>
      <c r="AT180" s="219" t="s">
        <v>221</v>
      </c>
      <c r="AU180" s="219" t="s">
        <v>84</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226</v>
      </c>
      <c r="BM180" s="219" t="s">
        <v>1304</v>
      </c>
    </row>
    <row r="181" spans="1:65" s="14" customFormat="1" ht="11.25">
      <c r="B181" s="232"/>
      <c r="C181" s="233"/>
      <c r="D181" s="223" t="s">
        <v>228</v>
      </c>
      <c r="E181" s="234" t="s">
        <v>1</v>
      </c>
      <c r="F181" s="235" t="s">
        <v>84</v>
      </c>
      <c r="G181" s="233"/>
      <c r="H181" s="236">
        <v>2</v>
      </c>
      <c r="I181" s="237"/>
      <c r="J181" s="233"/>
      <c r="K181" s="233"/>
      <c r="L181" s="238"/>
      <c r="M181" s="239"/>
      <c r="N181" s="240"/>
      <c r="O181" s="240"/>
      <c r="P181" s="240"/>
      <c r="Q181" s="240"/>
      <c r="R181" s="240"/>
      <c r="S181" s="240"/>
      <c r="T181" s="241"/>
      <c r="AT181" s="242" t="s">
        <v>228</v>
      </c>
      <c r="AU181" s="242" t="s">
        <v>84</v>
      </c>
      <c r="AV181" s="14" t="s">
        <v>84</v>
      </c>
      <c r="AW181" s="14" t="s">
        <v>31</v>
      </c>
      <c r="AX181" s="14" t="s">
        <v>75</v>
      </c>
      <c r="AY181" s="242" t="s">
        <v>218</v>
      </c>
    </row>
    <row r="182" spans="1:65" s="15" customFormat="1" ht="11.25">
      <c r="B182" s="259"/>
      <c r="C182" s="260"/>
      <c r="D182" s="223" t="s">
        <v>228</v>
      </c>
      <c r="E182" s="261" t="s">
        <v>1</v>
      </c>
      <c r="F182" s="262" t="s">
        <v>1261</v>
      </c>
      <c r="G182" s="260"/>
      <c r="H182" s="263">
        <v>2</v>
      </c>
      <c r="I182" s="264"/>
      <c r="J182" s="260"/>
      <c r="K182" s="260"/>
      <c r="L182" s="265"/>
      <c r="M182" s="266"/>
      <c r="N182" s="267"/>
      <c r="O182" s="267"/>
      <c r="P182" s="267"/>
      <c r="Q182" s="267"/>
      <c r="R182" s="267"/>
      <c r="S182" s="267"/>
      <c r="T182" s="268"/>
      <c r="AT182" s="269" t="s">
        <v>228</v>
      </c>
      <c r="AU182" s="269" t="s">
        <v>84</v>
      </c>
      <c r="AV182" s="15" t="s">
        <v>226</v>
      </c>
      <c r="AW182" s="15" t="s">
        <v>31</v>
      </c>
      <c r="AX182" s="15" t="s">
        <v>82</v>
      </c>
      <c r="AY182" s="269" t="s">
        <v>218</v>
      </c>
    </row>
    <row r="183" spans="1:65" s="2" customFormat="1" ht="16.5" customHeight="1">
      <c r="A183" s="34"/>
      <c r="B183" s="35"/>
      <c r="C183" s="208" t="s">
        <v>7</v>
      </c>
      <c r="D183" s="208" t="s">
        <v>221</v>
      </c>
      <c r="E183" s="209" t="s">
        <v>1305</v>
      </c>
      <c r="F183" s="210" t="s">
        <v>1306</v>
      </c>
      <c r="G183" s="211" t="s">
        <v>1259</v>
      </c>
      <c r="H183" s="212">
        <v>2</v>
      </c>
      <c r="I183" s="213"/>
      <c r="J183" s="214">
        <f>ROUND(I183*H183,2)</f>
        <v>0</v>
      </c>
      <c r="K183" s="210" t="s">
        <v>1</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226</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226</v>
      </c>
      <c r="BM183" s="219" t="s">
        <v>1307</v>
      </c>
    </row>
    <row r="184" spans="1:65" s="14" customFormat="1" ht="11.25">
      <c r="B184" s="232"/>
      <c r="C184" s="233"/>
      <c r="D184" s="223" t="s">
        <v>228</v>
      </c>
      <c r="E184" s="234" t="s">
        <v>1</v>
      </c>
      <c r="F184" s="235" t="s">
        <v>84</v>
      </c>
      <c r="G184" s="233"/>
      <c r="H184" s="236">
        <v>2</v>
      </c>
      <c r="I184" s="237"/>
      <c r="J184" s="233"/>
      <c r="K184" s="233"/>
      <c r="L184" s="238"/>
      <c r="M184" s="239"/>
      <c r="N184" s="240"/>
      <c r="O184" s="240"/>
      <c r="P184" s="240"/>
      <c r="Q184" s="240"/>
      <c r="R184" s="240"/>
      <c r="S184" s="240"/>
      <c r="T184" s="241"/>
      <c r="AT184" s="242" t="s">
        <v>228</v>
      </c>
      <c r="AU184" s="242" t="s">
        <v>84</v>
      </c>
      <c r="AV184" s="14" t="s">
        <v>84</v>
      </c>
      <c r="AW184" s="14" t="s">
        <v>31</v>
      </c>
      <c r="AX184" s="14" t="s">
        <v>75</v>
      </c>
      <c r="AY184" s="242" t="s">
        <v>218</v>
      </c>
    </row>
    <row r="185" spans="1:65" s="15" customFormat="1" ht="11.25">
      <c r="B185" s="259"/>
      <c r="C185" s="260"/>
      <c r="D185" s="223" t="s">
        <v>228</v>
      </c>
      <c r="E185" s="261" t="s">
        <v>1</v>
      </c>
      <c r="F185" s="262" t="s">
        <v>1261</v>
      </c>
      <c r="G185" s="260"/>
      <c r="H185" s="263">
        <v>2</v>
      </c>
      <c r="I185" s="264"/>
      <c r="J185" s="260"/>
      <c r="K185" s="260"/>
      <c r="L185" s="265"/>
      <c r="M185" s="266"/>
      <c r="N185" s="267"/>
      <c r="O185" s="267"/>
      <c r="P185" s="267"/>
      <c r="Q185" s="267"/>
      <c r="R185" s="267"/>
      <c r="S185" s="267"/>
      <c r="T185" s="268"/>
      <c r="AT185" s="269" t="s">
        <v>228</v>
      </c>
      <c r="AU185" s="269" t="s">
        <v>84</v>
      </c>
      <c r="AV185" s="15" t="s">
        <v>226</v>
      </c>
      <c r="AW185" s="15" t="s">
        <v>31</v>
      </c>
      <c r="AX185" s="15" t="s">
        <v>82</v>
      </c>
      <c r="AY185" s="269" t="s">
        <v>218</v>
      </c>
    </row>
    <row r="186" spans="1:65" s="2" customFormat="1" ht="16.5" customHeight="1">
      <c r="A186" s="34"/>
      <c r="B186" s="35"/>
      <c r="C186" s="208" t="s">
        <v>356</v>
      </c>
      <c r="D186" s="208" t="s">
        <v>221</v>
      </c>
      <c r="E186" s="209" t="s">
        <v>1308</v>
      </c>
      <c r="F186" s="210" t="s">
        <v>1309</v>
      </c>
      <c r="G186" s="211" t="s">
        <v>1259</v>
      </c>
      <c r="H186" s="212">
        <v>1</v>
      </c>
      <c r="I186" s="213"/>
      <c r="J186" s="214">
        <f>ROUND(I186*H186,2)</f>
        <v>0</v>
      </c>
      <c r="K186" s="210" t="s">
        <v>1</v>
      </c>
      <c r="L186" s="39"/>
      <c r="M186" s="215" t="s">
        <v>1</v>
      </c>
      <c r="N186" s="216" t="s">
        <v>40</v>
      </c>
      <c r="O186" s="71"/>
      <c r="P186" s="217">
        <f>O186*H186</f>
        <v>0</v>
      </c>
      <c r="Q186" s="217">
        <v>0</v>
      </c>
      <c r="R186" s="217">
        <f>Q186*H186</f>
        <v>0</v>
      </c>
      <c r="S186" s="217">
        <v>0</v>
      </c>
      <c r="T186" s="218">
        <f>S186*H186</f>
        <v>0</v>
      </c>
      <c r="U186" s="34"/>
      <c r="V186" s="34"/>
      <c r="W186" s="34"/>
      <c r="X186" s="34"/>
      <c r="Y186" s="34"/>
      <c r="Z186" s="34"/>
      <c r="AA186" s="34"/>
      <c r="AB186" s="34"/>
      <c r="AC186" s="34"/>
      <c r="AD186" s="34"/>
      <c r="AE186" s="34"/>
      <c r="AR186" s="219" t="s">
        <v>226</v>
      </c>
      <c r="AT186" s="219" t="s">
        <v>221</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226</v>
      </c>
      <c r="BM186" s="219" t="s">
        <v>1310</v>
      </c>
    </row>
    <row r="187" spans="1:65" s="14" customFormat="1" ht="11.25">
      <c r="B187" s="232"/>
      <c r="C187" s="233"/>
      <c r="D187" s="223" t="s">
        <v>228</v>
      </c>
      <c r="E187" s="234" t="s">
        <v>1</v>
      </c>
      <c r="F187" s="235" t="s">
        <v>82</v>
      </c>
      <c r="G187" s="233"/>
      <c r="H187" s="236">
        <v>1</v>
      </c>
      <c r="I187" s="237"/>
      <c r="J187" s="233"/>
      <c r="K187" s="233"/>
      <c r="L187" s="238"/>
      <c r="M187" s="239"/>
      <c r="N187" s="240"/>
      <c r="O187" s="240"/>
      <c r="P187" s="240"/>
      <c r="Q187" s="240"/>
      <c r="R187" s="240"/>
      <c r="S187" s="240"/>
      <c r="T187" s="241"/>
      <c r="AT187" s="242" t="s">
        <v>228</v>
      </c>
      <c r="AU187" s="242" t="s">
        <v>84</v>
      </c>
      <c r="AV187" s="14" t="s">
        <v>84</v>
      </c>
      <c r="AW187" s="14" t="s">
        <v>31</v>
      </c>
      <c r="AX187" s="14" t="s">
        <v>75</v>
      </c>
      <c r="AY187" s="242" t="s">
        <v>218</v>
      </c>
    </row>
    <row r="188" spans="1:65" s="15" customFormat="1" ht="11.25">
      <c r="B188" s="259"/>
      <c r="C188" s="260"/>
      <c r="D188" s="223" t="s">
        <v>228</v>
      </c>
      <c r="E188" s="261" t="s">
        <v>1</v>
      </c>
      <c r="F188" s="262" t="s">
        <v>1261</v>
      </c>
      <c r="G188" s="260"/>
      <c r="H188" s="263">
        <v>1</v>
      </c>
      <c r="I188" s="264"/>
      <c r="J188" s="260"/>
      <c r="K188" s="260"/>
      <c r="L188" s="265"/>
      <c r="M188" s="270"/>
      <c r="N188" s="271"/>
      <c r="O188" s="271"/>
      <c r="P188" s="271"/>
      <c r="Q188" s="271"/>
      <c r="R188" s="271"/>
      <c r="S188" s="271"/>
      <c r="T188" s="272"/>
      <c r="AT188" s="269" t="s">
        <v>228</v>
      </c>
      <c r="AU188" s="269" t="s">
        <v>84</v>
      </c>
      <c r="AV188" s="15" t="s">
        <v>226</v>
      </c>
      <c r="AW188" s="15" t="s">
        <v>31</v>
      </c>
      <c r="AX188" s="15" t="s">
        <v>82</v>
      </c>
      <c r="AY188" s="269" t="s">
        <v>218</v>
      </c>
    </row>
    <row r="189" spans="1:65" s="2" customFormat="1" ht="6.95" customHeight="1">
      <c r="A189" s="34"/>
      <c r="B189" s="54"/>
      <c r="C189" s="55"/>
      <c r="D189" s="55"/>
      <c r="E189" s="55"/>
      <c r="F189" s="55"/>
      <c r="G189" s="55"/>
      <c r="H189" s="55"/>
      <c r="I189" s="158"/>
      <c r="J189" s="55"/>
      <c r="K189" s="55"/>
      <c r="L189" s="39"/>
      <c r="M189" s="34"/>
      <c r="O189" s="34"/>
      <c r="P189" s="34"/>
      <c r="Q189" s="34"/>
      <c r="R189" s="34"/>
      <c r="S189" s="34"/>
      <c r="T189" s="34"/>
      <c r="U189" s="34"/>
      <c r="V189" s="34"/>
      <c r="W189" s="34"/>
      <c r="X189" s="34"/>
      <c r="Y189" s="34"/>
      <c r="Z189" s="34"/>
      <c r="AA189" s="34"/>
      <c r="AB189" s="34"/>
      <c r="AC189" s="34"/>
      <c r="AD189" s="34"/>
      <c r="AE189" s="34"/>
    </row>
  </sheetData>
  <sheetProtection algorithmName="SHA-512" hashValue="MY9ReAn8DkNBqhdAxhiwlNTY8TbLJ76ovgUBBNqrnXPIbZJHiuLEC49yPcCGHy4nieDoVHMTgfnHyOhbWPt2Sg==" saltValue="mys+8ibw48YIKKT560XXjr5yR+qDlG64N3tdW0cii3wCK92tO2uqfN+kCMaHAiR85BZnjEMUD5C+E4DldBTyJA==" spinCount="100000" sheet="1" objects="1" scenarios="1" formatColumns="0" formatRows="0" autoFilter="0"/>
  <autoFilter ref="C121:K188"/>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123</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3050</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1318</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ROUND(J129,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ROUND((SUM(BE129:BE280)),  2)</f>
        <v>0</v>
      </c>
      <c r="G35" s="34"/>
      <c r="H35" s="34"/>
      <c r="I35" s="137">
        <v>0.21</v>
      </c>
      <c r="J35" s="136">
        <f>ROUND(((SUM(BE129:BE280))*I35),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ROUND((SUM(BF129:BF280)),  2)</f>
        <v>0</v>
      </c>
      <c r="G36" s="34"/>
      <c r="H36" s="34"/>
      <c r="I36" s="137">
        <v>0.15</v>
      </c>
      <c r="J36" s="136">
        <f>ROUND(((SUM(BF129:BF280))*I36),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ROUND((SUM(BG129:BG280)),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ROUND((SUM(BH129:BH280)),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ROUND((SUM(BI129:BI280)),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D1_13_4a - Vytápění</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Tůma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J129</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185</v>
      </c>
      <c r="E99" s="170"/>
      <c r="F99" s="170"/>
      <c r="G99" s="170"/>
      <c r="H99" s="170"/>
      <c r="I99" s="171"/>
      <c r="J99" s="172">
        <f>J130</f>
        <v>0</v>
      </c>
      <c r="K99" s="168"/>
      <c r="L99" s="173"/>
    </row>
    <row r="100" spans="1:47" s="10" customFormat="1" ht="19.899999999999999" customHeight="1">
      <c r="B100" s="174"/>
      <c r="C100" s="104"/>
      <c r="D100" s="175" t="s">
        <v>3051</v>
      </c>
      <c r="E100" s="176"/>
      <c r="F100" s="176"/>
      <c r="G100" s="176"/>
      <c r="H100" s="176"/>
      <c r="I100" s="177"/>
      <c r="J100" s="178">
        <f>J131</f>
        <v>0</v>
      </c>
      <c r="K100" s="104"/>
      <c r="L100" s="179"/>
    </row>
    <row r="101" spans="1:47" s="10" customFormat="1" ht="19.899999999999999" customHeight="1">
      <c r="B101" s="174"/>
      <c r="C101" s="104"/>
      <c r="D101" s="175" t="s">
        <v>1319</v>
      </c>
      <c r="E101" s="176"/>
      <c r="F101" s="176"/>
      <c r="G101" s="176"/>
      <c r="H101" s="176"/>
      <c r="I101" s="177"/>
      <c r="J101" s="178">
        <f>J137</f>
        <v>0</v>
      </c>
      <c r="K101" s="104"/>
      <c r="L101" s="179"/>
    </row>
    <row r="102" spans="1:47" s="10" customFormat="1" ht="19.899999999999999" customHeight="1">
      <c r="B102" s="174"/>
      <c r="C102" s="104"/>
      <c r="D102" s="175" t="s">
        <v>1320</v>
      </c>
      <c r="E102" s="176"/>
      <c r="F102" s="176"/>
      <c r="G102" s="176"/>
      <c r="H102" s="176"/>
      <c r="I102" s="177"/>
      <c r="J102" s="178">
        <f>J186</f>
        <v>0</v>
      </c>
      <c r="K102" s="104"/>
      <c r="L102" s="179"/>
    </row>
    <row r="103" spans="1:47" s="10" customFormat="1" ht="19.899999999999999" customHeight="1">
      <c r="B103" s="174"/>
      <c r="C103" s="104"/>
      <c r="D103" s="175" t="s">
        <v>1321</v>
      </c>
      <c r="E103" s="176"/>
      <c r="F103" s="176"/>
      <c r="G103" s="176"/>
      <c r="H103" s="176"/>
      <c r="I103" s="177"/>
      <c r="J103" s="178">
        <f>J223</f>
        <v>0</v>
      </c>
      <c r="K103" s="104"/>
      <c r="L103" s="179"/>
    </row>
    <row r="104" spans="1:47" s="10" customFormat="1" ht="19.899999999999999" customHeight="1">
      <c r="B104" s="174"/>
      <c r="C104" s="104"/>
      <c r="D104" s="175" t="s">
        <v>1322</v>
      </c>
      <c r="E104" s="176"/>
      <c r="F104" s="176"/>
      <c r="G104" s="176"/>
      <c r="H104" s="176"/>
      <c r="I104" s="177"/>
      <c r="J104" s="178">
        <f>J236</f>
        <v>0</v>
      </c>
      <c r="K104" s="104"/>
      <c r="L104" s="179"/>
    </row>
    <row r="105" spans="1:47" s="10" customFormat="1" ht="19.899999999999999" customHeight="1">
      <c r="B105" s="174"/>
      <c r="C105" s="104"/>
      <c r="D105" s="175" t="s">
        <v>187</v>
      </c>
      <c r="E105" s="176"/>
      <c r="F105" s="176"/>
      <c r="G105" s="176"/>
      <c r="H105" s="176"/>
      <c r="I105" s="177"/>
      <c r="J105" s="178">
        <f>J243</f>
        <v>0</v>
      </c>
      <c r="K105" s="104"/>
      <c r="L105" s="179"/>
    </row>
    <row r="106" spans="1:47" s="10" customFormat="1" ht="19.899999999999999" customHeight="1">
      <c r="B106" s="174"/>
      <c r="C106" s="104"/>
      <c r="D106" s="175" t="s">
        <v>1323</v>
      </c>
      <c r="E106" s="176"/>
      <c r="F106" s="176"/>
      <c r="G106" s="176"/>
      <c r="H106" s="176"/>
      <c r="I106" s="177"/>
      <c r="J106" s="178">
        <f>J263</f>
        <v>0</v>
      </c>
      <c r="K106" s="104"/>
      <c r="L106" s="179"/>
    </row>
    <row r="107" spans="1:47" s="10" customFormat="1" ht="19.899999999999999" customHeight="1">
      <c r="B107" s="174"/>
      <c r="C107" s="104"/>
      <c r="D107" s="175" t="s">
        <v>1324</v>
      </c>
      <c r="E107" s="176"/>
      <c r="F107" s="176"/>
      <c r="G107" s="176"/>
      <c r="H107" s="176"/>
      <c r="I107" s="177"/>
      <c r="J107" s="178">
        <f>J272</f>
        <v>0</v>
      </c>
      <c r="K107" s="104"/>
      <c r="L107" s="179"/>
    </row>
    <row r="108" spans="1:47" s="2" customFormat="1" ht="21.75" customHeight="1">
      <c r="A108" s="34"/>
      <c r="B108" s="35"/>
      <c r="C108" s="36"/>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54"/>
      <c r="C109" s="55"/>
      <c r="D109" s="55"/>
      <c r="E109" s="55"/>
      <c r="F109" s="55"/>
      <c r="G109" s="55"/>
      <c r="H109" s="55"/>
      <c r="I109" s="158"/>
      <c r="J109" s="55"/>
      <c r="K109" s="55"/>
      <c r="L109" s="51"/>
      <c r="S109" s="34"/>
      <c r="T109" s="34"/>
      <c r="U109" s="34"/>
      <c r="V109" s="34"/>
      <c r="W109" s="34"/>
      <c r="X109" s="34"/>
      <c r="Y109" s="34"/>
      <c r="Z109" s="34"/>
      <c r="AA109" s="34"/>
      <c r="AB109" s="34"/>
      <c r="AC109" s="34"/>
      <c r="AD109" s="34"/>
      <c r="AE109" s="34"/>
    </row>
    <row r="113" spans="1:31" s="2" customFormat="1" ht="6.95" customHeight="1">
      <c r="A113" s="34"/>
      <c r="B113" s="56"/>
      <c r="C113" s="57"/>
      <c r="D113" s="57"/>
      <c r="E113" s="57"/>
      <c r="F113" s="57"/>
      <c r="G113" s="57"/>
      <c r="H113" s="57"/>
      <c r="I113" s="161"/>
      <c r="J113" s="57"/>
      <c r="K113" s="57"/>
      <c r="L113" s="51"/>
      <c r="S113" s="34"/>
      <c r="T113" s="34"/>
      <c r="U113" s="34"/>
      <c r="V113" s="34"/>
      <c r="W113" s="34"/>
      <c r="X113" s="34"/>
      <c r="Y113" s="34"/>
      <c r="Z113" s="34"/>
      <c r="AA113" s="34"/>
      <c r="AB113" s="34"/>
      <c r="AC113" s="34"/>
      <c r="AD113" s="34"/>
      <c r="AE113" s="34"/>
    </row>
    <row r="114" spans="1:31" s="2" customFormat="1" ht="24.95" customHeight="1">
      <c r="A114" s="34"/>
      <c r="B114" s="35"/>
      <c r="C114" s="23" t="s">
        <v>203</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31" s="2" customFormat="1" ht="6.95" customHeight="1">
      <c r="A115" s="34"/>
      <c r="B115" s="35"/>
      <c r="C115" s="36"/>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31" s="2" customFormat="1" ht="12" customHeight="1">
      <c r="A116" s="34"/>
      <c r="B116" s="35"/>
      <c r="C116" s="29" t="s">
        <v>16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31" s="2" customFormat="1" ht="23.25" customHeight="1">
      <c r="A117" s="34"/>
      <c r="B117" s="35"/>
      <c r="C117" s="36"/>
      <c r="D117" s="36"/>
      <c r="E117" s="332" t="str">
        <f>E7</f>
        <v>NPK a.s., Pardubická nemocnice, Výstavba pavilonu CUP s centralizací akutních provozů - Fáze I. - Etapa 2</v>
      </c>
      <c r="F117" s="333"/>
      <c r="G117" s="333"/>
      <c r="H117" s="333"/>
      <c r="I117" s="122"/>
      <c r="J117" s="36"/>
      <c r="K117" s="36"/>
      <c r="L117" s="51"/>
      <c r="S117" s="34"/>
      <c r="T117" s="34"/>
      <c r="U117" s="34"/>
      <c r="V117" s="34"/>
      <c r="W117" s="34"/>
      <c r="X117" s="34"/>
      <c r="Y117" s="34"/>
      <c r="Z117" s="34"/>
      <c r="AA117" s="34"/>
      <c r="AB117" s="34"/>
      <c r="AC117" s="34"/>
      <c r="AD117" s="34"/>
      <c r="AE117" s="34"/>
    </row>
    <row r="118" spans="1:31" s="1" customFormat="1" ht="12" customHeight="1">
      <c r="B118" s="21"/>
      <c r="C118" s="29" t="s">
        <v>164</v>
      </c>
      <c r="D118" s="22"/>
      <c r="E118" s="22"/>
      <c r="F118" s="22"/>
      <c r="G118" s="22"/>
      <c r="H118" s="22"/>
      <c r="I118" s="115"/>
      <c r="J118" s="22"/>
      <c r="K118" s="22"/>
      <c r="L118" s="20"/>
    </row>
    <row r="119" spans="1:31" s="2" customFormat="1" ht="16.5" customHeight="1">
      <c r="A119" s="34"/>
      <c r="B119" s="35"/>
      <c r="C119" s="36"/>
      <c r="D119" s="36"/>
      <c r="E119" s="332" t="s">
        <v>2396</v>
      </c>
      <c r="F119" s="334"/>
      <c r="G119" s="334"/>
      <c r="H119" s="334"/>
      <c r="I119" s="122"/>
      <c r="J119" s="36"/>
      <c r="K119" s="36"/>
      <c r="L119" s="51"/>
      <c r="S119" s="34"/>
      <c r="T119" s="34"/>
      <c r="U119" s="34"/>
      <c r="V119" s="34"/>
      <c r="W119" s="34"/>
      <c r="X119" s="34"/>
      <c r="Y119" s="34"/>
      <c r="Z119" s="34"/>
      <c r="AA119" s="34"/>
      <c r="AB119" s="34"/>
      <c r="AC119" s="34"/>
      <c r="AD119" s="34"/>
      <c r="AE119" s="34"/>
    </row>
    <row r="120" spans="1:31" s="2" customFormat="1" ht="12" customHeight="1">
      <c r="A120" s="34"/>
      <c r="B120" s="35"/>
      <c r="C120" s="29" t="s">
        <v>166</v>
      </c>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31" s="2" customFormat="1" ht="16.5" customHeight="1">
      <c r="A121" s="34"/>
      <c r="B121" s="35"/>
      <c r="C121" s="36"/>
      <c r="D121" s="36"/>
      <c r="E121" s="287" t="str">
        <f>E11</f>
        <v>D1_13_4a - Vytápění</v>
      </c>
      <c r="F121" s="334"/>
      <c r="G121" s="334"/>
      <c r="H121" s="334"/>
      <c r="I121" s="122"/>
      <c r="J121" s="36"/>
      <c r="K121" s="36"/>
      <c r="L121" s="51"/>
      <c r="S121" s="34"/>
      <c r="T121" s="34"/>
      <c r="U121" s="34"/>
      <c r="V121" s="34"/>
      <c r="W121" s="34"/>
      <c r="X121" s="34"/>
      <c r="Y121" s="34"/>
      <c r="Z121" s="34"/>
      <c r="AA121" s="34"/>
      <c r="AB121" s="34"/>
      <c r="AC121" s="34"/>
      <c r="AD121" s="34"/>
      <c r="AE121" s="34"/>
    </row>
    <row r="122" spans="1:31" s="2" customFormat="1" ht="6.9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31" s="2" customFormat="1" ht="12" customHeight="1">
      <c r="A123" s="34"/>
      <c r="B123" s="35"/>
      <c r="C123" s="29" t="s">
        <v>20</v>
      </c>
      <c r="D123" s="36"/>
      <c r="E123" s="36"/>
      <c r="F123" s="27" t="str">
        <f>F14</f>
        <v>Pardubice</v>
      </c>
      <c r="G123" s="36"/>
      <c r="H123" s="36"/>
      <c r="I123" s="123" t="s">
        <v>22</v>
      </c>
      <c r="J123" s="66">
        <f>IF(J14="","",J14)</f>
        <v>44166</v>
      </c>
      <c r="K123" s="36"/>
      <c r="L123" s="51"/>
      <c r="S123" s="34"/>
      <c r="T123" s="34"/>
      <c r="U123" s="34"/>
      <c r="V123" s="34"/>
      <c r="W123" s="34"/>
      <c r="X123" s="34"/>
      <c r="Y123" s="34"/>
      <c r="Z123" s="34"/>
      <c r="AA123" s="34"/>
      <c r="AB123" s="34"/>
      <c r="AC123" s="34"/>
      <c r="AD123" s="34"/>
      <c r="AE123" s="34"/>
    </row>
    <row r="124" spans="1:31" s="2" customFormat="1" ht="6.95" customHeight="1">
      <c r="A124" s="34"/>
      <c r="B124" s="35"/>
      <c r="C124" s="36"/>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31" s="2" customFormat="1" ht="40.15" customHeight="1">
      <c r="A125" s="34"/>
      <c r="B125" s="35"/>
      <c r="C125" s="29" t="s">
        <v>23</v>
      </c>
      <c r="D125" s="36"/>
      <c r="E125" s="36"/>
      <c r="F125" s="27" t="str">
        <f>E17</f>
        <v>Pardubický kraj</v>
      </c>
      <c r="G125" s="36"/>
      <c r="H125" s="36"/>
      <c r="I125" s="123" t="s">
        <v>29</v>
      </c>
      <c r="J125" s="32" t="str">
        <f>E23</f>
        <v>Atelier Penta v.o.s., Mrštíkova 12, Jihlava</v>
      </c>
      <c r="K125" s="36"/>
      <c r="L125" s="51"/>
      <c r="S125" s="34"/>
      <c r="T125" s="34"/>
      <c r="U125" s="34"/>
      <c r="V125" s="34"/>
      <c r="W125" s="34"/>
      <c r="X125" s="34"/>
      <c r="Y125" s="34"/>
      <c r="Z125" s="34"/>
      <c r="AA125" s="34"/>
      <c r="AB125" s="34"/>
      <c r="AC125" s="34"/>
      <c r="AD125" s="34"/>
      <c r="AE125" s="34"/>
    </row>
    <row r="126" spans="1:31" s="2" customFormat="1" ht="15.2" customHeight="1">
      <c r="A126" s="34"/>
      <c r="B126" s="35"/>
      <c r="C126" s="29" t="s">
        <v>27</v>
      </c>
      <c r="D126" s="36"/>
      <c r="E126" s="36"/>
      <c r="F126" s="27" t="str">
        <f>IF(E20="","",E20)</f>
        <v>Vyplň údaj</v>
      </c>
      <c r="G126" s="36"/>
      <c r="H126" s="36"/>
      <c r="I126" s="123" t="s">
        <v>32</v>
      </c>
      <c r="J126" s="32" t="str">
        <f>E26</f>
        <v>Ing. Tůma</v>
      </c>
      <c r="K126" s="36"/>
      <c r="L126" s="51"/>
      <c r="S126" s="34"/>
      <c r="T126" s="34"/>
      <c r="U126" s="34"/>
      <c r="V126" s="34"/>
      <c r="W126" s="34"/>
      <c r="X126" s="34"/>
      <c r="Y126" s="34"/>
      <c r="Z126" s="34"/>
      <c r="AA126" s="34"/>
      <c r="AB126" s="34"/>
      <c r="AC126" s="34"/>
      <c r="AD126" s="34"/>
      <c r="AE126" s="34"/>
    </row>
    <row r="127" spans="1:31" s="2" customFormat="1" ht="10.35" customHeight="1">
      <c r="A127" s="34"/>
      <c r="B127" s="35"/>
      <c r="C127" s="36"/>
      <c r="D127" s="36"/>
      <c r="E127" s="36"/>
      <c r="F127" s="36"/>
      <c r="G127" s="36"/>
      <c r="H127" s="36"/>
      <c r="I127" s="122"/>
      <c r="J127" s="36"/>
      <c r="K127" s="36"/>
      <c r="L127" s="51"/>
      <c r="S127" s="34"/>
      <c r="T127" s="34"/>
      <c r="U127" s="34"/>
      <c r="V127" s="34"/>
      <c r="W127" s="34"/>
      <c r="X127" s="34"/>
      <c r="Y127" s="34"/>
      <c r="Z127" s="34"/>
      <c r="AA127" s="34"/>
      <c r="AB127" s="34"/>
      <c r="AC127" s="34"/>
      <c r="AD127" s="34"/>
      <c r="AE127" s="34"/>
    </row>
    <row r="128" spans="1:31" s="11" customFormat="1" ht="29.25" customHeight="1">
      <c r="A128" s="180"/>
      <c r="B128" s="181"/>
      <c r="C128" s="182" t="s">
        <v>204</v>
      </c>
      <c r="D128" s="183" t="s">
        <v>60</v>
      </c>
      <c r="E128" s="183" t="s">
        <v>56</v>
      </c>
      <c r="F128" s="183" t="s">
        <v>57</v>
      </c>
      <c r="G128" s="183" t="s">
        <v>205</v>
      </c>
      <c r="H128" s="183" t="s">
        <v>206</v>
      </c>
      <c r="I128" s="184" t="s">
        <v>207</v>
      </c>
      <c r="J128" s="183" t="s">
        <v>170</v>
      </c>
      <c r="K128" s="185" t="s">
        <v>208</v>
      </c>
      <c r="L128" s="186"/>
      <c r="M128" s="75" t="s">
        <v>1</v>
      </c>
      <c r="N128" s="76" t="s">
        <v>39</v>
      </c>
      <c r="O128" s="76" t="s">
        <v>209</v>
      </c>
      <c r="P128" s="76" t="s">
        <v>210</v>
      </c>
      <c r="Q128" s="76" t="s">
        <v>211</v>
      </c>
      <c r="R128" s="76" t="s">
        <v>212</v>
      </c>
      <c r="S128" s="76" t="s">
        <v>213</v>
      </c>
      <c r="T128" s="77" t="s">
        <v>214</v>
      </c>
      <c r="U128" s="180"/>
      <c r="V128" s="180"/>
      <c r="W128" s="180"/>
      <c r="X128" s="180"/>
      <c r="Y128" s="180"/>
      <c r="Z128" s="180"/>
      <c r="AA128" s="180"/>
      <c r="AB128" s="180"/>
      <c r="AC128" s="180"/>
      <c r="AD128" s="180"/>
      <c r="AE128" s="180"/>
    </row>
    <row r="129" spans="1:65" s="2" customFormat="1" ht="22.9" customHeight="1">
      <c r="A129" s="34"/>
      <c r="B129" s="35"/>
      <c r="C129" s="82" t="s">
        <v>215</v>
      </c>
      <c r="D129" s="36"/>
      <c r="E129" s="36"/>
      <c r="F129" s="36"/>
      <c r="G129" s="36"/>
      <c r="H129" s="36"/>
      <c r="I129" s="122"/>
      <c r="J129" s="187">
        <f>BK129</f>
        <v>0</v>
      </c>
      <c r="K129" s="36"/>
      <c r="L129" s="39"/>
      <c r="M129" s="78"/>
      <c r="N129" s="188"/>
      <c r="O129" s="79"/>
      <c r="P129" s="189">
        <f>P130</f>
        <v>0</v>
      </c>
      <c r="Q129" s="79"/>
      <c r="R129" s="189">
        <f>R130</f>
        <v>0.38855000000000006</v>
      </c>
      <c r="S129" s="79"/>
      <c r="T129" s="190">
        <f>T130</f>
        <v>2.33318</v>
      </c>
      <c r="U129" s="34"/>
      <c r="V129" s="34"/>
      <c r="W129" s="34"/>
      <c r="X129" s="34"/>
      <c r="Y129" s="34"/>
      <c r="Z129" s="34"/>
      <c r="AA129" s="34"/>
      <c r="AB129" s="34"/>
      <c r="AC129" s="34"/>
      <c r="AD129" s="34"/>
      <c r="AE129" s="34"/>
      <c r="AT129" s="17" t="s">
        <v>74</v>
      </c>
      <c r="AU129" s="17" t="s">
        <v>172</v>
      </c>
      <c r="BK129" s="191">
        <f>BK130</f>
        <v>0</v>
      </c>
    </row>
    <row r="130" spans="1:65" s="12" customFormat="1" ht="25.9" customHeight="1">
      <c r="B130" s="192"/>
      <c r="C130" s="193"/>
      <c r="D130" s="194" t="s">
        <v>74</v>
      </c>
      <c r="E130" s="195" t="s">
        <v>666</v>
      </c>
      <c r="F130" s="195" t="s">
        <v>667</v>
      </c>
      <c r="G130" s="193"/>
      <c r="H130" s="193"/>
      <c r="I130" s="196"/>
      <c r="J130" s="197">
        <f>BK130</f>
        <v>0</v>
      </c>
      <c r="K130" s="193"/>
      <c r="L130" s="198"/>
      <c r="M130" s="199"/>
      <c r="N130" s="200"/>
      <c r="O130" s="200"/>
      <c r="P130" s="201">
        <f>P131+P137+P186+P223+P236+P243+P263+P272</f>
        <v>0</v>
      </c>
      <c r="Q130" s="200"/>
      <c r="R130" s="201">
        <f>R131+R137+R186+R223+R236+R243+R263+R272</f>
        <v>0.38855000000000006</v>
      </c>
      <c r="S130" s="200"/>
      <c r="T130" s="202">
        <f>T131+T137+T186+T223+T236+T243+T263+T272</f>
        <v>2.33318</v>
      </c>
      <c r="AR130" s="203" t="s">
        <v>84</v>
      </c>
      <c r="AT130" s="204" t="s">
        <v>74</v>
      </c>
      <c r="AU130" s="204" t="s">
        <v>75</v>
      </c>
      <c r="AY130" s="203" t="s">
        <v>218</v>
      </c>
      <c r="BK130" s="205">
        <f>BK131+BK137+BK186+BK223+BK236+BK243+BK263+BK272</f>
        <v>0</v>
      </c>
    </row>
    <row r="131" spans="1:65" s="12" customFormat="1" ht="22.9" customHeight="1">
      <c r="B131" s="192"/>
      <c r="C131" s="193"/>
      <c r="D131" s="194" t="s">
        <v>74</v>
      </c>
      <c r="E131" s="206" t="s">
        <v>3052</v>
      </c>
      <c r="F131" s="206" t="s">
        <v>3053</v>
      </c>
      <c r="G131" s="193"/>
      <c r="H131" s="193"/>
      <c r="I131" s="196"/>
      <c r="J131" s="207">
        <f>BK131</f>
        <v>0</v>
      </c>
      <c r="K131" s="193"/>
      <c r="L131" s="198"/>
      <c r="M131" s="199"/>
      <c r="N131" s="200"/>
      <c r="O131" s="200"/>
      <c r="P131" s="201">
        <f>SUM(P132:P136)</f>
        <v>0</v>
      </c>
      <c r="Q131" s="200"/>
      <c r="R131" s="201">
        <f>SUM(R132:R136)</f>
        <v>1.3999999999999999E-4</v>
      </c>
      <c r="S131" s="200"/>
      <c r="T131" s="202">
        <f>SUM(T132:T136)</f>
        <v>4.2000000000000003E-2</v>
      </c>
      <c r="AR131" s="203" t="s">
        <v>84</v>
      </c>
      <c r="AT131" s="204" t="s">
        <v>74</v>
      </c>
      <c r="AU131" s="204" t="s">
        <v>82</v>
      </c>
      <c r="AY131" s="203" t="s">
        <v>218</v>
      </c>
      <c r="BK131" s="205">
        <f>SUM(BK132:BK136)</f>
        <v>0</v>
      </c>
    </row>
    <row r="132" spans="1:65" s="2" customFormat="1" ht="16.5" customHeight="1">
      <c r="A132" s="34"/>
      <c r="B132" s="35"/>
      <c r="C132" s="208" t="s">
        <v>82</v>
      </c>
      <c r="D132" s="208" t="s">
        <v>221</v>
      </c>
      <c r="E132" s="209" t="s">
        <v>3054</v>
      </c>
      <c r="F132" s="210" t="s">
        <v>3055</v>
      </c>
      <c r="G132" s="211" t="s">
        <v>253</v>
      </c>
      <c r="H132" s="212">
        <v>2</v>
      </c>
      <c r="I132" s="213"/>
      <c r="J132" s="214">
        <f>ROUND(I132*H132,2)</f>
        <v>0</v>
      </c>
      <c r="K132" s="210" t="s">
        <v>225</v>
      </c>
      <c r="L132" s="39"/>
      <c r="M132" s="215" t="s">
        <v>1</v>
      </c>
      <c r="N132" s="216" t="s">
        <v>40</v>
      </c>
      <c r="O132" s="71"/>
      <c r="P132" s="217">
        <f>O132*H132</f>
        <v>0</v>
      </c>
      <c r="Q132" s="217">
        <v>6.9999999999999994E-5</v>
      </c>
      <c r="R132" s="217">
        <f>Q132*H132</f>
        <v>1.3999999999999999E-4</v>
      </c>
      <c r="S132" s="217">
        <v>2.1000000000000001E-2</v>
      </c>
      <c r="T132" s="218">
        <f>S132*H132</f>
        <v>4.2000000000000003E-2</v>
      </c>
      <c r="U132" s="34"/>
      <c r="V132" s="34"/>
      <c r="W132" s="34"/>
      <c r="X132" s="34"/>
      <c r="Y132" s="34"/>
      <c r="Z132" s="34"/>
      <c r="AA132" s="34"/>
      <c r="AB132" s="34"/>
      <c r="AC132" s="34"/>
      <c r="AD132" s="34"/>
      <c r="AE132" s="34"/>
      <c r="AR132" s="219" t="s">
        <v>323</v>
      </c>
      <c r="AT132" s="219" t="s">
        <v>221</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3056</v>
      </c>
    </row>
    <row r="133" spans="1:65" s="13" customFormat="1" ht="11.25">
      <c r="B133" s="221"/>
      <c r="C133" s="222"/>
      <c r="D133" s="223" t="s">
        <v>228</v>
      </c>
      <c r="E133" s="224" t="s">
        <v>1</v>
      </c>
      <c r="F133" s="225" t="s">
        <v>3057</v>
      </c>
      <c r="G133" s="222"/>
      <c r="H133" s="224" t="s">
        <v>1</v>
      </c>
      <c r="I133" s="226"/>
      <c r="J133" s="222"/>
      <c r="K133" s="222"/>
      <c r="L133" s="227"/>
      <c r="M133" s="228"/>
      <c r="N133" s="229"/>
      <c r="O133" s="229"/>
      <c r="P133" s="229"/>
      <c r="Q133" s="229"/>
      <c r="R133" s="229"/>
      <c r="S133" s="229"/>
      <c r="T133" s="230"/>
      <c r="AT133" s="231" t="s">
        <v>228</v>
      </c>
      <c r="AU133" s="231" t="s">
        <v>84</v>
      </c>
      <c r="AV133" s="13" t="s">
        <v>82</v>
      </c>
      <c r="AW133" s="13" t="s">
        <v>31</v>
      </c>
      <c r="AX133" s="13" t="s">
        <v>75</v>
      </c>
      <c r="AY133" s="231" t="s">
        <v>218</v>
      </c>
    </row>
    <row r="134" spans="1:65" s="14" customFormat="1" ht="11.25">
      <c r="B134" s="232"/>
      <c r="C134" s="233"/>
      <c r="D134" s="223" t="s">
        <v>228</v>
      </c>
      <c r="E134" s="234" t="s">
        <v>1</v>
      </c>
      <c r="F134" s="235" t="s">
        <v>84</v>
      </c>
      <c r="G134" s="233"/>
      <c r="H134" s="236">
        <v>2</v>
      </c>
      <c r="I134" s="237"/>
      <c r="J134" s="233"/>
      <c r="K134" s="233"/>
      <c r="L134" s="238"/>
      <c r="M134" s="239"/>
      <c r="N134" s="240"/>
      <c r="O134" s="240"/>
      <c r="P134" s="240"/>
      <c r="Q134" s="240"/>
      <c r="R134" s="240"/>
      <c r="S134" s="240"/>
      <c r="T134" s="241"/>
      <c r="AT134" s="242" t="s">
        <v>228</v>
      </c>
      <c r="AU134" s="242" t="s">
        <v>84</v>
      </c>
      <c r="AV134" s="14" t="s">
        <v>84</v>
      </c>
      <c r="AW134" s="14" t="s">
        <v>31</v>
      </c>
      <c r="AX134" s="14" t="s">
        <v>82</v>
      </c>
      <c r="AY134" s="242" t="s">
        <v>218</v>
      </c>
    </row>
    <row r="135" spans="1:65" s="2" customFormat="1" ht="21.75" customHeight="1">
      <c r="A135" s="34"/>
      <c r="B135" s="35"/>
      <c r="C135" s="208" t="s">
        <v>84</v>
      </c>
      <c r="D135" s="208" t="s">
        <v>221</v>
      </c>
      <c r="E135" s="209" t="s">
        <v>3058</v>
      </c>
      <c r="F135" s="210" t="s">
        <v>3059</v>
      </c>
      <c r="G135" s="211" t="s">
        <v>238</v>
      </c>
      <c r="H135" s="212">
        <v>0.04</v>
      </c>
      <c r="I135" s="213"/>
      <c r="J135" s="214">
        <f>ROUND(I135*H135,2)</f>
        <v>0</v>
      </c>
      <c r="K135" s="210" t="s">
        <v>225</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323</v>
      </c>
      <c r="AT135" s="219" t="s">
        <v>221</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323</v>
      </c>
      <c r="BM135" s="219" t="s">
        <v>3060</v>
      </c>
    </row>
    <row r="136" spans="1:65" s="14" customFormat="1" ht="11.25">
      <c r="B136" s="232"/>
      <c r="C136" s="233"/>
      <c r="D136" s="223" t="s">
        <v>228</v>
      </c>
      <c r="E136" s="234" t="s">
        <v>1</v>
      </c>
      <c r="F136" s="235" t="s">
        <v>3061</v>
      </c>
      <c r="G136" s="233"/>
      <c r="H136" s="236">
        <v>0.04</v>
      </c>
      <c r="I136" s="237"/>
      <c r="J136" s="233"/>
      <c r="K136" s="233"/>
      <c r="L136" s="238"/>
      <c r="M136" s="239"/>
      <c r="N136" s="240"/>
      <c r="O136" s="240"/>
      <c r="P136" s="240"/>
      <c r="Q136" s="240"/>
      <c r="R136" s="240"/>
      <c r="S136" s="240"/>
      <c r="T136" s="241"/>
      <c r="AT136" s="242" t="s">
        <v>228</v>
      </c>
      <c r="AU136" s="242" t="s">
        <v>84</v>
      </c>
      <c r="AV136" s="14" t="s">
        <v>84</v>
      </c>
      <c r="AW136" s="14" t="s">
        <v>31</v>
      </c>
      <c r="AX136" s="14" t="s">
        <v>82</v>
      </c>
      <c r="AY136" s="242" t="s">
        <v>218</v>
      </c>
    </row>
    <row r="137" spans="1:65" s="12" customFormat="1" ht="22.9" customHeight="1">
      <c r="B137" s="192"/>
      <c r="C137" s="193"/>
      <c r="D137" s="194" t="s">
        <v>74</v>
      </c>
      <c r="E137" s="206" t="s">
        <v>1325</v>
      </c>
      <c r="F137" s="206" t="s">
        <v>1326</v>
      </c>
      <c r="G137" s="193"/>
      <c r="H137" s="193"/>
      <c r="I137" s="196"/>
      <c r="J137" s="207">
        <f>BK137</f>
        <v>0</v>
      </c>
      <c r="K137" s="193"/>
      <c r="L137" s="198"/>
      <c r="M137" s="199"/>
      <c r="N137" s="200"/>
      <c r="O137" s="200"/>
      <c r="P137" s="201">
        <f>SUM(P138:P185)</f>
        <v>0</v>
      </c>
      <c r="Q137" s="200"/>
      <c r="R137" s="201">
        <f>SUM(R138:R185)</f>
        <v>0.15722</v>
      </c>
      <c r="S137" s="200"/>
      <c r="T137" s="202">
        <f>SUM(T138:T185)</f>
        <v>1.4681999999999999</v>
      </c>
      <c r="AR137" s="203" t="s">
        <v>84</v>
      </c>
      <c r="AT137" s="204" t="s">
        <v>74</v>
      </c>
      <c r="AU137" s="204" t="s">
        <v>82</v>
      </c>
      <c r="AY137" s="203" t="s">
        <v>218</v>
      </c>
      <c r="BK137" s="205">
        <f>SUM(BK138:BK185)</f>
        <v>0</v>
      </c>
    </row>
    <row r="138" spans="1:65" s="2" customFormat="1" ht="16.5" customHeight="1">
      <c r="A138" s="34"/>
      <c r="B138" s="35"/>
      <c r="C138" s="208" t="s">
        <v>219</v>
      </c>
      <c r="D138" s="208" t="s">
        <v>221</v>
      </c>
      <c r="E138" s="209" t="s">
        <v>1327</v>
      </c>
      <c r="F138" s="210" t="s">
        <v>1328</v>
      </c>
      <c r="G138" s="211" t="s">
        <v>260</v>
      </c>
      <c r="H138" s="212">
        <v>20</v>
      </c>
      <c r="I138" s="213"/>
      <c r="J138" s="214">
        <f>ROUND(I138*H138,2)</f>
        <v>0</v>
      </c>
      <c r="K138" s="210" t="s">
        <v>225</v>
      </c>
      <c r="L138" s="39"/>
      <c r="M138" s="215" t="s">
        <v>1</v>
      </c>
      <c r="N138" s="216" t="s">
        <v>40</v>
      </c>
      <c r="O138" s="71"/>
      <c r="P138" s="217">
        <f>O138*H138</f>
        <v>0</v>
      </c>
      <c r="Q138" s="217">
        <v>2.0000000000000002E-5</v>
      </c>
      <c r="R138" s="217">
        <f>Q138*H138</f>
        <v>4.0000000000000002E-4</v>
      </c>
      <c r="S138" s="217">
        <v>1E-3</v>
      </c>
      <c r="T138" s="218">
        <f>S138*H138</f>
        <v>0.02</v>
      </c>
      <c r="U138" s="34"/>
      <c r="V138" s="34"/>
      <c r="W138" s="34"/>
      <c r="X138" s="34"/>
      <c r="Y138" s="34"/>
      <c r="Z138" s="34"/>
      <c r="AA138" s="34"/>
      <c r="AB138" s="34"/>
      <c r="AC138" s="34"/>
      <c r="AD138" s="34"/>
      <c r="AE138" s="34"/>
      <c r="AR138" s="219" t="s">
        <v>323</v>
      </c>
      <c r="AT138" s="219" t="s">
        <v>221</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323</v>
      </c>
      <c r="BM138" s="219" t="s">
        <v>729</v>
      </c>
    </row>
    <row r="139" spans="1:65" s="13" customFormat="1" ht="11.25">
      <c r="B139" s="221"/>
      <c r="C139" s="222"/>
      <c r="D139" s="223" t="s">
        <v>228</v>
      </c>
      <c r="E139" s="224" t="s">
        <v>1</v>
      </c>
      <c r="F139" s="225" t="s">
        <v>3057</v>
      </c>
      <c r="G139" s="222"/>
      <c r="H139" s="224" t="s">
        <v>1</v>
      </c>
      <c r="I139" s="226"/>
      <c r="J139" s="222"/>
      <c r="K139" s="222"/>
      <c r="L139" s="227"/>
      <c r="M139" s="228"/>
      <c r="N139" s="229"/>
      <c r="O139" s="229"/>
      <c r="P139" s="229"/>
      <c r="Q139" s="229"/>
      <c r="R139" s="229"/>
      <c r="S139" s="229"/>
      <c r="T139" s="230"/>
      <c r="AT139" s="231" t="s">
        <v>228</v>
      </c>
      <c r="AU139" s="231" t="s">
        <v>84</v>
      </c>
      <c r="AV139" s="13" t="s">
        <v>82</v>
      </c>
      <c r="AW139" s="13" t="s">
        <v>31</v>
      </c>
      <c r="AX139" s="13" t="s">
        <v>75</v>
      </c>
      <c r="AY139" s="231" t="s">
        <v>218</v>
      </c>
    </row>
    <row r="140" spans="1:65" s="14" customFormat="1" ht="11.25">
      <c r="B140" s="232"/>
      <c r="C140" s="233"/>
      <c r="D140" s="223" t="s">
        <v>228</v>
      </c>
      <c r="E140" s="234" t="s">
        <v>1</v>
      </c>
      <c r="F140" s="235" t="s">
        <v>347</v>
      </c>
      <c r="G140" s="233"/>
      <c r="H140" s="236">
        <v>20</v>
      </c>
      <c r="I140" s="237"/>
      <c r="J140" s="233"/>
      <c r="K140" s="233"/>
      <c r="L140" s="238"/>
      <c r="M140" s="239"/>
      <c r="N140" s="240"/>
      <c r="O140" s="240"/>
      <c r="P140" s="240"/>
      <c r="Q140" s="240"/>
      <c r="R140" s="240"/>
      <c r="S140" s="240"/>
      <c r="T140" s="241"/>
      <c r="AT140" s="242" t="s">
        <v>228</v>
      </c>
      <c r="AU140" s="242" t="s">
        <v>84</v>
      </c>
      <c r="AV140" s="14" t="s">
        <v>84</v>
      </c>
      <c r="AW140" s="14" t="s">
        <v>31</v>
      </c>
      <c r="AX140" s="14" t="s">
        <v>82</v>
      </c>
      <c r="AY140" s="242" t="s">
        <v>218</v>
      </c>
    </row>
    <row r="141" spans="1:65" s="2" customFormat="1" ht="16.5" customHeight="1">
      <c r="A141" s="34"/>
      <c r="B141" s="35"/>
      <c r="C141" s="208" t="s">
        <v>226</v>
      </c>
      <c r="D141" s="208" t="s">
        <v>221</v>
      </c>
      <c r="E141" s="209" t="s">
        <v>1331</v>
      </c>
      <c r="F141" s="210" t="s">
        <v>1332</v>
      </c>
      <c r="G141" s="211" t="s">
        <v>260</v>
      </c>
      <c r="H141" s="212">
        <v>64</v>
      </c>
      <c r="I141" s="213"/>
      <c r="J141" s="214">
        <f>ROUND(I141*H141,2)</f>
        <v>0</v>
      </c>
      <c r="K141" s="210" t="s">
        <v>225</v>
      </c>
      <c r="L141" s="39"/>
      <c r="M141" s="215" t="s">
        <v>1</v>
      </c>
      <c r="N141" s="216" t="s">
        <v>40</v>
      </c>
      <c r="O141" s="71"/>
      <c r="P141" s="217">
        <f>O141*H141</f>
        <v>0</v>
      </c>
      <c r="Q141" s="217">
        <v>2.0000000000000002E-5</v>
      </c>
      <c r="R141" s="217">
        <f>Q141*H141</f>
        <v>1.2800000000000001E-3</v>
      </c>
      <c r="S141" s="217">
        <v>3.2000000000000002E-3</v>
      </c>
      <c r="T141" s="218">
        <f>S141*H141</f>
        <v>0.20480000000000001</v>
      </c>
      <c r="U141" s="34"/>
      <c r="V141" s="34"/>
      <c r="W141" s="34"/>
      <c r="X141" s="34"/>
      <c r="Y141" s="34"/>
      <c r="Z141" s="34"/>
      <c r="AA141" s="34"/>
      <c r="AB141" s="34"/>
      <c r="AC141" s="34"/>
      <c r="AD141" s="34"/>
      <c r="AE141" s="34"/>
      <c r="AR141" s="219" t="s">
        <v>323</v>
      </c>
      <c r="AT141" s="219" t="s">
        <v>221</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323</v>
      </c>
      <c r="BM141" s="219" t="s">
        <v>3062</v>
      </c>
    </row>
    <row r="142" spans="1:65" s="13" customFormat="1" ht="11.25">
      <c r="B142" s="221"/>
      <c r="C142" s="222"/>
      <c r="D142" s="223" t="s">
        <v>228</v>
      </c>
      <c r="E142" s="224" t="s">
        <v>1</v>
      </c>
      <c r="F142" s="225" t="s">
        <v>3057</v>
      </c>
      <c r="G142" s="222"/>
      <c r="H142" s="224" t="s">
        <v>1</v>
      </c>
      <c r="I142" s="226"/>
      <c r="J142" s="222"/>
      <c r="K142" s="222"/>
      <c r="L142" s="227"/>
      <c r="M142" s="228"/>
      <c r="N142" s="229"/>
      <c r="O142" s="229"/>
      <c r="P142" s="229"/>
      <c r="Q142" s="229"/>
      <c r="R142" s="229"/>
      <c r="S142" s="229"/>
      <c r="T142" s="230"/>
      <c r="AT142" s="231" t="s">
        <v>228</v>
      </c>
      <c r="AU142" s="231" t="s">
        <v>84</v>
      </c>
      <c r="AV142" s="13" t="s">
        <v>82</v>
      </c>
      <c r="AW142" s="13" t="s">
        <v>31</v>
      </c>
      <c r="AX142" s="13" t="s">
        <v>75</v>
      </c>
      <c r="AY142" s="231" t="s">
        <v>218</v>
      </c>
    </row>
    <row r="143" spans="1:65" s="14" customFormat="1" ht="11.25">
      <c r="B143" s="232"/>
      <c r="C143" s="233"/>
      <c r="D143" s="223" t="s">
        <v>228</v>
      </c>
      <c r="E143" s="234" t="s">
        <v>1</v>
      </c>
      <c r="F143" s="235" t="s">
        <v>593</v>
      </c>
      <c r="G143" s="233"/>
      <c r="H143" s="236">
        <v>64</v>
      </c>
      <c r="I143" s="237"/>
      <c r="J143" s="233"/>
      <c r="K143" s="233"/>
      <c r="L143" s="238"/>
      <c r="M143" s="239"/>
      <c r="N143" s="240"/>
      <c r="O143" s="240"/>
      <c r="P143" s="240"/>
      <c r="Q143" s="240"/>
      <c r="R143" s="240"/>
      <c r="S143" s="240"/>
      <c r="T143" s="241"/>
      <c r="AT143" s="242" t="s">
        <v>228</v>
      </c>
      <c r="AU143" s="242" t="s">
        <v>84</v>
      </c>
      <c r="AV143" s="14" t="s">
        <v>84</v>
      </c>
      <c r="AW143" s="14" t="s">
        <v>31</v>
      </c>
      <c r="AX143" s="14" t="s">
        <v>82</v>
      </c>
      <c r="AY143" s="242" t="s">
        <v>218</v>
      </c>
    </row>
    <row r="144" spans="1:65" s="2" customFormat="1" ht="16.5" customHeight="1">
      <c r="A144" s="34"/>
      <c r="B144" s="35"/>
      <c r="C144" s="208" t="s">
        <v>250</v>
      </c>
      <c r="D144" s="208" t="s">
        <v>221</v>
      </c>
      <c r="E144" s="209" t="s">
        <v>3063</v>
      </c>
      <c r="F144" s="210" t="s">
        <v>3064</v>
      </c>
      <c r="G144" s="211" t="s">
        <v>260</v>
      </c>
      <c r="H144" s="212">
        <v>20</v>
      </c>
      <c r="I144" s="213"/>
      <c r="J144" s="214">
        <f>ROUND(I144*H144,2)</f>
        <v>0</v>
      </c>
      <c r="K144" s="210" t="s">
        <v>225</v>
      </c>
      <c r="L144" s="39"/>
      <c r="M144" s="215" t="s">
        <v>1</v>
      </c>
      <c r="N144" s="216" t="s">
        <v>40</v>
      </c>
      <c r="O144" s="71"/>
      <c r="P144" s="217">
        <f>O144*H144</f>
        <v>0</v>
      </c>
      <c r="Q144" s="217">
        <v>5.0000000000000002E-5</v>
      </c>
      <c r="R144" s="217">
        <f>Q144*H144</f>
        <v>1E-3</v>
      </c>
      <c r="S144" s="217">
        <v>5.3200000000000001E-3</v>
      </c>
      <c r="T144" s="218">
        <f>S144*H144</f>
        <v>0.10639999999999999</v>
      </c>
      <c r="U144" s="34"/>
      <c r="V144" s="34"/>
      <c r="W144" s="34"/>
      <c r="X144" s="34"/>
      <c r="Y144" s="34"/>
      <c r="Z144" s="34"/>
      <c r="AA144" s="34"/>
      <c r="AB144" s="34"/>
      <c r="AC144" s="34"/>
      <c r="AD144" s="34"/>
      <c r="AE144" s="34"/>
      <c r="AR144" s="219" t="s">
        <v>323</v>
      </c>
      <c r="AT144" s="219" t="s">
        <v>221</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323</v>
      </c>
      <c r="BM144" s="219" t="s">
        <v>3065</v>
      </c>
    </row>
    <row r="145" spans="1:65" s="13" customFormat="1" ht="11.25">
      <c r="B145" s="221"/>
      <c r="C145" s="222"/>
      <c r="D145" s="223" t="s">
        <v>228</v>
      </c>
      <c r="E145" s="224" t="s">
        <v>1</v>
      </c>
      <c r="F145" s="225" t="s">
        <v>3057</v>
      </c>
      <c r="G145" s="222"/>
      <c r="H145" s="224" t="s">
        <v>1</v>
      </c>
      <c r="I145" s="226"/>
      <c r="J145" s="222"/>
      <c r="K145" s="222"/>
      <c r="L145" s="227"/>
      <c r="M145" s="228"/>
      <c r="N145" s="229"/>
      <c r="O145" s="229"/>
      <c r="P145" s="229"/>
      <c r="Q145" s="229"/>
      <c r="R145" s="229"/>
      <c r="S145" s="229"/>
      <c r="T145" s="230"/>
      <c r="AT145" s="231" t="s">
        <v>228</v>
      </c>
      <c r="AU145" s="231" t="s">
        <v>84</v>
      </c>
      <c r="AV145" s="13" t="s">
        <v>82</v>
      </c>
      <c r="AW145" s="13" t="s">
        <v>31</v>
      </c>
      <c r="AX145" s="13" t="s">
        <v>75</v>
      </c>
      <c r="AY145" s="231" t="s">
        <v>218</v>
      </c>
    </row>
    <row r="146" spans="1:65" s="14" customFormat="1" ht="11.25">
      <c r="B146" s="232"/>
      <c r="C146" s="233"/>
      <c r="D146" s="223" t="s">
        <v>228</v>
      </c>
      <c r="E146" s="234" t="s">
        <v>1</v>
      </c>
      <c r="F146" s="235" t="s">
        <v>347</v>
      </c>
      <c r="G146" s="233"/>
      <c r="H146" s="236">
        <v>20</v>
      </c>
      <c r="I146" s="237"/>
      <c r="J146" s="233"/>
      <c r="K146" s="233"/>
      <c r="L146" s="238"/>
      <c r="M146" s="239"/>
      <c r="N146" s="240"/>
      <c r="O146" s="240"/>
      <c r="P146" s="240"/>
      <c r="Q146" s="240"/>
      <c r="R146" s="240"/>
      <c r="S146" s="240"/>
      <c r="T146" s="241"/>
      <c r="AT146" s="242" t="s">
        <v>228</v>
      </c>
      <c r="AU146" s="242" t="s">
        <v>84</v>
      </c>
      <c r="AV146" s="14" t="s">
        <v>84</v>
      </c>
      <c r="AW146" s="14" t="s">
        <v>31</v>
      </c>
      <c r="AX146" s="14" t="s">
        <v>82</v>
      </c>
      <c r="AY146" s="242" t="s">
        <v>218</v>
      </c>
    </row>
    <row r="147" spans="1:65" s="2" customFormat="1" ht="16.5" customHeight="1">
      <c r="A147" s="34"/>
      <c r="B147" s="35"/>
      <c r="C147" s="208" t="s">
        <v>257</v>
      </c>
      <c r="D147" s="208" t="s">
        <v>221</v>
      </c>
      <c r="E147" s="209" t="s">
        <v>3066</v>
      </c>
      <c r="F147" s="210" t="s">
        <v>3067</v>
      </c>
      <c r="G147" s="211" t="s">
        <v>260</v>
      </c>
      <c r="H147" s="212">
        <v>20</v>
      </c>
      <c r="I147" s="213"/>
      <c r="J147" s="214">
        <f>ROUND(I147*H147,2)</f>
        <v>0</v>
      </c>
      <c r="K147" s="210" t="s">
        <v>225</v>
      </c>
      <c r="L147" s="39"/>
      <c r="M147" s="215" t="s">
        <v>1</v>
      </c>
      <c r="N147" s="216" t="s">
        <v>40</v>
      </c>
      <c r="O147" s="71"/>
      <c r="P147" s="217">
        <f>O147*H147</f>
        <v>0</v>
      </c>
      <c r="Q147" s="217">
        <v>6.0000000000000002E-5</v>
      </c>
      <c r="R147" s="217">
        <f>Q147*H147</f>
        <v>1.2000000000000001E-3</v>
      </c>
      <c r="S147" s="217">
        <v>8.4100000000000008E-3</v>
      </c>
      <c r="T147" s="218">
        <f>S147*H147</f>
        <v>0.16820000000000002</v>
      </c>
      <c r="U147" s="34"/>
      <c r="V147" s="34"/>
      <c r="W147" s="34"/>
      <c r="X147" s="34"/>
      <c r="Y147" s="34"/>
      <c r="Z147" s="34"/>
      <c r="AA147" s="34"/>
      <c r="AB147" s="34"/>
      <c r="AC147" s="34"/>
      <c r="AD147" s="34"/>
      <c r="AE147" s="34"/>
      <c r="AR147" s="219" t="s">
        <v>323</v>
      </c>
      <c r="AT147" s="219" t="s">
        <v>221</v>
      </c>
      <c r="AU147" s="219" t="s">
        <v>84</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323</v>
      </c>
      <c r="BM147" s="219" t="s">
        <v>3068</v>
      </c>
    </row>
    <row r="148" spans="1:65" s="13" customFormat="1" ht="11.25">
      <c r="B148" s="221"/>
      <c r="C148" s="222"/>
      <c r="D148" s="223" t="s">
        <v>228</v>
      </c>
      <c r="E148" s="224" t="s">
        <v>1</v>
      </c>
      <c r="F148" s="225" t="s">
        <v>3057</v>
      </c>
      <c r="G148" s="222"/>
      <c r="H148" s="224" t="s">
        <v>1</v>
      </c>
      <c r="I148" s="226"/>
      <c r="J148" s="222"/>
      <c r="K148" s="222"/>
      <c r="L148" s="227"/>
      <c r="M148" s="228"/>
      <c r="N148" s="229"/>
      <c r="O148" s="229"/>
      <c r="P148" s="229"/>
      <c r="Q148" s="229"/>
      <c r="R148" s="229"/>
      <c r="S148" s="229"/>
      <c r="T148" s="230"/>
      <c r="AT148" s="231" t="s">
        <v>228</v>
      </c>
      <c r="AU148" s="231" t="s">
        <v>84</v>
      </c>
      <c r="AV148" s="13" t="s">
        <v>82</v>
      </c>
      <c r="AW148" s="13" t="s">
        <v>31</v>
      </c>
      <c r="AX148" s="13" t="s">
        <v>75</v>
      </c>
      <c r="AY148" s="231" t="s">
        <v>218</v>
      </c>
    </row>
    <row r="149" spans="1:65" s="14" customFormat="1" ht="11.25">
      <c r="B149" s="232"/>
      <c r="C149" s="233"/>
      <c r="D149" s="223" t="s">
        <v>228</v>
      </c>
      <c r="E149" s="234" t="s">
        <v>1</v>
      </c>
      <c r="F149" s="235" t="s">
        <v>347</v>
      </c>
      <c r="G149" s="233"/>
      <c r="H149" s="236">
        <v>20</v>
      </c>
      <c r="I149" s="237"/>
      <c r="J149" s="233"/>
      <c r="K149" s="233"/>
      <c r="L149" s="238"/>
      <c r="M149" s="239"/>
      <c r="N149" s="240"/>
      <c r="O149" s="240"/>
      <c r="P149" s="240"/>
      <c r="Q149" s="240"/>
      <c r="R149" s="240"/>
      <c r="S149" s="240"/>
      <c r="T149" s="241"/>
      <c r="AT149" s="242" t="s">
        <v>228</v>
      </c>
      <c r="AU149" s="242" t="s">
        <v>84</v>
      </c>
      <c r="AV149" s="14" t="s">
        <v>84</v>
      </c>
      <c r="AW149" s="14" t="s">
        <v>31</v>
      </c>
      <c r="AX149" s="14" t="s">
        <v>82</v>
      </c>
      <c r="AY149" s="242" t="s">
        <v>218</v>
      </c>
    </row>
    <row r="150" spans="1:65" s="2" customFormat="1" ht="16.5" customHeight="1">
      <c r="A150" s="34"/>
      <c r="B150" s="35"/>
      <c r="C150" s="208" t="s">
        <v>264</v>
      </c>
      <c r="D150" s="208" t="s">
        <v>221</v>
      </c>
      <c r="E150" s="209" t="s">
        <v>3069</v>
      </c>
      <c r="F150" s="210" t="s">
        <v>3070</v>
      </c>
      <c r="G150" s="211" t="s">
        <v>260</v>
      </c>
      <c r="H150" s="212">
        <v>70</v>
      </c>
      <c r="I150" s="213"/>
      <c r="J150" s="214">
        <f>ROUND(I150*H150,2)</f>
        <v>0</v>
      </c>
      <c r="K150" s="210" t="s">
        <v>225</v>
      </c>
      <c r="L150" s="39"/>
      <c r="M150" s="215" t="s">
        <v>1</v>
      </c>
      <c r="N150" s="216" t="s">
        <v>40</v>
      </c>
      <c r="O150" s="71"/>
      <c r="P150" s="217">
        <f>O150*H150</f>
        <v>0</v>
      </c>
      <c r="Q150" s="217">
        <v>1E-4</v>
      </c>
      <c r="R150" s="217">
        <f>Q150*H150</f>
        <v>7.0000000000000001E-3</v>
      </c>
      <c r="S150" s="217">
        <v>1.384E-2</v>
      </c>
      <c r="T150" s="218">
        <f>S150*H150</f>
        <v>0.96879999999999999</v>
      </c>
      <c r="U150" s="34"/>
      <c r="V150" s="34"/>
      <c r="W150" s="34"/>
      <c r="X150" s="34"/>
      <c r="Y150" s="34"/>
      <c r="Z150" s="34"/>
      <c r="AA150" s="34"/>
      <c r="AB150" s="34"/>
      <c r="AC150" s="34"/>
      <c r="AD150" s="34"/>
      <c r="AE150" s="34"/>
      <c r="AR150" s="219" t="s">
        <v>323</v>
      </c>
      <c r="AT150" s="219" t="s">
        <v>221</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323</v>
      </c>
      <c r="BM150" s="219" t="s">
        <v>3071</v>
      </c>
    </row>
    <row r="151" spans="1:65" s="13" customFormat="1" ht="11.25">
      <c r="B151" s="221"/>
      <c r="C151" s="222"/>
      <c r="D151" s="223" t="s">
        <v>228</v>
      </c>
      <c r="E151" s="224" t="s">
        <v>1</v>
      </c>
      <c r="F151" s="225" t="s">
        <v>3057</v>
      </c>
      <c r="G151" s="222"/>
      <c r="H151" s="224" t="s">
        <v>1</v>
      </c>
      <c r="I151" s="226"/>
      <c r="J151" s="222"/>
      <c r="K151" s="222"/>
      <c r="L151" s="227"/>
      <c r="M151" s="228"/>
      <c r="N151" s="229"/>
      <c r="O151" s="229"/>
      <c r="P151" s="229"/>
      <c r="Q151" s="229"/>
      <c r="R151" s="229"/>
      <c r="S151" s="229"/>
      <c r="T151" s="230"/>
      <c r="AT151" s="231" t="s">
        <v>228</v>
      </c>
      <c r="AU151" s="231" t="s">
        <v>84</v>
      </c>
      <c r="AV151" s="13" t="s">
        <v>82</v>
      </c>
      <c r="AW151" s="13" t="s">
        <v>31</v>
      </c>
      <c r="AX151" s="13" t="s">
        <v>75</v>
      </c>
      <c r="AY151" s="231" t="s">
        <v>218</v>
      </c>
    </row>
    <row r="152" spans="1:65" s="14" customFormat="1" ht="11.25">
      <c r="B152" s="232"/>
      <c r="C152" s="233"/>
      <c r="D152" s="223" t="s">
        <v>228</v>
      </c>
      <c r="E152" s="234" t="s">
        <v>1</v>
      </c>
      <c r="F152" s="235" t="s">
        <v>624</v>
      </c>
      <c r="G152" s="233"/>
      <c r="H152" s="236">
        <v>70</v>
      </c>
      <c r="I152" s="237"/>
      <c r="J152" s="233"/>
      <c r="K152" s="233"/>
      <c r="L152" s="238"/>
      <c r="M152" s="239"/>
      <c r="N152" s="240"/>
      <c r="O152" s="240"/>
      <c r="P152" s="240"/>
      <c r="Q152" s="240"/>
      <c r="R152" s="240"/>
      <c r="S152" s="240"/>
      <c r="T152" s="241"/>
      <c r="AT152" s="242" t="s">
        <v>228</v>
      </c>
      <c r="AU152" s="242" t="s">
        <v>84</v>
      </c>
      <c r="AV152" s="14" t="s">
        <v>84</v>
      </c>
      <c r="AW152" s="14" t="s">
        <v>31</v>
      </c>
      <c r="AX152" s="14" t="s">
        <v>82</v>
      </c>
      <c r="AY152" s="242" t="s">
        <v>218</v>
      </c>
    </row>
    <row r="153" spans="1:65" s="2" customFormat="1" ht="21.75" customHeight="1">
      <c r="A153" s="34"/>
      <c r="B153" s="35"/>
      <c r="C153" s="208" t="s">
        <v>269</v>
      </c>
      <c r="D153" s="208" t="s">
        <v>221</v>
      </c>
      <c r="E153" s="209" t="s">
        <v>1334</v>
      </c>
      <c r="F153" s="210" t="s">
        <v>1335</v>
      </c>
      <c r="G153" s="211" t="s">
        <v>238</v>
      </c>
      <c r="H153" s="212">
        <v>1.47</v>
      </c>
      <c r="I153" s="213"/>
      <c r="J153" s="214">
        <f>ROUND(I153*H153,2)</f>
        <v>0</v>
      </c>
      <c r="K153" s="210" t="s">
        <v>225</v>
      </c>
      <c r="L153" s="39"/>
      <c r="M153" s="215" t="s">
        <v>1</v>
      </c>
      <c r="N153" s="216"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323</v>
      </c>
      <c r="AT153" s="219" t="s">
        <v>221</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323</v>
      </c>
      <c r="BM153" s="219" t="s">
        <v>3072</v>
      </c>
    </row>
    <row r="154" spans="1:65" s="14" customFormat="1" ht="11.25">
      <c r="B154" s="232"/>
      <c r="C154" s="233"/>
      <c r="D154" s="223" t="s">
        <v>228</v>
      </c>
      <c r="E154" s="234" t="s">
        <v>1</v>
      </c>
      <c r="F154" s="235" t="s">
        <v>3073</v>
      </c>
      <c r="G154" s="233"/>
      <c r="H154" s="236">
        <v>1.47</v>
      </c>
      <c r="I154" s="237"/>
      <c r="J154" s="233"/>
      <c r="K154" s="233"/>
      <c r="L154" s="238"/>
      <c r="M154" s="239"/>
      <c r="N154" s="240"/>
      <c r="O154" s="240"/>
      <c r="P154" s="240"/>
      <c r="Q154" s="240"/>
      <c r="R154" s="240"/>
      <c r="S154" s="240"/>
      <c r="T154" s="241"/>
      <c r="AT154" s="242" t="s">
        <v>228</v>
      </c>
      <c r="AU154" s="242" t="s">
        <v>84</v>
      </c>
      <c r="AV154" s="14" t="s">
        <v>84</v>
      </c>
      <c r="AW154" s="14" t="s">
        <v>31</v>
      </c>
      <c r="AX154" s="14" t="s">
        <v>82</v>
      </c>
      <c r="AY154" s="242" t="s">
        <v>218</v>
      </c>
    </row>
    <row r="155" spans="1:65" s="2" customFormat="1" ht="21.75" customHeight="1">
      <c r="A155" s="34"/>
      <c r="B155" s="35"/>
      <c r="C155" s="208" t="s">
        <v>275</v>
      </c>
      <c r="D155" s="208" t="s">
        <v>221</v>
      </c>
      <c r="E155" s="209" t="s">
        <v>1338</v>
      </c>
      <c r="F155" s="210" t="s">
        <v>1339</v>
      </c>
      <c r="G155" s="211" t="s">
        <v>260</v>
      </c>
      <c r="H155" s="212">
        <v>29</v>
      </c>
      <c r="I155" s="213"/>
      <c r="J155" s="214">
        <f>ROUND(I155*H155,2)</f>
        <v>0</v>
      </c>
      <c r="K155" s="210" t="s">
        <v>225</v>
      </c>
      <c r="L155" s="39"/>
      <c r="M155" s="215" t="s">
        <v>1</v>
      </c>
      <c r="N155" s="216" t="s">
        <v>40</v>
      </c>
      <c r="O155" s="71"/>
      <c r="P155" s="217">
        <f>O155*H155</f>
        <v>0</v>
      </c>
      <c r="Q155" s="217">
        <v>1.48E-3</v>
      </c>
      <c r="R155" s="217">
        <f>Q155*H155</f>
        <v>4.292E-2</v>
      </c>
      <c r="S155" s="217">
        <v>0</v>
      </c>
      <c r="T155" s="218">
        <f>S155*H155</f>
        <v>0</v>
      </c>
      <c r="U155" s="34"/>
      <c r="V155" s="34"/>
      <c r="W155" s="34"/>
      <c r="X155" s="34"/>
      <c r="Y155" s="34"/>
      <c r="Z155" s="34"/>
      <c r="AA155" s="34"/>
      <c r="AB155" s="34"/>
      <c r="AC155" s="34"/>
      <c r="AD155" s="34"/>
      <c r="AE155" s="34"/>
      <c r="AR155" s="219" t="s">
        <v>323</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323</v>
      </c>
      <c r="BM155" s="219" t="s">
        <v>3074</v>
      </c>
    </row>
    <row r="156" spans="1:65" s="13" customFormat="1" ht="11.25">
      <c r="B156" s="221"/>
      <c r="C156" s="222"/>
      <c r="D156" s="223" t="s">
        <v>228</v>
      </c>
      <c r="E156" s="224" t="s">
        <v>1</v>
      </c>
      <c r="F156" s="225" t="s">
        <v>3057</v>
      </c>
      <c r="G156" s="222"/>
      <c r="H156" s="224" t="s">
        <v>1</v>
      </c>
      <c r="I156" s="226"/>
      <c r="J156" s="222"/>
      <c r="K156" s="222"/>
      <c r="L156" s="227"/>
      <c r="M156" s="228"/>
      <c r="N156" s="229"/>
      <c r="O156" s="229"/>
      <c r="P156" s="229"/>
      <c r="Q156" s="229"/>
      <c r="R156" s="229"/>
      <c r="S156" s="229"/>
      <c r="T156" s="230"/>
      <c r="AT156" s="231" t="s">
        <v>228</v>
      </c>
      <c r="AU156" s="231" t="s">
        <v>84</v>
      </c>
      <c r="AV156" s="13" t="s">
        <v>82</v>
      </c>
      <c r="AW156" s="13" t="s">
        <v>31</v>
      </c>
      <c r="AX156" s="13" t="s">
        <v>75</v>
      </c>
      <c r="AY156" s="231" t="s">
        <v>218</v>
      </c>
    </row>
    <row r="157" spans="1:65" s="14" customFormat="1" ht="11.25">
      <c r="B157" s="232"/>
      <c r="C157" s="233"/>
      <c r="D157" s="223" t="s">
        <v>228</v>
      </c>
      <c r="E157" s="234" t="s">
        <v>1</v>
      </c>
      <c r="F157" s="235" t="s">
        <v>401</v>
      </c>
      <c r="G157" s="233"/>
      <c r="H157" s="236">
        <v>29</v>
      </c>
      <c r="I157" s="237"/>
      <c r="J157" s="233"/>
      <c r="K157" s="233"/>
      <c r="L157" s="238"/>
      <c r="M157" s="239"/>
      <c r="N157" s="240"/>
      <c r="O157" s="240"/>
      <c r="P157" s="240"/>
      <c r="Q157" s="240"/>
      <c r="R157" s="240"/>
      <c r="S157" s="240"/>
      <c r="T157" s="241"/>
      <c r="AT157" s="242" t="s">
        <v>228</v>
      </c>
      <c r="AU157" s="242" t="s">
        <v>84</v>
      </c>
      <c r="AV157" s="14" t="s">
        <v>84</v>
      </c>
      <c r="AW157" s="14" t="s">
        <v>31</v>
      </c>
      <c r="AX157" s="14" t="s">
        <v>82</v>
      </c>
      <c r="AY157" s="242" t="s">
        <v>218</v>
      </c>
    </row>
    <row r="158" spans="1:65" s="2" customFormat="1" ht="21.75" customHeight="1">
      <c r="A158" s="34"/>
      <c r="B158" s="35"/>
      <c r="C158" s="208" t="s">
        <v>288</v>
      </c>
      <c r="D158" s="208" t="s">
        <v>221</v>
      </c>
      <c r="E158" s="209" t="s">
        <v>3075</v>
      </c>
      <c r="F158" s="210" t="s">
        <v>3076</v>
      </c>
      <c r="G158" s="211" t="s">
        <v>260</v>
      </c>
      <c r="H158" s="212">
        <v>10</v>
      </c>
      <c r="I158" s="213"/>
      <c r="J158" s="214">
        <f>ROUND(I158*H158,2)</f>
        <v>0</v>
      </c>
      <c r="K158" s="210" t="s">
        <v>225</v>
      </c>
      <c r="L158" s="39"/>
      <c r="M158" s="215" t="s">
        <v>1</v>
      </c>
      <c r="N158" s="216" t="s">
        <v>40</v>
      </c>
      <c r="O158" s="71"/>
      <c r="P158" s="217">
        <f>O158*H158</f>
        <v>0</v>
      </c>
      <c r="Q158" s="217">
        <v>1.8799999999999999E-3</v>
      </c>
      <c r="R158" s="217">
        <f>Q158*H158</f>
        <v>1.8800000000000001E-2</v>
      </c>
      <c r="S158" s="217">
        <v>0</v>
      </c>
      <c r="T158" s="218">
        <f>S158*H158</f>
        <v>0</v>
      </c>
      <c r="U158" s="34"/>
      <c r="V158" s="34"/>
      <c r="W158" s="34"/>
      <c r="X158" s="34"/>
      <c r="Y158" s="34"/>
      <c r="Z158" s="34"/>
      <c r="AA158" s="34"/>
      <c r="AB158" s="34"/>
      <c r="AC158" s="34"/>
      <c r="AD158" s="34"/>
      <c r="AE158" s="34"/>
      <c r="AR158" s="219" t="s">
        <v>323</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323</v>
      </c>
      <c r="BM158" s="219" t="s">
        <v>3077</v>
      </c>
    </row>
    <row r="159" spans="1:65" s="13" customFormat="1" ht="11.25">
      <c r="B159" s="221"/>
      <c r="C159" s="222"/>
      <c r="D159" s="223" t="s">
        <v>228</v>
      </c>
      <c r="E159" s="224" t="s">
        <v>1</v>
      </c>
      <c r="F159" s="225" t="s">
        <v>3057</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4" customFormat="1" ht="11.25">
      <c r="B160" s="232"/>
      <c r="C160" s="233"/>
      <c r="D160" s="223" t="s">
        <v>228</v>
      </c>
      <c r="E160" s="234" t="s">
        <v>1</v>
      </c>
      <c r="F160" s="235" t="s">
        <v>288</v>
      </c>
      <c r="G160" s="233"/>
      <c r="H160" s="236">
        <v>10</v>
      </c>
      <c r="I160" s="237"/>
      <c r="J160" s="233"/>
      <c r="K160" s="233"/>
      <c r="L160" s="238"/>
      <c r="M160" s="239"/>
      <c r="N160" s="240"/>
      <c r="O160" s="240"/>
      <c r="P160" s="240"/>
      <c r="Q160" s="240"/>
      <c r="R160" s="240"/>
      <c r="S160" s="240"/>
      <c r="T160" s="241"/>
      <c r="AT160" s="242" t="s">
        <v>228</v>
      </c>
      <c r="AU160" s="242" t="s">
        <v>84</v>
      </c>
      <c r="AV160" s="14" t="s">
        <v>84</v>
      </c>
      <c r="AW160" s="14" t="s">
        <v>31</v>
      </c>
      <c r="AX160" s="14" t="s">
        <v>82</v>
      </c>
      <c r="AY160" s="242" t="s">
        <v>218</v>
      </c>
    </row>
    <row r="161" spans="1:65" s="2" customFormat="1" ht="21.75" customHeight="1">
      <c r="A161" s="34"/>
      <c r="B161" s="35"/>
      <c r="C161" s="208" t="s">
        <v>295</v>
      </c>
      <c r="D161" s="208" t="s">
        <v>221</v>
      </c>
      <c r="E161" s="209" t="s">
        <v>3078</v>
      </c>
      <c r="F161" s="210" t="s">
        <v>3079</v>
      </c>
      <c r="G161" s="211" t="s">
        <v>260</v>
      </c>
      <c r="H161" s="212">
        <v>15</v>
      </c>
      <c r="I161" s="213"/>
      <c r="J161" s="214">
        <f>ROUND(I161*H161,2)</f>
        <v>0</v>
      </c>
      <c r="K161" s="210" t="s">
        <v>225</v>
      </c>
      <c r="L161" s="39"/>
      <c r="M161" s="215" t="s">
        <v>1</v>
      </c>
      <c r="N161" s="216" t="s">
        <v>40</v>
      </c>
      <c r="O161" s="71"/>
      <c r="P161" s="217">
        <f>O161*H161</f>
        <v>0</v>
      </c>
      <c r="Q161" s="217">
        <v>2.8400000000000001E-3</v>
      </c>
      <c r="R161" s="217">
        <f>Q161*H161</f>
        <v>4.2599999999999999E-2</v>
      </c>
      <c r="S161" s="217">
        <v>0</v>
      </c>
      <c r="T161" s="218">
        <f>S161*H161</f>
        <v>0</v>
      </c>
      <c r="U161" s="34"/>
      <c r="V161" s="34"/>
      <c r="W161" s="34"/>
      <c r="X161" s="34"/>
      <c r="Y161" s="34"/>
      <c r="Z161" s="34"/>
      <c r="AA161" s="34"/>
      <c r="AB161" s="34"/>
      <c r="AC161" s="34"/>
      <c r="AD161" s="34"/>
      <c r="AE161" s="34"/>
      <c r="AR161" s="219" t="s">
        <v>323</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323</v>
      </c>
      <c r="BM161" s="219" t="s">
        <v>3080</v>
      </c>
    </row>
    <row r="162" spans="1:65" s="13" customFormat="1" ht="11.25">
      <c r="B162" s="221"/>
      <c r="C162" s="222"/>
      <c r="D162" s="223" t="s">
        <v>228</v>
      </c>
      <c r="E162" s="224" t="s">
        <v>1</v>
      </c>
      <c r="F162" s="225" t="s">
        <v>3057</v>
      </c>
      <c r="G162" s="222"/>
      <c r="H162" s="224" t="s">
        <v>1</v>
      </c>
      <c r="I162" s="226"/>
      <c r="J162" s="222"/>
      <c r="K162" s="222"/>
      <c r="L162" s="227"/>
      <c r="M162" s="228"/>
      <c r="N162" s="229"/>
      <c r="O162" s="229"/>
      <c r="P162" s="229"/>
      <c r="Q162" s="229"/>
      <c r="R162" s="229"/>
      <c r="S162" s="229"/>
      <c r="T162" s="230"/>
      <c r="AT162" s="231" t="s">
        <v>228</v>
      </c>
      <c r="AU162" s="231" t="s">
        <v>84</v>
      </c>
      <c r="AV162" s="13" t="s">
        <v>82</v>
      </c>
      <c r="AW162" s="13" t="s">
        <v>31</v>
      </c>
      <c r="AX162" s="13" t="s">
        <v>75</v>
      </c>
      <c r="AY162" s="231" t="s">
        <v>218</v>
      </c>
    </row>
    <row r="163" spans="1:65" s="14" customFormat="1" ht="11.25">
      <c r="B163" s="232"/>
      <c r="C163" s="233"/>
      <c r="D163" s="223" t="s">
        <v>228</v>
      </c>
      <c r="E163" s="234" t="s">
        <v>1</v>
      </c>
      <c r="F163" s="235" t="s">
        <v>8</v>
      </c>
      <c r="G163" s="233"/>
      <c r="H163" s="236">
        <v>15</v>
      </c>
      <c r="I163" s="237"/>
      <c r="J163" s="233"/>
      <c r="K163" s="233"/>
      <c r="L163" s="238"/>
      <c r="M163" s="239"/>
      <c r="N163" s="240"/>
      <c r="O163" s="240"/>
      <c r="P163" s="240"/>
      <c r="Q163" s="240"/>
      <c r="R163" s="240"/>
      <c r="S163" s="240"/>
      <c r="T163" s="241"/>
      <c r="AT163" s="242" t="s">
        <v>228</v>
      </c>
      <c r="AU163" s="242" t="s">
        <v>84</v>
      </c>
      <c r="AV163" s="14" t="s">
        <v>84</v>
      </c>
      <c r="AW163" s="14" t="s">
        <v>31</v>
      </c>
      <c r="AX163" s="14" t="s">
        <v>82</v>
      </c>
      <c r="AY163" s="242" t="s">
        <v>218</v>
      </c>
    </row>
    <row r="164" spans="1:65" s="2" customFormat="1" ht="21.75" customHeight="1">
      <c r="A164" s="34"/>
      <c r="B164" s="35"/>
      <c r="C164" s="208" t="s">
        <v>303</v>
      </c>
      <c r="D164" s="208" t="s">
        <v>221</v>
      </c>
      <c r="E164" s="209" t="s">
        <v>3081</v>
      </c>
      <c r="F164" s="210" t="s">
        <v>3082</v>
      </c>
      <c r="G164" s="211" t="s">
        <v>260</v>
      </c>
      <c r="H164" s="212">
        <v>8</v>
      </c>
      <c r="I164" s="213"/>
      <c r="J164" s="214">
        <f>ROUND(I164*H164,2)</f>
        <v>0</v>
      </c>
      <c r="K164" s="210" t="s">
        <v>225</v>
      </c>
      <c r="L164" s="39"/>
      <c r="M164" s="215" t="s">
        <v>1</v>
      </c>
      <c r="N164" s="216" t="s">
        <v>40</v>
      </c>
      <c r="O164" s="71"/>
      <c r="P164" s="217">
        <f>O164*H164</f>
        <v>0</v>
      </c>
      <c r="Q164" s="217">
        <v>4.28E-3</v>
      </c>
      <c r="R164" s="217">
        <f>Q164*H164</f>
        <v>3.424E-2</v>
      </c>
      <c r="S164" s="217">
        <v>0</v>
      </c>
      <c r="T164" s="218">
        <f>S164*H164</f>
        <v>0</v>
      </c>
      <c r="U164" s="34"/>
      <c r="V164" s="34"/>
      <c r="W164" s="34"/>
      <c r="X164" s="34"/>
      <c r="Y164" s="34"/>
      <c r="Z164" s="34"/>
      <c r="AA164" s="34"/>
      <c r="AB164" s="34"/>
      <c r="AC164" s="34"/>
      <c r="AD164" s="34"/>
      <c r="AE164" s="34"/>
      <c r="AR164" s="219" t="s">
        <v>323</v>
      </c>
      <c r="AT164" s="219" t="s">
        <v>221</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323</v>
      </c>
      <c r="BM164" s="219" t="s">
        <v>3083</v>
      </c>
    </row>
    <row r="165" spans="1:65" s="13" customFormat="1" ht="11.25">
      <c r="B165" s="221"/>
      <c r="C165" s="222"/>
      <c r="D165" s="223" t="s">
        <v>228</v>
      </c>
      <c r="E165" s="224" t="s">
        <v>1</v>
      </c>
      <c r="F165" s="225" t="s">
        <v>3057</v>
      </c>
      <c r="G165" s="222"/>
      <c r="H165" s="224" t="s">
        <v>1</v>
      </c>
      <c r="I165" s="226"/>
      <c r="J165" s="222"/>
      <c r="K165" s="222"/>
      <c r="L165" s="227"/>
      <c r="M165" s="228"/>
      <c r="N165" s="229"/>
      <c r="O165" s="229"/>
      <c r="P165" s="229"/>
      <c r="Q165" s="229"/>
      <c r="R165" s="229"/>
      <c r="S165" s="229"/>
      <c r="T165" s="230"/>
      <c r="AT165" s="231" t="s">
        <v>228</v>
      </c>
      <c r="AU165" s="231" t="s">
        <v>84</v>
      </c>
      <c r="AV165" s="13" t="s">
        <v>82</v>
      </c>
      <c r="AW165" s="13" t="s">
        <v>31</v>
      </c>
      <c r="AX165" s="13" t="s">
        <v>75</v>
      </c>
      <c r="AY165" s="231" t="s">
        <v>218</v>
      </c>
    </row>
    <row r="166" spans="1:65" s="14" customFormat="1" ht="11.25">
      <c r="B166" s="232"/>
      <c r="C166" s="233"/>
      <c r="D166" s="223" t="s">
        <v>228</v>
      </c>
      <c r="E166" s="234" t="s">
        <v>1</v>
      </c>
      <c r="F166" s="235" t="s">
        <v>269</v>
      </c>
      <c r="G166" s="233"/>
      <c r="H166" s="236">
        <v>8</v>
      </c>
      <c r="I166" s="237"/>
      <c r="J166" s="233"/>
      <c r="K166" s="233"/>
      <c r="L166" s="238"/>
      <c r="M166" s="239"/>
      <c r="N166" s="240"/>
      <c r="O166" s="240"/>
      <c r="P166" s="240"/>
      <c r="Q166" s="240"/>
      <c r="R166" s="240"/>
      <c r="S166" s="240"/>
      <c r="T166" s="241"/>
      <c r="AT166" s="242" t="s">
        <v>228</v>
      </c>
      <c r="AU166" s="242" t="s">
        <v>84</v>
      </c>
      <c r="AV166" s="14" t="s">
        <v>84</v>
      </c>
      <c r="AW166" s="14" t="s">
        <v>31</v>
      </c>
      <c r="AX166" s="14" t="s">
        <v>82</v>
      </c>
      <c r="AY166" s="242" t="s">
        <v>218</v>
      </c>
    </row>
    <row r="167" spans="1:65" s="2" customFormat="1" ht="21.75" customHeight="1">
      <c r="A167" s="34"/>
      <c r="B167" s="35"/>
      <c r="C167" s="208" t="s">
        <v>307</v>
      </c>
      <c r="D167" s="208" t="s">
        <v>221</v>
      </c>
      <c r="E167" s="209" t="s">
        <v>1344</v>
      </c>
      <c r="F167" s="210" t="s">
        <v>1345</v>
      </c>
      <c r="G167" s="211" t="s">
        <v>253</v>
      </c>
      <c r="H167" s="212">
        <v>8</v>
      </c>
      <c r="I167" s="213"/>
      <c r="J167" s="214">
        <f>ROUND(I167*H167,2)</f>
        <v>0</v>
      </c>
      <c r="K167" s="210" t="s">
        <v>225</v>
      </c>
      <c r="L167" s="39"/>
      <c r="M167" s="215" t="s">
        <v>1</v>
      </c>
      <c r="N167" s="216"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323</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323</v>
      </c>
      <c r="BM167" s="219" t="s">
        <v>3084</v>
      </c>
    </row>
    <row r="168" spans="1:65" s="13" customFormat="1" ht="11.25">
      <c r="B168" s="221"/>
      <c r="C168" s="222"/>
      <c r="D168" s="223" t="s">
        <v>228</v>
      </c>
      <c r="E168" s="224" t="s">
        <v>1</v>
      </c>
      <c r="F168" s="225" t="s">
        <v>3057</v>
      </c>
      <c r="G168" s="222"/>
      <c r="H168" s="224" t="s">
        <v>1</v>
      </c>
      <c r="I168" s="226"/>
      <c r="J168" s="222"/>
      <c r="K168" s="222"/>
      <c r="L168" s="227"/>
      <c r="M168" s="228"/>
      <c r="N168" s="229"/>
      <c r="O168" s="229"/>
      <c r="P168" s="229"/>
      <c r="Q168" s="229"/>
      <c r="R168" s="229"/>
      <c r="S168" s="229"/>
      <c r="T168" s="230"/>
      <c r="AT168" s="231" t="s">
        <v>228</v>
      </c>
      <c r="AU168" s="231" t="s">
        <v>84</v>
      </c>
      <c r="AV168" s="13" t="s">
        <v>82</v>
      </c>
      <c r="AW168" s="13" t="s">
        <v>31</v>
      </c>
      <c r="AX168" s="13" t="s">
        <v>75</v>
      </c>
      <c r="AY168" s="231" t="s">
        <v>218</v>
      </c>
    </row>
    <row r="169" spans="1:65" s="14" customFormat="1" ht="11.25">
      <c r="B169" s="232"/>
      <c r="C169" s="233"/>
      <c r="D169" s="223" t="s">
        <v>228</v>
      </c>
      <c r="E169" s="234" t="s">
        <v>1</v>
      </c>
      <c r="F169" s="235" t="s">
        <v>269</v>
      </c>
      <c r="G169" s="233"/>
      <c r="H169" s="236">
        <v>8</v>
      </c>
      <c r="I169" s="237"/>
      <c r="J169" s="233"/>
      <c r="K169" s="233"/>
      <c r="L169" s="238"/>
      <c r="M169" s="239"/>
      <c r="N169" s="240"/>
      <c r="O169" s="240"/>
      <c r="P169" s="240"/>
      <c r="Q169" s="240"/>
      <c r="R169" s="240"/>
      <c r="S169" s="240"/>
      <c r="T169" s="241"/>
      <c r="AT169" s="242" t="s">
        <v>228</v>
      </c>
      <c r="AU169" s="242" t="s">
        <v>84</v>
      </c>
      <c r="AV169" s="14" t="s">
        <v>84</v>
      </c>
      <c r="AW169" s="14" t="s">
        <v>31</v>
      </c>
      <c r="AX169" s="14" t="s">
        <v>82</v>
      </c>
      <c r="AY169" s="242" t="s">
        <v>218</v>
      </c>
    </row>
    <row r="170" spans="1:65" s="2" customFormat="1" ht="16.5" customHeight="1">
      <c r="A170" s="34"/>
      <c r="B170" s="35"/>
      <c r="C170" s="208" t="s">
        <v>313</v>
      </c>
      <c r="D170" s="208" t="s">
        <v>221</v>
      </c>
      <c r="E170" s="209" t="s">
        <v>1347</v>
      </c>
      <c r="F170" s="210" t="s">
        <v>1348</v>
      </c>
      <c r="G170" s="211" t="s">
        <v>260</v>
      </c>
      <c r="H170" s="212">
        <v>62</v>
      </c>
      <c r="I170" s="213"/>
      <c r="J170" s="214">
        <f>ROUND(I170*H170,2)</f>
        <v>0</v>
      </c>
      <c r="K170" s="210" t="s">
        <v>225</v>
      </c>
      <c r="L170" s="39"/>
      <c r="M170" s="215" t="s">
        <v>1</v>
      </c>
      <c r="N170" s="216"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323</v>
      </c>
      <c r="AT170" s="219" t="s">
        <v>221</v>
      </c>
      <c r="AU170" s="219" t="s">
        <v>84</v>
      </c>
      <c r="AY170" s="17" t="s">
        <v>218</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323</v>
      </c>
      <c r="BM170" s="219" t="s">
        <v>3085</v>
      </c>
    </row>
    <row r="171" spans="1:65" s="13" customFormat="1" ht="11.25">
      <c r="B171" s="221"/>
      <c r="C171" s="222"/>
      <c r="D171" s="223" t="s">
        <v>228</v>
      </c>
      <c r="E171" s="224" t="s">
        <v>1</v>
      </c>
      <c r="F171" s="225" t="s">
        <v>3057</v>
      </c>
      <c r="G171" s="222"/>
      <c r="H171" s="224" t="s">
        <v>1</v>
      </c>
      <c r="I171" s="226"/>
      <c r="J171" s="222"/>
      <c r="K171" s="222"/>
      <c r="L171" s="227"/>
      <c r="M171" s="228"/>
      <c r="N171" s="229"/>
      <c r="O171" s="229"/>
      <c r="P171" s="229"/>
      <c r="Q171" s="229"/>
      <c r="R171" s="229"/>
      <c r="S171" s="229"/>
      <c r="T171" s="230"/>
      <c r="AT171" s="231" t="s">
        <v>228</v>
      </c>
      <c r="AU171" s="231" t="s">
        <v>84</v>
      </c>
      <c r="AV171" s="13" t="s">
        <v>82</v>
      </c>
      <c r="AW171" s="13" t="s">
        <v>31</v>
      </c>
      <c r="AX171" s="13" t="s">
        <v>75</v>
      </c>
      <c r="AY171" s="231" t="s">
        <v>218</v>
      </c>
    </row>
    <row r="172" spans="1:65" s="14" customFormat="1" ht="11.25">
      <c r="B172" s="232"/>
      <c r="C172" s="233"/>
      <c r="D172" s="223" t="s">
        <v>228</v>
      </c>
      <c r="E172" s="234" t="s">
        <v>1</v>
      </c>
      <c r="F172" s="235" t="s">
        <v>3086</v>
      </c>
      <c r="G172" s="233"/>
      <c r="H172" s="236">
        <v>62</v>
      </c>
      <c r="I172" s="237"/>
      <c r="J172" s="233"/>
      <c r="K172" s="233"/>
      <c r="L172" s="238"/>
      <c r="M172" s="239"/>
      <c r="N172" s="240"/>
      <c r="O172" s="240"/>
      <c r="P172" s="240"/>
      <c r="Q172" s="240"/>
      <c r="R172" s="240"/>
      <c r="S172" s="240"/>
      <c r="T172" s="241"/>
      <c r="AT172" s="242" t="s">
        <v>228</v>
      </c>
      <c r="AU172" s="242" t="s">
        <v>84</v>
      </c>
      <c r="AV172" s="14" t="s">
        <v>84</v>
      </c>
      <c r="AW172" s="14" t="s">
        <v>31</v>
      </c>
      <c r="AX172" s="14" t="s">
        <v>82</v>
      </c>
      <c r="AY172" s="242" t="s">
        <v>218</v>
      </c>
    </row>
    <row r="173" spans="1:65" s="2" customFormat="1" ht="21.75" customHeight="1">
      <c r="A173" s="34"/>
      <c r="B173" s="35"/>
      <c r="C173" s="208" t="s">
        <v>8</v>
      </c>
      <c r="D173" s="208" t="s">
        <v>221</v>
      </c>
      <c r="E173" s="209" t="s">
        <v>3087</v>
      </c>
      <c r="F173" s="210" t="s">
        <v>3088</v>
      </c>
      <c r="G173" s="211" t="s">
        <v>253</v>
      </c>
      <c r="H173" s="212">
        <v>2</v>
      </c>
      <c r="I173" s="213"/>
      <c r="J173" s="214">
        <f>ROUND(I173*H173,2)</f>
        <v>0</v>
      </c>
      <c r="K173" s="210" t="s">
        <v>225</v>
      </c>
      <c r="L173" s="39"/>
      <c r="M173" s="215" t="s">
        <v>1</v>
      </c>
      <c r="N173" s="216" t="s">
        <v>40</v>
      </c>
      <c r="O173" s="71"/>
      <c r="P173" s="217">
        <f>O173*H173</f>
        <v>0</v>
      </c>
      <c r="Q173" s="217">
        <v>4.6999999999999999E-4</v>
      </c>
      <c r="R173" s="217">
        <f>Q173*H173</f>
        <v>9.3999999999999997E-4</v>
      </c>
      <c r="S173" s="217">
        <v>0</v>
      </c>
      <c r="T173" s="218">
        <f>S173*H173</f>
        <v>0</v>
      </c>
      <c r="U173" s="34"/>
      <c r="V173" s="34"/>
      <c r="W173" s="34"/>
      <c r="X173" s="34"/>
      <c r="Y173" s="34"/>
      <c r="Z173" s="34"/>
      <c r="AA173" s="34"/>
      <c r="AB173" s="34"/>
      <c r="AC173" s="34"/>
      <c r="AD173" s="34"/>
      <c r="AE173" s="34"/>
      <c r="AR173" s="219" t="s">
        <v>323</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323</v>
      </c>
      <c r="BM173" s="219" t="s">
        <v>3089</v>
      </c>
    </row>
    <row r="174" spans="1:65" s="13" customFormat="1" ht="11.25">
      <c r="B174" s="221"/>
      <c r="C174" s="222"/>
      <c r="D174" s="223" t="s">
        <v>228</v>
      </c>
      <c r="E174" s="224" t="s">
        <v>1</v>
      </c>
      <c r="F174" s="225" t="s">
        <v>3057</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4" customFormat="1" ht="11.25">
      <c r="B175" s="232"/>
      <c r="C175" s="233"/>
      <c r="D175" s="223" t="s">
        <v>228</v>
      </c>
      <c r="E175" s="234" t="s">
        <v>1</v>
      </c>
      <c r="F175" s="235" t="s">
        <v>84</v>
      </c>
      <c r="G175" s="233"/>
      <c r="H175" s="236">
        <v>2</v>
      </c>
      <c r="I175" s="237"/>
      <c r="J175" s="233"/>
      <c r="K175" s="233"/>
      <c r="L175" s="238"/>
      <c r="M175" s="239"/>
      <c r="N175" s="240"/>
      <c r="O175" s="240"/>
      <c r="P175" s="240"/>
      <c r="Q175" s="240"/>
      <c r="R175" s="240"/>
      <c r="S175" s="240"/>
      <c r="T175" s="241"/>
      <c r="AT175" s="242" t="s">
        <v>228</v>
      </c>
      <c r="AU175" s="242" t="s">
        <v>84</v>
      </c>
      <c r="AV175" s="14" t="s">
        <v>84</v>
      </c>
      <c r="AW175" s="14" t="s">
        <v>31</v>
      </c>
      <c r="AX175" s="14" t="s">
        <v>82</v>
      </c>
      <c r="AY175" s="242" t="s">
        <v>218</v>
      </c>
    </row>
    <row r="176" spans="1:65" s="2" customFormat="1" ht="16.5" customHeight="1">
      <c r="A176" s="34"/>
      <c r="B176" s="35"/>
      <c r="C176" s="208" t="s">
        <v>323</v>
      </c>
      <c r="D176" s="208" t="s">
        <v>221</v>
      </c>
      <c r="E176" s="209" t="s">
        <v>3090</v>
      </c>
      <c r="F176" s="210" t="s">
        <v>3091</v>
      </c>
      <c r="G176" s="211" t="s">
        <v>253</v>
      </c>
      <c r="H176" s="212">
        <v>2</v>
      </c>
      <c r="I176" s="213"/>
      <c r="J176" s="214">
        <f>ROUND(I176*H176,2)</f>
        <v>0</v>
      </c>
      <c r="K176" s="210" t="s">
        <v>225</v>
      </c>
      <c r="L176" s="39"/>
      <c r="M176" s="215" t="s">
        <v>1</v>
      </c>
      <c r="N176" s="216" t="s">
        <v>40</v>
      </c>
      <c r="O176" s="71"/>
      <c r="P176" s="217">
        <f>O176*H176</f>
        <v>0</v>
      </c>
      <c r="Q176" s="217">
        <v>6.9999999999999999E-4</v>
      </c>
      <c r="R176" s="217">
        <f>Q176*H176</f>
        <v>1.4E-3</v>
      </c>
      <c r="S176" s="217">
        <v>0</v>
      </c>
      <c r="T176" s="218">
        <f>S176*H176</f>
        <v>0</v>
      </c>
      <c r="U176" s="34"/>
      <c r="V176" s="34"/>
      <c r="W176" s="34"/>
      <c r="X176" s="34"/>
      <c r="Y176" s="34"/>
      <c r="Z176" s="34"/>
      <c r="AA176" s="34"/>
      <c r="AB176" s="34"/>
      <c r="AC176" s="34"/>
      <c r="AD176" s="34"/>
      <c r="AE176" s="34"/>
      <c r="AR176" s="219" t="s">
        <v>323</v>
      </c>
      <c r="AT176" s="219" t="s">
        <v>221</v>
      </c>
      <c r="AU176" s="219" t="s">
        <v>84</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323</v>
      </c>
      <c r="BM176" s="219" t="s">
        <v>3092</v>
      </c>
    </row>
    <row r="177" spans="1:65" s="13" customFormat="1" ht="11.25">
      <c r="B177" s="221"/>
      <c r="C177" s="222"/>
      <c r="D177" s="223" t="s">
        <v>228</v>
      </c>
      <c r="E177" s="224" t="s">
        <v>1</v>
      </c>
      <c r="F177" s="225" t="s">
        <v>3057</v>
      </c>
      <c r="G177" s="222"/>
      <c r="H177" s="224" t="s">
        <v>1</v>
      </c>
      <c r="I177" s="226"/>
      <c r="J177" s="222"/>
      <c r="K177" s="222"/>
      <c r="L177" s="227"/>
      <c r="M177" s="228"/>
      <c r="N177" s="229"/>
      <c r="O177" s="229"/>
      <c r="P177" s="229"/>
      <c r="Q177" s="229"/>
      <c r="R177" s="229"/>
      <c r="S177" s="229"/>
      <c r="T177" s="230"/>
      <c r="AT177" s="231" t="s">
        <v>228</v>
      </c>
      <c r="AU177" s="231" t="s">
        <v>84</v>
      </c>
      <c r="AV177" s="13" t="s">
        <v>82</v>
      </c>
      <c r="AW177" s="13" t="s">
        <v>31</v>
      </c>
      <c r="AX177" s="13" t="s">
        <v>75</v>
      </c>
      <c r="AY177" s="231" t="s">
        <v>218</v>
      </c>
    </row>
    <row r="178" spans="1:65" s="14" customFormat="1" ht="11.25">
      <c r="B178" s="232"/>
      <c r="C178" s="233"/>
      <c r="D178" s="223" t="s">
        <v>228</v>
      </c>
      <c r="E178" s="234" t="s">
        <v>1</v>
      </c>
      <c r="F178" s="235" t="s">
        <v>84</v>
      </c>
      <c r="G178" s="233"/>
      <c r="H178" s="236">
        <v>2</v>
      </c>
      <c r="I178" s="237"/>
      <c r="J178" s="233"/>
      <c r="K178" s="233"/>
      <c r="L178" s="238"/>
      <c r="M178" s="239"/>
      <c r="N178" s="240"/>
      <c r="O178" s="240"/>
      <c r="P178" s="240"/>
      <c r="Q178" s="240"/>
      <c r="R178" s="240"/>
      <c r="S178" s="240"/>
      <c r="T178" s="241"/>
      <c r="AT178" s="242" t="s">
        <v>228</v>
      </c>
      <c r="AU178" s="242" t="s">
        <v>84</v>
      </c>
      <c r="AV178" s="14" t="s">
        <v>84</v>
      </c>
      <c r="AW178" s="14" t="s">
        <v>31</v>
      </c>
      <c r="AX178" s="14" t="s">
        <v>82</v>
      </c>
      <c r="AY178" s="242" t="s">
        <v>218</v>
      </c>
    </row>
    <row r="179" spans="1:65" s="2" customFormat="1" ht="16.5" customHeight="1">
      <c r="A179" s="34"/>
      <c r="B179" s="35"/>
      <c r="C179" s="208" t="s">
        <v>328</v>
      </c>
      <c r="D179" s="208" t="s">
        <v>221</v>
      </c>
      <c r="E179" s="209" t="s">
        <v>3093</v>
      </c>
      <c r="F179" s="210" t="s">
        <v>3094</v>
      </c>
      <c r="G179" s="211" t="s">
        <v>253</v>
      </c>
      <c r="H179" s="212">
        <v>4</v>
      </c>
      <c r="I179" s="213"/>
      <c r="J179" s="214">
        <f>ROUND(I179*H179,2)</f>
        <v>0</v>
      </c>
      <c r="K179" s="210" t="s">
        <v>225</v>
      </c>
      <c r="L179" s="39"/>
      <c r="M179" s="215" t="s">
        <v>1</v>
      </c>
      <c r="N179" s="216" t="s">
        <v>40</v>
      </c>
      <c r="O179" s="71"/>
      <c r="P179" s="217">
        <f>O179*H179</f>
        <v>0</v>
      </c>
      <c r="Q179" s="217">
        <v>9.2000000000000003E-4</v>
      </c>
      <c r="R179" s="217">
        <f>Q179*H179</f>
        <v>3.6800000000000001E-3</v>
      </c>
      <c r="S179" s="217">
        <v>0</v>
      </c>
      <c r="T179" s="218">
        <f>S179*H179</f>
        <v>0</v>
      </c>
      <c r="U179" s="34"/>
      <c r="V179" s="34"/>
      <c r="W179" s="34"/>
      <c r="X179" s="34"/>
      <c r="Y179" s="34"/>
      <c r="Z179" s="34"/>
      <c r="AA179" s="34"/>
      <c r="AB179" s="34"/>
      <c r="AC179" s="34"/>
      <c r="AD179" s="34"/>
      <c r="AE179" s="34"/>
      <c r="AR179" s="219" t="s">
        <v>323</v>
      </c>
      <c r="AT179" s="219" t="s">
        <v>221</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323</v>
      </c>
      <c r="BM179" s="219" t="s">
        <v>3095</v>
      </c>
    </row>
    <row r="180" spans="1:65" s="13" customFormat="1" ht="11.25">
      <c r="B180" s="221"/>
      <c r="C180" s="222"/>
      <c r="D180" s="223" t="s">
        <v>228</v>
      </c>
      <c r="E180" s="224" t="s">
        <v>1</v>
      </c>
      <c r="F180" s="225" t="s">
        <v>3057</v>
      </c>
      <c r="G180" s="222"/>
      <c r="H180" s="224" t="s">
        <v>1</v>
      </c>
      <c r="I180" s="226"/>
      <c r="J180" s="222"/>
      <c r="K180" s="222"/>
      <c r="L180" s="227"/>
      <c r="M180" s="228"/>
      <c r="N180" s="229"/>
      <c r="O180" s="229"/>
      <c r="P180" s="229"/>
      <c r="Q180" s="229"/>
      <c r="R180" s="229"/>
      <c r="S180" s="229"/>
      <c r="T180" s="230"/>
      <c r="AT180" s="231" t="s">
        <v>228</v>
      </c>
      <c r="AU180" s="231" t="s">
        <v>84</v>
      </c>
      <c r="AV180" s="13" t="s">
        <v>82</v>
      </c>
      <c r="AW180" s="13" t="s">
        <v>31</v>
      </c>
      <c r="AX180" s="13" t="s">
        <v>75</v>
      </c>
      <c r="AY180" s="231" t="s">
        <v>218</v>
      </c>
    </row>
    <row r="181" spans="1:65" s="14" customFormat="1" ht="11.25">
      <c r="B181" s="232"/>
      <c r="C181" s="233"/>
      <c r="D181" s="223" t="s">
        <v>228</v>
      </c>
      <c r="E181" s="234" t="s">
        <v>1</v>
      </c>
      <c r="F181" s="235" t="s">
        <v>1274</v>
      </c>
      <c r="G181" s="233"/>
      <c r="H181" s="236">
        <v>4</v>
      </c>
      <c r="I181" s="237"/>
      <c r="J181" s="233"/>
      <c r="K181" s="233"/>
      <c r="L181" s="238"/>
      <c r="M181" s="239"/>
      <c r="N181" s="240"/>
      <c r="O181" s="240"/>
      <c r="P181" s="240"/>
      <c r="Q181" s="240"/>
      <c r="R181" s="240"/>
      <c r="S181" s="240"/>
      <c r="T181" s="241"/>
      <c r="AT181" s="242" t="s">
        <v>228</v>
      </c>
      <c r="AU181" s="242" t="s">
        <v>84</v>
      </c>
      <c r="AV181" s="14" t="s">
        <v>84</v>
      </c>
      <c r="AW181" s="14" t="s">
        <v>31</v>
      </c>
      <c r="AX181" s="14" t="s">
        <v>82</v>
      </c>
      <c r="AY181" s="242" t="s">
        <v>218</v>
      </c>
    </row>
    <row r="182" spans="1:65" s="2" customFormat="1" ht="16.5" customHeight="1">
      <c r="A182" s="34"/>
      <c r="B182" s="35"/>
      <c r="C182" s="208" t="s">
        <v>334</v>
      </c>
      <c r="D182" s="208" t="s">
        <v>221</v>
      </c>
      <c r="E182" s="209" t="s">
        <v>3096</v>
      </c>
      <c r="F182" s="210" t="s">
        <v>3097</v>
      </c>
      <c r="G182" s="211" t="s">
        <v>253</v>
      </c>
      <c r="H182" s="212">
        <v>2</v>
      </c>
      <c r="I182" s="213"/>
      <c r="J182" s="214">
        <f>ROUND(I182*H182,2)</f>
        <v>0</v>
      </c>
      <c r="K182" s="210" t="s">
        <v>225</v>
      </c>
      <c r="L182" s="39"/>
      <c r="M182" s="215" t="s">
        <v>1</v>
      </c>
      <c r="N182" s="216" t="s">
        <v>40</v>
      </c>
      <c r="O182" s="71"/>
      <c r="P182" s="217">
        <f>O182*H182</f>
        <v>0</v>
      </c>
      <c r="Q182" s="217">
        <v>8.8000000000000003E-4</v>
      </c>
      <c r="R182" s="217">
        <f>Q182*H182</f>
        <v>1.7600000000000001E-3</v>
      </c>
      <c r="S182" s="217">
        <v>0</v>
      </c>
      <c r="T182" s="218">
        <f>S182*H182</f>
        <v>0</v>
      </c>
      <c r="U182" s="34"/>
      <c r="V182" s="34"/>
      <c r="W182" s="34"/>
      <c r="X182" s="34"/>
      <c r="Y182" s="34"/>
      <c r="Z182" s="34"/>
      <c r="AA182" s="34"/>
      <c r="AB182" s="34"/>
      <c r="AC182" s="34"/>
      <c r="AD182" s="34"/>
      <c r="AE182" s="34"/>
      <c r="AR182" s="219" t="s">
        <v>323</v>
      </c>
      <c r="AT182" s="219" t="s">
        <v>221</v>
      </c>
      <c r="AU182" s="219" t="s">
        <v>84</v>
      </c>
      <c r="AY182" s="17" t="s">
        <v>218</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323</v>
      </c>
      <c r="BM182" s="219" t="s">
        <v>3098</v>
      </c>
    </row>
    <row r="183" spans="1:65" s="13" customFormat="1" ht="11.25">
      <c r="B183" s="221"/>
      <c r="C183" s="222"/>
      <c r="D183" s="223" t="s">
        <v>228</v>
      </c>
      <c r="E183" s="224" t="s">
        <v>1</v>
      </c>
      <c r="F183" s="225" t="s">
        <v>3057</v>
      </c>
      <c r="G183" s="222"/>
      <c r="H183" s="224" t="s">
        <v>1</v>
      </c>
      <c r="I183" s="226"/>
      <c r="J183" s="222"/>
      <c r="K183" s="222"/>
      <c r="L183" s="227"/>
      <c r="M183" s="228"/>
      <c r="N183" s="229"/>
      <c r="O183" s="229"/>
      <c r="P183" s="229"/>
      <c r="Q183" s="229"/>
      <c r="R183" s="229"/>
      <c r="S183" s="229"/>
      <c r="T183" s="230"/>
      <c r="AT183" s="231" t="s">
        <v>228</v>
      </c>
      <c r="AU183" s="231" t="s">
        <v>84</v>
      </c>
      <c r="AV183" s="13" t="s">
        <v>82</v>
      </c>
      <c r="AW183" s="13" t="s">
        <v>31</v>
      </c>
      <c r="AX183" s="13" t="s">
        <v>75</v>
      </c>
      <c r="AY183" s="231" t="s">
        <v>218</v>
      </c>
    </row>
    <row r="184" spans="1:65" s="14" customFormat="1" ht="11.25">
      <c r="B184" s="232"/>
      <c r="C184" s="233"/>
      <c r="D184" s="223" t="s">
        <v>228</v>
      </c>
      <c r="E184" s="234" t="s">
        <v>1</v>
      </c>
      <c r="F184" s="235" t="s">
        <v>84</v>
      </c>
      <c r="G184" s="233"/>
      <c r="H184" s="236">
        <v>2</v>
      </c>
      <c r="I184" s="237"/>
      <c r="J184" s="233"/>
      <c r="K184" s="233"/>
      <c r="L184" s="238"/>
      <c r="M184" s="239"/>
      <c r="N184" s="240"/>
      <c r="O184" s="240"/>
      <c r="P184" s="240"/>
      <c r="Q184" s="240"/>
      <c r="R184" s="240"/>
      <c r="S184" s="240"/>
      <c r="T184" s="241"/>
      <c r="AT184" s="242" t="s">
        <v>228</v>
      </c>
      <c r="AU184" s="242" t="s">
        <v>84</v>
      </c>
      <c r="AV184" s="14" t="s">
        <v>84</v>
      </c>
      <c r="AW184" s="14" t="s">
        <v>31</v>
      </c>
      <c r="AX184" s="14" t="s">
        <v>82</v>
      </c>
      <c r="AY184" s="242" t="s">
        <v>218</v>
      </c>
    </row>
    <row r="185" spans="1:65" s="2" customFormat="1" ht="21.75" customHeight="1">
      <c r="A185" s="34"/>
      <c r="B185" s="35"/>
      <c r="C185" s="208" t="s">
        <v>340</v>
      </c>
      <c r="D185" s="208" t="s">
        <v>221</v>
      </c>
      <c r="E185" s="209" t="s">
        <v>1351</v>
      </c>
      <c r="F185" s="210" t="s">
        <v>1352</v>
      </c>
      <c r="G185" s="211" t="s">
        <v>238</v>
      </c>
      <c r="H185" s="212">
        <v>0.157</v>
      </c>
      <c r="I185" s="213"/>
      <c r="J185" s="214">
        <f>ROUND(I185*H185,2)</f>
        <v>0</v>
      </c>
      <c r="K185" s="210" t="s">
        <v>225</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323</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323</v>
      </c>
      <c r="BM185" s="219" t="s">
        <v>3099</v>
      </c>
    </row>
    <row r="186" spans="1:65" s="12" customFormat="1" ht="22.9" customHeight="1">
      <c r="B186" s="192"/>
      <c r="C186" s="193"/>
      <c r="D186" s="194" t="s">
        <v>74</v>
      </c>
      <c r="E186" s="206" t="s">
        <v>1354</v>
      </c>
      <c r="F186" s="206" t="s">
        <v>1355</v>
      </c>
      <c r="G186" s="193"/>
      <c r="H186" s="193"/>
      <c r="I186" s="196"/>
      <c r="J186" s="207">
        <f>BK186</f>
        <v>0</v>
      </c>
      <c r="K186" s="193"/>
      <c r="L186" s="198"/>
      <c r="M186" s="199"/>
      <c r="N186" s="200"/>
      <c r="O186" s="200"/>
      <c r="P186" s="201">
        <f>SUM(P187:P222)</f>
        <v>0</v>
      </c>
      <c r="Q186" s="200"/>
      <c r="R186" s="201">
        <f>SUM(R187:R222)</f>
        <v>1.155E-2</v>
      </c>
      <c r="S186" s="200"/>
      <c r="T186" s="202">
        <f>SUM(T187:T222)</f>
        <v>0.35497999999999996</v>
      </c>
      <c r="AR186" s="203" t="s">
        <v>84</v>
      </c>
      <c r="AT186" s="204" t="s">
        <v>74</v>
      </c>
      <c r="AU186" s="204" t="s">
        <v>82</v>
      </c>
      <c r="AY186" s="203" t="s">
        <v>218</v>
      </c>
      <c r="BK186" s="205">
        <f>SUM(BK187:BK222)</f>
        <v>0</v>
      </c>
    </row>
    <row r="187" spans="1:65" s="2" customFormat="1" ht="21.75" customHeight="1">
      <c r="A187" s="34"/>
      <c r="B187" s="35"/>
      <c r="C187" s="208" t="s">
        <v>347</v>
      </c>
      <c r="D187" s="208" t="s">
        <v>221</v>
      </c>
      <c r="E187" s="209" t="s">
        <v>3100</v>
      </c>
      <c r="F187" s="210" t="s">
        <v>3101</v>
      </c>
      <c r="G187" s="211" t="s">
        <v>253</v>
      </c>
      <c r="H187" s="212">
        <v>9</v>
      </c>
      <c r="I187" s="213"/>
      <c r="J187" s="214">
        <f>ROUND(I187*H187,2)</f>
        <v>0</v>
      </c>
      <c r="K187" s="210" t="s">
        <v>225</v>
      </c>
      <c r="L187" s="39"/>
      <c r="M187" s="215" t="s">
        <v>1</v>
      </c>
      <c r="N187" s="216" t="s">
        <v>40</v>
      </c>
      <c r="O187" s="71"/>
      <c r="P187" s="217">
        <f>O187*H187</f>
        <v>0</v>
      </c>
      <c r="Q187" s="217">
        <v>2.0000000000000002E-5</v>
      </c>
      <c r="R187" s="217">
        <f>Q187*H187</f>
        <v>1.8000000000000001E-4</v>
      </c>
      <c r="S187" s="217">
        <v>3.9E-2</v>
      </c>
      <c r="T187" s="218">
        <f>S187*H187</f>
        <v>0.35099999999999998</v>
      </c>
      <c r="U187" s="34"/>
      <c r="V187" s="34"/>
      <c r="W187" s="34"/>
      <c r="X187" s="34"/>
      <c r="Y187" s="34"/>
      <c r="Z187" s="34"/>
      <c r="AA187" s="34"/>
      <c r="AB187" s="34"/>
      <c r="AC187" s="34"/>
      <c r="AD187" s="34"/>
      <c r="AE187" s="34"/>
      <c r="AR187" s="219" t="s">
        <v>323</v>
      </c>
      <c r="AT187" s="219" t="s">
        <v>221</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323</v>
      </c>
      <c r="BM187" s="219" t="s">
        <v>3102</v>
      </c>
    </row>
    <row r="188" spans="1:65" s="13" customFormat="1" ht="11.25">
      <c r="B188" s="221"/>
      <c r="C188" s="222"/>
      <c r="D188" s="223" t="s">
        <v>228</v>
      </c>
      <c r="E188" s="224" t="s">
        <v>1</v>
      </c>
      <c r="F188" s="225" t="s">
        <v>3057</v>
      </c>
      <c r="G188" s="222"/>
      <c r="H188" s="224" t="s">
        <v>1</v>
      </c>
      <c r="I188" s="226"/>
      <c r="J188" s="222"/>
      <c r="K188" s="222"/>
      <c r="L188" s="227"/>
      <c r="M188" s="228"/>
      <c r="N188" s="229"/>
      <c r="O188" s="229"/>
      <c r="P188" s="229"/>
      <c r="Q188" s="229"/>
      <c r="R188" s="229"/>
      <c r="S188" s="229"/>
      <c r="T188" s="230"/>
      <c r="AT188" s="231" t="s">
        <v>228</v>
      </c>
      <c r="AU188" s="231" t="s">
        <v>84</v>
      </c>
      <c r="AV188" s="13" t="s">
        <v>82</v>
      </c>
      <c r="AW188" s="13" t="s">
        <v>31</v>
      </c>
      <c r="AX188" s="13" t="s">
        <v>75</v>
      </c>
      <c r="AY188" s="231" t="s">
        <v>218</v>
      </c>
    </row>
    <row r="189" spans="1:65" s="14" customFormat="1" ht="11.25">
      <c r="B189" s="232"/>
      <c r="C189" s="233"/>
      <c r="D189" s="223" t="s">
        <v>228</v>
      </c>
      <c r="E189" s="234" t="s">
        <v>1</v>
      </c>
      <c r="F189" s="235" t="s">
        <v>275</v>
      </c>
      <c r="G189" s="233"/>
      <c r="H189" s="236">
        <v>9</v>
      </c>
      <c r="I189" s="237"/>
      <c r="J189" s="233"/>
      <c r="K189" s="233"/>
      <c r="L189" s="238"/>
      <c r="M189" s="239"/>
      <c r="N189" s="240"/>
      <c r="O189" s="240"/>
      <c r="P189" s="240"/>
      <c r="Q189" s="240"/>
      <c r="R189" s="240"/>
      <c r="S189" s="240"/>
      <c r="T189" s="241"/>
      <c r="AT189" s="242" t="s">
        <v>228</v>
      </c>
      <c r="AU189" s="242" t="s">
        <v>84</v>
      </c>
      <c r="AV189" s="14" t="s">
        <v>84</v>
      </c>
      <c r="AW189" s="14" t="s">
        <v>31</v>
      </c>
      <c r="AX189" s="14" t="s">
        <v>82</v>
      </c>
      <c r="AY189" s="242" t="s">
        <v>218</v>
      </c>
    </row>
    <row r="190" spans="1:65" s="2" customFormat="1" ht="16.5" customHeight="1">
      <c r="A190" s="34"/>
      <c r="B190" s="35"/>
      <c r="C190" s="208" t="s">
        <v>7</v>
      </c>
      <c r="D190" s="208" t="s">
        <v>221</v>
      </c>
      <c r="E190" s="209" t="s">
        <v>3103</v>
      </c>
      <c r="F190" s="210" t="s">
        <v>3104</v>
      </c>
      <c r="G190" s="211" t="s">
        <v>253</v>
      </c>
      <c r="H190" s="212">
        <v>1</v>
      </c>
      <c r="I190" s="213"/>
      <c r="J190" s="214">
        <f>ROUND(I190*H190,2)</f>
        <v>0</v>
      </c>
      <c r="K190" s="210" t="s">
        <v>225</v>
      </c>
      <c r="L190" s="39"/>
      <c r="M190" s="215" t="s">
        <v>1</v>
      </c>
      <c r="N190" s="216" t="s">
        <v>40</v>
      </c>
      <c r="O190" s="71"/>
      <c r="P190" s="217">
        <f>O190*H190</f>
        <v>0</v>
      </c>
      <c r="Q190" s="217">
        <v>1.2999999999999999E-4</v>
      </c>
      <c r="R190" s="217">
        <f>Q190*H190</f>
        <v>1.2999999999999999E-4</v>
      </c>
      <c r="S190" s="217">
        <v>3.98E-3</v>
      </c>
      <c r="T190" s="218">
        <f>S190*H190</f>
        <v>3.98E-3</v>
      </c>
      <c r="U190" s="34"/>
      <c r="V190" s="34"/>
      <c r="W190" s="34"/>
      <c r="X190" s="34"/>
      <c r="Y190" s="34"/>
      <c r="Z190" s="34"/>
      <c r="AA190" s="34"/>
      <c r="AB190" s="34"/>
      <c r="AC190" s="34"/>
      <c r="AD190" s="34"/>
      <c r="AE190" s="34"/>
      <c r="AR190" s="219" t="s">
        <v>323</v>
      </c>
      <c r="AT190" s="219" t="s">
        <v>221</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323</v>
      </c>
      <c r="BM190" s="219" t="s">
        <v>3105</v>
      </c>
    </row>
    <row r="191" spans="1:65" s="13" customFormat="1" ht="11.25">
      <c r="B191" s="221"/>
      <c r="C191" s="222"/>
      <c r="D191" s="223" t="s">
        <v>228</v>
      </c>
      <c r="E191" s="224" t="s">
        <v>1</v>
      </c>
      <c r="F191" s="225" t="s">
        <v>3057</v>
      </c>
      <c r="G191" s="222"/>
      <c r="H191" s="224" t="s">
        <v>1</v>
      </c>
      <c r="I191" s="226"/>
      <c r="J191" s="222"/>
      <c r="K191" s="222"/>
      <c r="L191" s="227"/>
      <c r="M191" s="228"/>
      <c r="N191" s="229"/>
      <c r="O191" s="229"/>
      <c r="P191" s="229"/>
      <c r="Q191" s="229"/>
      <c r="R191" s="229"/>
      <c r="S191" s="229"/>
      <c r="T191" s="230"/>
      <c r="AT191" s="231" t="s">
        <v>228</v>
      </c>
      <c r="AU191" s="231" t="s">
        <v>84</v>
      </c>
      <c r="AV191" s="13" t="s">
        <v>82</v>
      </c>
      <c r="AW191" s="13" t="s">
        <v>31</v>
      </c>
      <c r="AX191" s="13" t="s">
        <v>75</v>
      </c>
      <c r="AY191" s="231" t="s">
        <v>218</v>
      </c>
    </row>
    <row r="192" spans="1:65" s="14" customFormat="1" ht="11.25">
      <c r="B192" s="232"/>
      <c r="C192" s="233"/>
      <c r="D192" s="223" t="s">
        <v>228</v>
      </c>
      <c r="E192" s="234" t="s">
        <v>1</v>
      </c>
      <c r="F192" s="235" t="s">
        <v>82</v>
      </c>
      <c r="G192" s="233"/>
      <c r="H192" s="236">
        <v>1</v>
      </c>
      <c r="I192" s="237"/>
      <c r="J192" s="233"/>
      <c r="K192" s="233"/>
      <c r="L192" s="238"/>
      <c r="M192" s="239"/>
      <c r="N192" s="240"/>
      <c r="O192" s="240"/>
      <c r="P192" s="240"/>
      <c r="Q192" s="240"/>
      <c r="R192" s="240"/>
      <c r="S192" s="240"/>
      <c r="T192" s="241"/>
      <c r="AT192" s="242" t="s">
        <v>228</v>
      </c>
      <c r="AU192" s="242" t="s">
        <v>84</v>
      </c>
      <c r="AV192" s="14" t="s">
        <v>84</v>
      </c>
      <c r="AW192" s="14" t="s">
        <v>31</v>
      </c>
      <c r="AX192" s="14" t="s">
        <v>82</v>
      </c>
      <c r="AY192" s="242" t="s">
        <v>218</v>
      </c>
    </row>
    <row r="193" spans="1:65" s="2" customFormat="1" ht="21.75" customHeight="1">
      <c r="A193" s="34"/>
      <c r="B193" s="35"/>
      <c r="C193" s="208" t="s">
        <v>356</v>
      </c>
      <c r="D193" s="208" t="s">
        <v>221</v>
      </c>
      <c r="E193" s="209" t="s">
        <v>3106</v>
      </c>
      <c r="F193" s="210" t="s">
        <v>3107</v>
      </c>
      <c r="G193" s="211" t="s">
        <v>238</v>
      </c>
      <c r="H193" s="212">
        <v>0.36</v>
      </c>
      <c r="I193" s="213"/>
      <c r="J193" s="214">
        <f>ROUND(I193*H193,2)</f>
        <v>0</v>
      </c>
      <c r="K193" s="210" t="s">
        <v>225</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323</v>
      </c>
      <c r="AT193" s="219" t="s">
        <v>221</v>
      </c>
      <c r="AU193" s="219" t="s">
        <v>84</v>
      </c>
      <c r="AY193" s="17" t="s">
        <v>218</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323</v>
      </c>
      <c r="BM193" s="219" t="s">
        <v>3108</v>
      </c>
    </row>
    <row r="194" spans="1:65" s="14" customFormat="1" ht="11.25">
      <c r="B194" s="232"/>
      <c r="C194" s="233"/>
      <c r="D194" s="223" t="s">
        <v>228</v>
      </c>
      <c r="E194" s="234" t="s">
        <v>1</v>
      </c>
      <c r="F194" s="235" t="s">
        <v>3109</v>
      </c>
      <c r="G194" s="233"/>
      <c r="H194" s="236">
        <v>0.36</v>
      </c>
      <c r="I194" s="237"/>
      <c r="J194" s="233"/>
      <c r="K194" s="233"/>
      <c r="L194" s="238"/>
      <c r="M194" s="239"/>
      <c r="N194" s="240"/>
      <c r="O194" s="240"/>
      <c r="P194" s="240"/>
      <c r="Q194" s="240"/>
      <c r="R194" s="240"/>
      <c r="S194" s="240"/>
      <c r="T194" s="241"/>
      <c r="AT194" s="242" t="s">
        <v>228</v>
      </c>
      <c r="AU194" s="242" t="s">
        <v>84</v>
      </c>
      <c r="AV194" s="14" t="s">
        <v>84</v>
      </c>
      <c r="AW194" s="14" t="s">
        <v>31</v>
      </c>
      <c r="AX194" s="14" t="s">
        <v>82</v>
      </c>
      <c r="AY194" s="242" t="s">
        <v>218</v>
      </c>
    </row>
    <row r="195" spans="1:65" s="2" customFormat="1" ht="16.5" customHeight="1">
      <c r="A195" s="34"/>
      <c r="B195" s="35"/>
      <c r="C195" s="208" t="s">
        <v>361</v>
      </c>
      <c r="D195" s="208" t="s">
        <v>221</v>
      </c>
      <c r="E195" s="209" t="s">
        <v>3110</v>
      </c>
      <c r="F195" s="210" t="s">
        <v>3111</v>
      </c>
      <c r="G195" s="211" t="s">
        <v>253</v>
      </c>
      <c r="H195" s="212">
        <v>2</v>
      </c>
      <c r="I195" s="213"/>
      <c r="J195" s="214">
        <f>ROUND(I195*H195,2)</f>
        <v>0</v>
      </c>
      <c r="K195" s="210" t="s">
        <v>225</v>
      </c>
      <c r="L195" s="39"/>
      <c r="M195" s="215" t="s">
        <v>1</v>
      </c>
      <c r="N195" s="216" t="s">
        <v>40</v>
      </c>
      <c r="O195" s="71"/>
      <c r="P195" s="217">
        <f>O195*H195</f>
        <v>0</v>
      </c>
      <c r="Q195" s="217">
        <v>2.2699999999999999E-3</v>
      </c>
      <c r="R195" s="217">
        <f>Q195*H195</f>
        <v>4.5399999999999998E-3</v>
      </c>
      <c r="S195" s="217">
        <v>0</v>
      </c>
      <c r="T195" s="218">
        <f>S195*H195</f>
        <v>0</v>
      </c>
      <c r="U195" s="34"/>
      <c r="V195" s="34"/>
      <c r="W195" s="34"/>
      <c r="X195" s="34"/>
      <c r="Y195" s="34"/>
      <c r="Z195" s="34"/>
      <c r="AA195" s="34"/>
      <c r="AB195" s="34"/>
      <c r="AC195" s="34"/>
      <c r="AD195" s="34"/>
      <c r="AE195" s="34"/>
      <c r="AR195" s="219" t="s">
        <v>323</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323</v>
      </c>
      <c r="BM195" s="219" t="s">
        <v>3112</v>
      </c>
    </row>
    <row r="196" spans="1:65" s="13" customFormat="1" ht="11.25">
      <c r="B196" s="221"/>
      <c r="C196" s="222"/>
      <c r="D196" s="223" t="s">
        <v>228</v>
      </c>
      <c r="E196" s="224" t="s">
        <v>1</v>
      </c>
      <c r="F196" s="225" t="s">
        <v>3057</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4" customFormat="1" ht="11.25">
      <c r="B197" s="232"/>
      <c r="C197" s="233"/>
      <c r="D197" s="223" t="s">
        <v>228</v>
      </c>
      <c r="E197" s="234" t="s">
        <v>1</v>
      </c>
      <c r="F197" s="235" t="s">
        <v>84</v>
      </c>
      <c r="G197" s="233"/>
      <c r="H197" s="236">
        <v>2</v>
      </c>
      <c r="I197" s="237"/>
      <c r="J197" s="233"/>
      <c r="K197" s="233"/>
      <c r="L197" s="238"/>
      <c r="M197" s="239"/>
      <c r="N197" s="240"/>
      <c r="O197" s="240"/>
      <c r="P197" s="240"/>
      <c r="Q197" s="240"/>
      <c r="R197" s="240"/>
      <c r="S197" s="240"/>
      <c r="T197" s="241"/>
      <c r="AT197" s="242" t="s">
        <v>228</v>
      </c>
      <c r="AU197" s="242" t="s">
        <v>84</v>
      </c>
      <c r="AV197" s="14" t="s">
        <v>84</v>
      </c>
      <c r="AW197" s="14" t="s">
        <v>31</v>
      </c>
      <c r="AX197" s="14" t="s">
        <v>82</v>
      </c>
      <c r="AY197" s="242" t="s">
        <v>218</v>
      </c>
    </row>
    <row r="198" spans="1:65" s="2" customFormat="1" ht="21.75" customHeight="1">
      <c r="A198" s="34"/>
      <c r="B198" s="35"/>
      <c r="C198" s="208" t="s">
        <v>368</v>
      </c>
      <c r="D198" s="208" t="s">
        <v>221</v>
      </c>
      <c r="E198" s="209" t="s">
        <v>3113</v>
      </c>
      <c r="F198" s="210" t="s">
        <v>3114</v>
      </c>
      <c r="G198" s="211" t="s">
        <v>253</v>
      </c>
      <c r="H198" s="212">
        <v>1</v>
      </c>
      <c r="I198" s="213"/>
      <c r="J198" s="214">
        <f>ROUND(I198*H198,2)</f>
        <v>0</v>
      </c>
      <c r="K198" s="210" t="s">
        <v>225</v>
      </c>
      <c r="L198" s="39"/>
      <c r="M198" s="215" t="s">
        <v>1</v>
      </c>
      <c r="N198" s="216" t="s">
        <v>40</v>
      </c>
      <c r="O198" s="71"/>
      <c r="P198" s="217">
        <f>O198*H198</f>
        <v>0</v>
      </c>
      <c r="Q198" s="217">
        <v>5.1999999999999995E-4</v>
      </c>
      <c r="R198" s="217">
        <f>Q198*H198</f>
        <v>5.1999999999999995E-4</v>
      </c>
      <c r="S198" s="217">
        <v>0</v>
      </c>
      <c r="T198" s="218">
        <f>S198*H198</f>
        <v>0</v>
      </c>
      <c r="U198" s="34"/>
      <c r="V198" s="34"/>
      <c r="W198" s="34"/>
      <c r="X198" s="34"/>
      <c r="Y198" s="34"/>
      <c r="Z198" s="34"/>
      <c r="AA198" s="34"/>
      <c r="AB198" s="34"/>
      <c r="AC198" s="34"/>
      <c r="AD198" s="34"/>
      <c r="AE198" s="34"/>
      <c r="AR198" s="219" t="s">
        <v>323</v>
      </c>
      <c r="AT198" s="219" t="s">
        <v>221</v>
      </c>
      <c r="AU198" s="219" t="s">
        <v>84</v>
      </c>
      <c r="AY198" s="17" t="s">
        <v>218</v>
      </c>
      <c r="BE198" s="220">
        <f>IF(N198="základní",J198,0)</f>
        <v>0</v>
      </c>
      <c r="BF198" s="220">
        <f>IF(N198="snížená",J198,0)</f>
        <v>0</v>
      </c>
      <c r="BG198" s="220">
        <f>IF(N198="zákl. přenesená",J198,0)</f>
        <v>0</v>
      </c>
      <c r="BH198" s="220">
        <f>IF(N198="sníž. přenesená",J198,0)</f>
        <v>0</v>
      </c>
      <c r="BI198" s="220">
        <f>IF(N198="nulová",J198,0)</f>
        <v>0</v>
      </c>
      <c r="BJ198" s="17" t="s">
        <v>82</v>
      </c>
      <c r="BK198" s="220">
        <f>ROUND(I198*H198,2)</f>
        <v>0</v>
      </c>
      <c r="BL198" s="17" t="s">
        <v>323</v>
      </c>
      <c r="BM198" s="219" t="s">
        <v>3115</v>
      </c>
    </row>
    <row r="199" spans="1:65" s="13" customFormat="1" ht="11.25">
      <c r="B199" s="221"/>
      <c r="C199" s="222"/>
      <c r="D199" s="223" t="s">
        <v>228</v>
      </c>
      <c r="E199" s="224" t="s">
        <v>1</v>
      </c>
      <c r="F199" s="225" t="s">
        <v>3057</v>
      </c>
      <c r="G199" s="222"/>
      <c r="H199" s="224" t="s">
        <v>1</v>
      </c>
      <c r="I199" s="226"/>
      <c r="J199" s="222"/>
      <c r="K199" s="222"/>
      <c r="L199" s="227"/>
      <c r="M199" s="228"/>
      <c r="N199" s="229"/>
      <c r="O199" s="229"/>
      <c r="P199" s="229"/>
      <c r="Q199" s="229"/>
      <c r="R199" s="229"/>
      <c r="S199" s="229"/>
      <c r="T199" s="230"/>
      <c r="AT199" s="231" t="s">
        <v>228</v>
      </c>
      <c r="AU199" s="231" t="s">
        <v>84</v>
      </c>
      <c r="AV199" s="13" t="s">
        <v>82</v>
      </c>
      <c r="AW199" s="13" t="s">
        <v>31</v>
      </c>
      <c r="AX199" s="13" t="s">
        <v>75</v>
      </c>
      <c r="AY199" s="231" t="s">
        <v>218</v>
      </c>
    </row>
    <row r="200" spans="1:65" s="14" customFormat="1" ht="11.25">
      <c r="B200" s="232"/>
      <c r="C200" s="233"/>
      <c r="D200" s="223" t="s">
        <v>228</v>
      </c>
      <c r="E200" s="234" t="s">
        <v>1</v>
      </c>
      <c r="F200" s="235" t="s">
        <v>82</v>
      </c>
      <c r="G200" s="233"/>
      <c r="H200" s="236">
        <v>1</v>
      </c>
      <c r="I200" s="237"/>
      <c r="J200" s="233"/>
      <c r="K200" s="233"/>
      <c r="L200" s="238"/>
      <c r="M200" s="239"/>
      <c r="N200" s="240"/>
      <c r="O200" s="240"/>
      <c r="P200" s="240"/>
      <c r="Q200" s="240"/>
      <c r="R200" s="240"/>
      <c r="S200" s="240"/>
      <c r="T200" s="241"/>
      <c r="AT200" s="242" t="s">
        <v>228</v>
      </c>
      <c r="AU200" s="242" t="s">
        <v>84</v>
      </c>
      <c r="AV200" s="14" t="s">
        <v>84</v>
      </c>
      <c r="AW200" s="14" t="s">
        <v>31</v>
      </c>
      <c r="AX200" s="14" t="s">
        <v>82</v>
      </c>
      <c r="AY200" s="242" t="s">
        <v>218</v>
      </c>
    </row>
    <row r="201" spans="1:65" s="2" customFormat="1" ht="21.75" customHeight="1">
      <c r="A201" s="34"/>
      <c r="B201" s="35"/>
      <c r="C201" s="208" t="s">
        <v>374</v>
      </c>
      <c r="D201" s="208" t="s">
        <v>221</v>
      </c>
      <c r="E201" s="209" t="s">
        <v>3116</v>
      </c>
      <c r="F201" s="210" t="s">
        <v>3117</v>
      </c>
      <c r="G201" s="211" t="s">
        <v>253</v>
      </c>
      <c r="H201" s="212">
        <v>1</v>
      </c>
      <c r="I201" s="213"/>
      <c r="J201" s="214">
        <f>ROUND(I201*H201,2)</f>
        <v>0</v>
      </c>
      <c r="K201" s="210" t="s">
        <v>225</v>
      </c>
      <c r="L201" s="39"/>
      <c r="M201" s="215" t="s">
        <v>1</v>
      </c>
      <c r="N201" s="216" t="s">
        <v>40</v>
      </c>
      <c r="O201" s="71"/>
      <c r="P201" s="217">
        <f>O201*H201</f>
        <v>0</v>
      </c>
      <c r="Q201" s="217">
        <v>9.7000000000000005E-4</v>
      </c>
      <c r="R201" s="217">
        <f>Q201*H201</f>
        <v>9.7000000000000005E-4</v>
      </c>
      <c r="S201" s="217">
        <v>0</v>
      </c>
      <c r="T201" s="218">
        <f>S201*H201</f>
        <v>0</v>
      </c>
      <c r="U201" s="34"/>
      <c r="V201" s="34"/>
      <c r="W201" s="34"/>
      <c r="X201" s="34"/>
      <c r="Y201" s="34"/>
      <c r="Z201" s="34"/>
      <c r="AA201" s="34"/>
      <c r="AB201" s="34"/>
      <c r="AC201" s="34"/>
      <c r="AD201" s="34"/>
      <c r="AE201" s="34"/>
      <c r="AR201" s="219" t="s">
        <v>323</v>
      </c>
      <c r="AT201" s="219" t="s">
        <v>221</v>
      </c>
      <c r="AU201" s="219" t="s">
        <v>84</v>
      </c>
      <c r="AY201" s="17" t="s">
        <v>218</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323</v>
      </c>
      <c r="BM201" s="219" t="s">
        <v>3118</v>
      </c>
    </row>
    <row r="202" spans="1:65" s="13" customFormat="1" ht="11.25">
      <c r="B202" s="221"/>
      <c r="C202" s="222"/>
      <c r="D202" s="223" t="s">
        <v>228</v>
      </c>
      <c r="E202" s="224" t="s">
        <v>1</v>
      </c>
      <c r="F202" s="225" t="s">
        <v>3057</v>
      </c>
      <c r="G202" s="222"/>
      <c r="H202" s="224" t="s">
        <v>1</v>
      </c>
      <c r="I202" s="226"/>
      <c r="J202" s="222"/>
      <c r="K202" s="222"/>
      <c r="L202" s="227"/>
      <c r="M202" s="228"/>
      <c r="N202" s="229"/>
      <c r="O202" s="229"/>
      <c r="P202" s="229"/>
      <c r="Q202" s="229"/>
      <c r="R202" s="229"/>
      <c r="S202" s="229"/>
      <c r="T202" s="230"/>
      <c r="AT202" s="231" t="s">
        <v>228</v>
      </c>
      <c r="AU202" s="231" t="s">
        <v>84</v>
      </c>
      <c r="AV202" s="13" t="s">
        <v>82</v>
      </c>
      <c r="AW202" s="13" t="s">
        <v>31</v>
      </c>
      <c r="AX202" s="13" t="s">
        <v>75</v>
      </c>
      <c r="AY202" s="231" t="s">
        <v>218</v>
      </c>
    </row>
    <row r="203" spans="1:65" s="14" customFormat="1" ht="11.25">
      <c r="B203" s="232"/>
      <c r="C203" s="233"/>
      <c r="D203" s="223" t="s">
        <v>228</v>
      </c>
      <c r="E203" s="234" t="s">
        <v>1</v>
      </c>
      <c r="F203" s="235" t="s">
        <v>82</v>
      </c>
      <c r="G203" s="233"/>
      <c r="H203" s="236">
        <v>1</v>
      </c>
      <c r="I203" s="237"/>
      <c r="J203" s="233"/>
      <c r="K203" s="233"/>
      <c r="L203" s="238"/>
      <c r="M203" s="239"/>
      <c r="N203" s="240"/>
      <c r="O203" s="240"/>
      <c r="P203" s="240"/>
      <c r="Q203" s="240"/>
      <c r="R203" s="240"/>
      <c r="S203" s="240"/>
      <c r="T203" s="241"/>
      <c r="AT203" s="242" t="s">
        <v>228</v>
      </c>
      <c r="AU203" s="242" t="s">
        <v>84</v>
      </c>
      <c r="AV203" s="14" t="s">
        <v>84</v>
      </c>
      <c r="AW203" s="14" t="s">
        <v>31</v>
      </c>
      <c r="AX203" s="14" t="s">
        <v>82</v>
      </c>
      <c r="AY203" s="242" t="s">
        <v>218</v>
      </c>
    </row>
    <row r="204" spans="1:65" s="2" customFormat="1" ht="21.75" customHeight="1">
      <c r="A204" s="34"/>
      <c r="B204" s="35"/>
      <c r="C204" s="208" t="s">
        <v>379</v>
      </c>
      <c r="D204" s="208" t="s">
        <v>221</v>
      </c>
      <c r="E204" s="209" t="s">
        <v>3119</v>
      </c>
      <c r="F204" s="210" t="s">
        <v>3120</v>
      </c>
      <c r="G204" s="211" t="s">
        <v>253</v>
      </c>
      <c r="H204" s="212">
        <v>4</v>
      </c>
      <c r="I204" s="213"/>
      <c r="J204" s="214">
        <f>ROUND(I204*H204,2)</f>
        <v>0</v>
      </c>
      <c r="K204" s="210" t="s">
        <v>225</v>
      </c>
      <c r="L204" s="39"/>
      <c r="M204" s="215" t="s">
        <v>1</v>
      </c>
      <c r="N204" s="216" t="s">
        <v>40</v>
      </c>
      <c r="O204" s="71"/>
      <c r="P204" s="217">
        <f>O204*H204</f>
        <v>0</v>
      </c>
      <c r="Q204" s="217">
        <v>2.9E-4</v>
      </c>
      <c r="R204" s="217">
        <f>Q204*H204</f>
        <v>1.16E-3</v>
      </c>
      <c r="S204" s="217">
        <v>0</v>
      </c>
      <c r="T204" s="218">
        <f>S204*H204</f>
        <v>0</v>
      </c>
      <c r="U204" s="34"/>
      <c r="V204" s="34"/>
      <c r="W204" s="34"/>
      <c r="X204" s="34"/>
      <c r="Y204" s="34"/>
      <c r="Z204" s="34"/>
      <c r="AA204" s="34"/>
      <c r="AB204" s="34"/>
      <c r="AC204" s="34"/>
      <c r="AD204" s="34"/>
      <c r="AE204" s="34"/>
      <c r="AR204" s="219" t="s">
        <v>323</v>
      </c>
      <c r="AT204" s="219" t="s">
        <v>221</v>
      </c>
      <c r="AU204" s="219" t="s">
        <v>84</v>
      </c>
      <c r="AY204" s="17" t="s">
        <v>218</v>
      </c>
      <c r="BE204" s="220">
        <f>IF(N204="základní",J204,0)</f>
        <v>0</v>
      </c>
      <c r="BF204" s="220">
        <f>IF(N204="snížená",J204,0)</f>
        <v>0</v>
      </c>
      <c r="BG204" s="220">
        <f>IF(N204="zákl. přenesená",J204,0)</f>
        <v>0</v>
      </c>
      <c r="BH204" s="220">
        <f>IF(N204="sníž. přenesená",J204,0)</f>
        <v>0</v>
      </c>
      <c r="BI204" s="220">
        <f>IF(N204="nulová",J204,0)</f>
        <v>0</v>
      </c>
      <c r="BJ204" s="17" t="s">
        <v>82</v>
      </c>
      <c r="BK204" s="220">
        <f>ROUND(I204*H204,2)</f>
        <v>0</v>
      </c>
      <c r="BL204" s="17" t="s">
        <v>323</v>
      </c>
      <c r="BM204" s="219" t="s">
        <v>3121</v>
      </c>
    </row>
    <row r="205" spans="1:65" s="13" customFormat="1" ht="11.25">
      <c r="B205" s="221"/>
      <c r="C205" s="222"/>
      <c r="D205" s="223" t="s">
        <v>228</v>
      </c>
      <c r="E205" s="224" t="s">
        <v>1</v>
      </c>
      <c r="F205" s="225" t="s">
        <v>3057</v>
      </c>
      <c r="G205" s="222"/>
      <c r="H205" s="224" t="s">
        <v>1</v>
      </c>
      <c r="I205" s="226"/>
      <c r="J205" s="222"/>
      <c r="K205" s="222"/>
      <c r="L205" s="227"/>
      <c r="M205" s="228"/>
      <c r="N205" s="229"/>
      <c r="O205" s="229"/>
      <c r="P205" s="229"/>
      <c r="Q205" s="229"/>
      <c r="R205" s="229"/>
      <c r="S205" s="229"/>
      <c r="T205" s="230"/>
      <c r="AT205" s="231" t="s">
        <v>228</v>
      </c>
      <c r="AU205" s="231" t="s">
        <v>84</v>
      </c>
      <c r="AV205" s="13" t="s">
        <v>82</v>
      </c>
      <c r="AW205" s="13" t="s">
        <v>31</v>
      </c>
      <c r="AX205" s="13" t="s">
        <v>75</v>
      </c>
      <c r="AY205" s="231" t="s">
        <v>218</v>
      </c>
    </row>
    <row r="206" spans="1:65" s="14" customFormat="1" ht="11.25">
      <c r="B206" s="232"/>
      <c r="C206" s="233"/>
      <c r="D206" s="223" t="s">
        <v>228</v>
      </c>
      <c r="E206" s="234" t="s">
        <v>1</v>
      </c>
      <c r="F206" s="235" t="s">
        <v>226</v>
      </c>
      <c r="G206" s="233"/>
      <c r="H206" s="236">
        <v>4</v>
      </c>
      <c r="I206" s="237"/>
      <c r="J206" s="233"/>
      <c r="K206" s="233"/>
      <c r="L206" s="238"/>
      <c r="M206" s="239"/>
      <c r="N206" s="240"/>
      <c r="O206" s="240"/>
      <c r="P206" s="240"/>
      <c r="Q206" s="240"/>
      <c r="R206" s="240"/>
      <c r="S206" s="240"/>
      <c r="T206" s="241"/>
      <c r="AT206" s="242" t="s">
        <v>228</v>
      </c>
      <c r="AU206" s="242" t="s">
        <v>84</v>
      </c>
      <c r="AV206" s="14" t="s">
        <v>84</v>
      </c>
      <c r="AW206" s="14" t="s">
        <v>31</v>
      </c>
      <c r="AX206" s="14" t="s">
        <v>82</v>
      </c>
      <c r="AY206" s="242" t="s">
        <v>218</v>
      </c>
    </row>
    <row r="207" spans="1:65" s="2" customFormat="1" ht="21.75" customHeight="1">
      <c r="A207" s="34"/>
      <c r="B207" s="35"/>
      <c r="C207" s="208" t="s">
        <v>386</v>
      </c>
      <c r="D207" s="208" t="s">
        <v>221</v>
      </c>
      <c r="E207" s="209" t="s">
        <v>3122</v>
      </c>
      <c r="F207" s="210" t="s">
        <v>3123</v>
      </c>
      <c r="G207" s="211" t="s">
        <v>253</v>
      </c>
      <c r="H207" s="212">
        <v>4</v>
      </c>
      <c r="I207" s="213"/>
      <c r="J207" s="214">
        <f>ROUND(I207*H207,2)</f>
        <v>0</v>
      </c>
      <c r="K207" s="210" t="s">
        <v>225</v>
      </c>
      <c r="L207" s="39"/>
      <c r="M207" s="215" t="s">
        <v>1</v>
      </c>
      <c r="N207" s="216" t="s">
        <v>40</v>
      </c>
      <c r="O207" s="71"/>
      <c r="P207" s="217">
        <f>O207*H207</f>
        <v>0</v>
      </c>
      <c r="Q207" s="217">
        <v>1.3999999999999999E-4</v>
      </c>
      <c r="R207" s="217">
        <f>Q207*H207</f>
        <v>5.5999999999999995E-4</v>
      </c>
      <c r="S207" s="217">
        <v>0</v>
      </c>
      <c r="T207" s="218">
        <f>S207*H207</f>
        <v>0</v>
      </c>
      <c r="U207" s="34"/>
      <c r="V207" s="34"/>
      <c r="W207" s="34"/>
      <c r="X207" s="34"/>
      <c r="Y207" s="34"/>
      <c r="Z207" s="34"/>
      <c r="AA207" s="34"/>
      <c r="AB207" s="34"/>
      <c r="AC207" s="34"/>
      <c r="AD207" s="34"/>
      <c r="AE207" s="34"/>
      <c r="AR207" s="219" t="s">
        <v>323</v>
      </c>
      <c r="AT207" s="219" t="s">
        <v>221</v>
      </c>
      <c r="AU207" s="219" t="s">
        <v>84</v>
      </c>
      <c r="AY207" s="17" t="s">
        <v>218</v>
      </c>
      <c r="BE207" s="220">
        <f>IF(N207="základní",J207,0)</f>
        <v>0</v>
      </c>
      <c r="BF207" s="220">
        <f>IF(N207="snížená",J207,0)</f>
        <v>0</v>
      </c>
      <c r="BG207" s="220">
        <f>IF(N207="zákl. přenesená",J207,0)</f>
        <v>0</v>
      </c>
      <c r="BH207" s="220">
        <f>IF(N207="sníž. přenesená",J207,0)</f>
        <v>0</v>
      </c>
      <c r="BI207" s="220">
        <f>IF(N207="nulová",J207,0)</f>
        <v>0</v>
      </c>
      <c r="BJ207" s="17" t="s">
        <v>82</v>
      </c>
      <c r="BK207" s="220">
        <f>ROUND(I207*H207,2)</f>
        <v>0</v>
      </c>
      <c r="BL207" s="17" t="s">
        <v>323</v>
      </c>
      <c r="BM207" s="219" t="s">
        <v>3124</v>
      </c>
    </row>
    <row r="208" spans="1:65" s="13" customFormat="1" ht="11.25">
      <c r="B208" s="221"/>
      <c r="C208" s="222"/>
      <c r="D208" s="223" t="s">
        <v>228</v>
      </c>
      <c r="E208" s="224" t="s">
        <v>1</v>
      </c>
      <c r="F208" s="225" t="s">
        <v>3057</v>
      </c>
      <c r="G208" s="222"/>
      <c r="H208" s="224" t="s">
        <v>1</v>
      </c>
      <c r="I208" s="226"/>
      <c r="J208" s="222"/>
      <c r="K208" s="222"/>
      <c r="L208" s="227"/>
      <c r="M208" s="228"/>
      <c r="N208" s="229"/>
      <c r="O208" s="229"/>
      <c r="P208" s="229"/>
      <c r="Q208" s="229"/>
      <c r="R208" s="229"/>
      <c r="S208" s="229"/>
      <c r="T208" s="230"/>
      <c r="AT208" s="231" t="s">
        <v>228</v>
      </c>
      <c r="AU208" s="231" t="s">
        <v>84</v>
      </c>
      <c r="AV208" s="13" t="s">
        <v>82</v>
      </c>
      <c r="AW208" s="13" t="s">
        <v>31</v>
      </c>
      <c r="AX208" s="13" t="s">
        <v>75</v>
      </c>
      <c r="AY208" s="231" t="s">
        <v>218</v>
      </c>
    </row>
    <row r="209" spans="1:65" s="14" customFormat="1" ht="11.25">
      <c r="B209" s="232"/>
      <c r="C209" s="233"/>
      <c r="D209" s="223" t="s">
        <v>228</v>
      </c>
      <c r="E209" s="234" t="s">
        <v>1</v>
      </c>
      <c r="F209" s="235" t="s">
        <v>226</v>
      </c>
      <c r="G209" s="233"/>
      <c r="H209" s="236">
        <v>4</v>
      </c>
      <c r="I209" s="237"/>
      <c r="J209" s="233"/>
      <c r="K209" s="233"/>
      <c r="L209" s="238"/>
      <c r="M209" s="239"/>
      <c r="N209" s="240"/>
      <c r="O209" s="240"/>
      <c r="P209" s="240"/>
      <c r="Q209" s="240"/>
      <c r="R209" s="240"/>
      <c r="S209" s="240"/>
      <c r="T209" s="241"/>
      <c r="AT209" s="242" t="s">
        <v>228</v>
      </c>
      <c r="AU209" s="242" t="s">
        <v>84</v>
      </c>
      <c r="AV209" s="14" t="s">
        <v>84</v>
      </c>
      <c r="AW209" s="14" t="s">
        <v>31</v>
      </c>
      <c r="AX209" s="14" t="s">
        <v>82</v>
      </c>
      <c r="AY209" s="242" t="s">
        <v>218</v>
      </c>
    </row>
    <row r="210" spans="1:65" s="2" customFormat="1" ht="21.75" customHeight="1">
      <c r="A210" s="34"/>
      <c r="B210" s="35"/>
      <c r="C210" s="208" t="s">
        <v>395</v>
      </c>
      <c r="D210" s="208" t="s">
        <v>221</v>
      </c>
      <c r="E210" s="209" t="s">
        <v>3125</v>
      </c>
      <c r="F210" s="210" t="s">
        <v>3126</v>
      </c>
      <c r="G210" s="211" t="s">
        <v>253</v>
      </c>
      <c r="H210" s="212">
        <v>4</v>
      </c>
      <c r="I210" s="213"/>
      <c r="J210" s="214">
        <f>ROUND(I210*H210,2)</f>
        <v>0</v>
      </c>
      <c r="K210" s="210" t="s">
        <v>225</v>
      </c>
      <c r="L210" s="39"/>
      <c r="M210" s="215" t="s">
        <v>1</v>
      </c>
      <c r="N210" s="216" t="s">
        <v>40</v>
      </c>
      <c r="O210" s="71"/>
      <c r="P210" s="217">
        <f>O210*H210</f>
        <v>0</v>
      </c>
      <c r="Q210" s="217">
        <v>2.5999999999999998E-4</v>
      </c>
      <c r="R210" s="217">
        <f>Q210*H210</f>
        <v>1.0399999999999999E-3</v>
      </c>
      <c r="S210" s="217">
        <v>0</v>
      </c>
      <c r="T210" s="218">
        <f>S210*H210</f>
        <v>0</v>
      </c>
      <c r="U210" s="34"/>
      <c r="V210" s="34"/>
      <c r="W210" s="34"/>
      <c r="X210" s="34"/>
      <c r="Y210" s="34"/>
      <c r="Z210" s="34"/>
      <c r="AA210" s="34"/>
      <c r="AB210" s="34"/>
      <c r="AC210" s="34"/>
      <c r="AD210" s="34"/>
      <c r="AE210" s="34"/>
      <c r="AR210" s="219" t="s">
        <v>323</v>
      </c>
      <c r="AT210" s="219" t="s">
        <v>221</v>
      </c>
      <c r="AU210" s="219" t="s">
        <v>84</v>
      </c>
      <c r="AY210" s="17" t="s">
        <v>218</v>
      </c>
      <c r="BE210" s="220">
        <f>IF(N210="základní",J210,0)</f>
        <v>0</v>
      </c>
      <c r="BF210" s="220">
        <f>IF(N210="snížená",J210,0)</f>
        <v>0</v>
      </c>
      <c r="BG210" s="220">
        <f>IF(N210="zákl. přenesená",J210,0)</f>
        <v>0</v>
      </c>
      <c r="BH210" s="220">
        <f>IF(N210="sníž. přenesená",J210,0)</f>
        <v>0</v>
      </c>
      <c r="BI210" s="220">
        <f>IF(N210="nulová",J210,0)</f>
        <v>0</v>
      </c>
      <c r="BJ210" s="17" t="s">
        <v>82</v>
      </c>
      <c r="BK210" s="220">
        <f>ROUND(I210*H210,2)</f>
        <v>0</v>
      </c>
      <c r="BL210" s="17" t="s">
        <v>323</v>
      </c>
      <c r="BM210" s="219" t="s">
        <v>3127</v>
      </c>
    </row>
    <row r="211" spans="1:65" s="13" customFormat="1" ht="11.25">
      <c r="B211" s="221"/>
      <c r="C211" s="222"/>
      <c r="D211" s="223" t="s">
        <v>228</v>
      </c>
      <c r="E211" s="224" t="s">
        <v>1</v>
      </c>
      <c r="F211" s="225" t="s">
        <v>3057</v>
      </c>
      <c r="G211" s="222"/>
      <c r="H211" s="224" t="s">
        <v>1</v>
      </c>
      <c r="I211" s="226"/>
      <c r="J211" s="222"/>
      <c r="K211" s="222"/>
      <c r="L211" s="227"/>
      <c r="M211" s="228"/>
      <c r="N211" s="229"/>
      <c r="O211" s="229"/>
      <c r="P211" s="229"/>
      <c r="Q211" s="229"/>
      <c r="R211" s="229"/>
      <c r="S211" s="229"/>
      <c r="T211" s="230"/>
      <c r="AT211" s="231" t="s">
        <v>228</v>
      </c>
      <c r="AU211" s="231" t="s">
        <v>84</v>
      </c>
      <c r="AV211" s="13" t="s">
        <v>82</v>
      </c>
      <c r="AW211" s="13" t="s">
        <v>31</v>
      </c>
      <c r="AX211" s="13" t="s">
        <v>75</v>
      </c>
      <c r="AY211" s="231" t="s">
        <v>218</v>
      </c>
    </row>
    <row r="212" spans="1:65" s="14" customFormat="1" ht="11.25">
      <c r="B212" s="232"/>
      <c r="C212" s="233"/>
      <c r="D212" s="223" t="s">
        <v>228</v>
      </c>
      <c r="E212" s="234" t="s">
        <v>1</v>
      </c>
      <c r="F212" s="235" t="s">
        <v>226</v>
      </c>
      <c r="G212" s="233"/>
      <c r="H212" s="236">
        <v>4</v>
      </c>
      <c r="I212" s="237"/>
      <c r="J212" s="233"/>
      <c r="K212" s="233"/>
      <c r="L212" s="238"/>
      <c r="M212" s="239"/>
      <c r="N212" s="240"/>
      <c r="O212" s="240"/>
      <c r="P212" s="240"/>
      <c r="Q212" s="240"/>
      <c r="R212" s="240"/>
      <c r="S212" s="240"/>
      <c r="T212" s="241"/>
      <c r="AT212" s="242" t="s">
        <v>228</v>
      </c>
      <c r="AU212" s="242" t="s">
        <v>84</v>
      </c>
      <c r="AV212" s="14" t="s">
        <v>84</v>
      </c>
      <c r="AW212" s="14" t="s">
        <v>31</v>
      </c>
      <c r="AX212" s="14" t="s">
        <v>82</v>
      </c>
      <c r="AY212" s="242" t="s">
        <v>218</v>
      </c>
    </row>
    <row r="213" spans="1:65" s="2" customFormat="1" ht="21.75" customHeight="1">
      <c r="A213" s="34"/>
      <c r="B213" s="35"/>
      <c r="C213" s="208" t="s">
        <v>401</v>
      </c>
      <c r="D213" s="208" t="s">
        <v>221</v>
      </c>
      <c r="E213" s="209" t="s">
        <v>3128</v>
      </c>
      <c r="F213" s="210" t="s">
        <v>3129</v>
      </c>
      <c r="G213" s="211" t="s">
        <v>253</v>
      </c>
      <c r="H213" s="212">
        <v>4</v>
      </c>
      <c r="I213" s="213"/>
      <c r="J213" s="214">
        <f>ROUND(I213*H213,2)</f>
        <v>0</v>
      </c>
      <c r="K213" s="210" t="s">
        <v>225</v>
      </c>
      <c r="L213" s="39"/>
      <c r="M213" s="215" t="s">
        <v>1</v>
      </c>
      <c r="N213" s="216" t="s">
        <v>40</v>
      </c>
      <c r="O213" s="71"/>
      <c r="P213" s="217">
        <f>O213*H213</f>
        <v>0</v>
      </c>
      <c r="Q213" s="217">
        <v>2.2000000000000001E-4</v>
      </c>
      <c r="R213" s="217">
        <f>Q213*H213</f>
        <v>8.8000000000000003E-4</v>
      </c>
      <c r="S213" s="217">
        <v>0</v>
      </c>
      <c r="T213" s="218">
        <f>S213*H213</f>
        <v>0</v>
      </c>
      <c r="U213" s="34"/>
      <c r="V213" s="34"/>
      <c r="W213" s="34"/>
      <c r="X213" s="34"/>
      <c r="Y213" s="34"/>
      <c r="Z213" s="34"/>
      <c r="AA213" s="34"/>
      <c r="AB213" s="34"/>
      <c r="AC213" s="34"/>
      <c r="AD213" s="34"/>
      <c r="AE213" s="34"/>
      <c r="AR213" s="219" t="s">
        <v>323</v>
      </c>
      <c r="AT213" s="219" t="s">
        <v>221</v>
      </c>
      <c r="AU213" s="219" t="s">
        <v>84</v>
      </c>
      <c r="AY213" s="17" t="s">
        <v>218</v>
      </c>
      <c r="BE213" s="220">
        <f>IF(N213="základní",J213,0)</f>
        <v>0</v>
      </c>
      <c r="BF213" s="220">
        <f>IF(N213="snížená",J213,0)</f>
        <v>0</v>
      </c>
      <c r="BG213" s="220">
        <f>IF(N213="zákl. přenesená",J213,0)</f>
        <v>0</v>
      </c>
      <c r="BH213" s="220">
        <f>IF(N213="sníž. přenesená",J213,0)</f>
        <v>0</v>
      </c>
      <c r="BI213" s="220">
        <f>IF(N213="nulová",J213,0)</f>
        <v>0</v>
      </c>
      <c r="BJ213" s="17" t="s">
        <v>82</v>
      </c>
      <c r="BK213" s="220">
        <f>ROUND(I213*H213,2)</f>
        <v>0</v>
      </c>
      <c r="BL213" s="17" t="s">
        <v>323</v>
      </c>
      <c r="BM213" s="219" t="s">
        <v>3130</v>
      </c>
    </row>
    <row r="214" spans="1:65" s="13" customFormat="1" ht="11.25">
      <c r="B214" s="221"/>
      <c r="C214" s="222"/>
      <c r="D214" s="223" t="s">
        <v>228</v>
      </c>
      <c r="E214" s="224" t="s">
        <v>1</v>
      </c>
      <c r="F214" s="225" t="s">
        <v>3057</v>
      </c>
      <c r="G214" s="222"/>
      <c r="H214" s="224" t="s">
        <v>1</v>
      </c>
      <c r="I214" s="226"/>
      <c r="J214" s="222"/>
      <c r="K214" s="222"/>
      <c r="L214" s="227"/>
      <c r="M214" s="228"/>
      <c r="N214" s="229"/>
      <c r="O214" s="229"/>
      <c r="P214" s="229"/>
      <c r="Q214" s="229"/>
      <c r="R214" s="229"/>
      <c r="S214" s="229"/>
      <c r="T214" s="230"/>
      <c r="AT214" s="231" t="s">
        <v>228</v>
      </c>
      <c r="AU214" s="231" t="s">
        <v>84</v>
      </c>
      <c r="AV214" s="13" t="s">
        <v>82</v>
      </c>
      <c r="AW214" s="13" t="s">
        <v>31</v>
      </c>
      <c r="AX214" s="13" t="s">
        <v>75</v>
      </c>
      <c r="AY214" s="231" t="s">
        <v>218</v>
      </c>
    </row>
    <row r="215" spans="1:65" s="14" customFormat="1" ht="11.25">
      <c r="B215" s="232"/>
      <c r="C215" s="233"/>
      <c r="D215" s="223" t="s">
        <v>228</v>
      </c>
      <c r="E215" s="234" t="s">
        <v>1</v>
      </c>
      <c r="F215" s="235" t="s">
        <v>226</v>
      </c>
      <c r="G215" s="233"/>
      <c r="H215" s="236">
        <v>4</v>
      </c>
      <c r="I215" s="237"/>
      <c r="J215" s="233"/>
      <c r="K215" s="233"/>
      <c r="L215" s="238"/>
      <c r="M215" s="239"/>
      <c r="N215" s="240"/>
      <c r="O215" s="240"/>
      <c r="P215" s="240"/>
      <c r="Q215" s="240"/>
      <c r="R215" s="240"/>
      <c r="S215" s="240"/>
      <c r="T215" s="241"/>
      <c r="AT215" s="242" t="s">
        <v>228</v>
      </c>
      <c r="AU215" s="242" t="s">
        <v>84</v>
      </c>
      <c r="AV215" s="14" t="s">
        <v>84</v>
      </c>
      <c r="AW215" s="14" t="s">
        <v>31</v>
      </c>
      <c r="AX215" s="14" t="s">
        <v>82</v>
      </c>
      <c r="AY215" s="242" t="s">
        <v>218</v>
      </c>
    </row>
    <row r="216" spans="1:65" s="2" customFormat="1" ht="16.5" customHeight="1">
      <c r="A216" s="34"/>
      <c r="B216" s="35"/>
      <c r="C216" s="208" t="s">
        <v>405</v>
      </c>
      <c r="D216" s="208" t="s">
        <v>221</v>
      </c>
      <c r="E216" s="209" t="s">
        <v>3131</v>
      </c>
      <c r="F216" s="210" t="s">
        <v>3132</v>
      </c>
      <c r="G216" s="211" t="s">
        <v>253</v>
      </c>
      <c r="H216" s="212">
        <v>1</v>
      </c>
      <c r="I216" s="213"/>
      <c r="J216" s="214">
        <f>ROUND(I216*H216,2)</f>
        <v>0</v>
      </c>
      <c r="K216" s="210" t="s">
        <v>225</v>
      </c>
      <c r="L216" s="39"/>
      <c r="M216" s="215" t="s">
        <v>1</v>
      </c>
      <c r="N216" s="216" t="s">
        <v>40</v>
      </c>
      <c r="O216" s="71"/>
      <c r="P216" s="217">
        <f>O216*H216</f>
        <v>0</v>
      </c>
      <c r="Q216" s="217">
        <v>5.0000000000000001E-4</v>
      </c>
      <c r="R216" s="217">
        <f>Q216*H216</f>
        <v>5.0000000000000001E-4</v>
      </c>
      <c r="S216" s="217">
        <v>0</v>
      </c>
      <c r="T216" s="218">
        <f>S216*H216</f>
        <v>0</v>
      </c>
      <c r="U216" s="34"/>
      <c r="V216" s="34"/>
      <c r="W216" s="34"/>
      <c r="X216" s="34"/>
      <c r="Y216" s="34"/>
      <c r="Z216" s="34"/>
      <c r="AA216" s="34"/>
      <c r="AB216" s="34"/>
      <c r="AC216" s="34"/>
      <c r="AD216" s="34"/>
      <c r="AE216" s="34"/>
      <c r="AR216" s="219" t="s">
        <v>323</v>
      </c>
      <c r="AT216" s="219" t="s">
        <v>221</v>
      </c>
      <c r="AU216" s="219" t="s">
        <v>84</v>
      </c>
      <c r="AY216" s="17" t="s">
        <v>218</v>
      </c>
      <c r="BE216" s="220">
        <f>IF(N216="základní",J216,0)</f>
        <v>0</v>
      </c>
      <c r="BF216" s="220">
        <f>IF(N216="snížená",J216,0)</f>
        <v>0</v>
      </c>
      <c r="BG216" s="220">
        <f>IF(N216="zákl. přenesená",J216,0)</f>
        <v>0</v>
      </c>
      <c r="BH216" s="220">
        <f>IF(N216="sníž. přenesená",J216,0)</f>
        <v>0</v>
      </c>
      <c r="BI216" s="220">
        <f>IF(N216="nulová",J216,0)</f>
        <v>0</v>
      </c>
      <c r="BJ216" s="17" t="s">
        <v>82</v>
      </c>
      <c r="BK216" s="220">
        <f>ROUND(I216*H216,2)</f>
        <v>0</v>
      </c>
      <c r="BL216" s="17" t="s">
        <v>323</v>
      </c>
      <c r="BM216" s="219" t="s">
        <v>3133</v>
      </c>
    </row>
    <row r="217" spans="1:65" s="13" customFormat="1" ht="11.25">
      <c r="B217" s="221"/>
      <c r="C217" s="222"/>
      <c r="D217" s="223" t="s">
        <v>228</v>
      </c>
      <c r="E217" s="224" t="s">
        <v>1</v>
      </c>
      <c r="F217" s="225" t="s">
        <v>3057</v>
      </c>
      <c r="G217" s="222"/>
      <c r="H217" s="224" t="s">
        <v>1</v>
      </c>
      <c r="I217" s="226"/>
      <c r="J217" s="222"/>
      <c r="K217" s="222"/>
      <c r="L217" s="227"/>
      <c r="M217" s="228"/>
      <c r="N217" s="229"/>
      <c r="O217" s="229"/>
      <c r="P217" s="229"/>
      <c r="Q217" s="229"/>
      <c r="R217" s="229"/>
      <c r="S217" s="229"/>
      <c r="T217" s="230"/>
      <c r="AT217" s="231" t="s">
        <v>228</v>
      </c>
      <c r="AU217" s="231" t="s">
        <v>84</v>
      </c>
      <c r="AV217" s="13" t="s">
        <v>82</v>
      </c>
      <c r="AW217" s="13" t="s">
        <v>31</v>
      </c>
      <c r="AX217" s="13" t="s">
        <v>75</v>
      </c>
      <c r="AY217" s="231" t="s">
        <v>218</v>
      </c>
    </row>
    <row r="218" spans="1:65" s="14" customFormat="1" ht="11.25">
      <c r="B218" s="232"/>
      <c r="C218" s="233"/>
      <c r="D218" s="223" t="s">
        <v>228</v>
      </c>
      <c r="E218" s="234" t="s">
        <v>1</v>
      </c>
      <c r="F218" s="235" t="s">
        <v>82</v>
      </c>
      <c r="G218" s="233"/>
      <c r="H218" s="236">
        <v>1</v>
      </c>
      <c r="I218" s="237"/>
      <c r="J218" s="233"/>
      <c r="K218" s="233"/>
      <c r="L218" s="238"/>
      <c r="M218" s="239"/>
      <c r="N218" s="240"/>
      <c r="O218" s="240"/>
      <c r="P218" s="240"/>
      <c r="Q218" s="240"/>
      <c r="R218" s="240"/>
      <c r="S218" s="240"/>
      <c r="T218" s="241"/>
      <c r="AT218" s="242" t="s">
        <v>228</v>
      </c>
      <c r="AU218" s="242" t="s">
        <v>84</v>
      </c>
      <c r="AV218" s="14" t="s">
        <v>84</v>
      </c>
      <c r="AW218" s="14" t="s">
        <v>31</v>
      </c>
      <c r="AX218" s="14" t="s">
        <v>82</v>
      </c>
      <c r="AY218" s="242" t="s">
        <v>218</v>
      </c>
    </row>
    <row r="219" spans="1:65" s="2" customFormat="1" ht="21.75" customHeight="1">
      <c r="A219" s="34"/>
      <c r="B219" s="35"/>
      <c r="C219" s="208" t="s">
        <v>411</v>
      </c>
      <c r="D219" s="208" t="s">
        <v>221</v>
      </c>
      <c r="E219" s="209" t="s">
        <v>3134</v>
      </c>
      <c r="F219" s="210" t="s">
        <v>3135</v>
      </c>
      <c r="G219" s="211" t="s">
        <v>253</v>
      </c>
      <c r="H219" s="212">
        <v>1</v>
      </c>
      <c r="I219" s="213"/>
      <c r="J219" s="214">
        <f>ROUND(I219*H219,2)</f>
        <v>0</v>
      </c>
      <c r="K219" s="210" t="s">
        <v>225</v>
      </c>
      <c r="L219" s="39"/>
      <c r="M219" s="215" t="s">
        <v>1</v>
      </c>
      <c r="N219" s="216" t="s">
        <v>40</v>
      </c>
      <c r="O219" s="71"/>
      <c r="P219" s="217">
        <f>O219*H219</f>
        <v>0</v>
      </c>
      <c r="Q219" s="217">
        <v>1.07E-3</v>
      </c>
      <c r="R219" s="217">
        <f>Q219*H219</f>
        <v>1.07E-3</v>
      </c>
      <c r="S219" s="217">
        <v>0</v>
      </c>
      <c r="T219" s="218">
        <f>S219*H219</f>
        <v>0</v>
      </c>
      <c r="U219" s="34"/>
      <c r="V219" s="34"/>
      <c r="W219" s="34"/>
      <c r="X219" s="34"/>
      <c r="Y219" s="34"/>
      <c r="Z219" s="34"/>
      <c r="AA219" s="34"/>
      <c r="AB219" s="34"/>
      <c r="AC219" s="34"/>
      <c r="AD219" s="34"/>
      <c r="AE219" s="34"/>
      <c r="AR219" s="219" t="s">
        <v>323</v>
      </c>
      <c r="AT219" s="219" t="s">
        <v>221</v>
      </c>
      <c r="AU219" s="219" t="s">
        <v>84</v>
      </c>
      <c r="AY219" s="17" t="s">
        <v>218</v>
      </c>
      <c r="BE219" s="220">
        <f>IF(N219="základní",J219,0)</f>
        <v>0</v>
      </c>
      <c r="BF219" s="220">
        <f>IF(N219="snížená",J219,0)</f>
        <v>0</v>
      </c>
      <c r="BG219" s="220">
        <f>IF(N219="zákl. přenesená",J219,0)</f>
        <v>0</v>
      </c>
      <c r="BH219" s="220">
        <f>IF(N219="sníž. přenesená",J219,0)</f>
        <v>0</v>
      </c>
      <c r="BI219" s="220">
        <f>IF(N219="nulová",J219,0)</f>
        <v>0</v>
      </c>
      <c r="BJ219" s="17" t="s">
        <v>82</v>
      </c>
      <c r="BK219" s="220">
        <f>ROUND(I219*H219,2)</f>
        <v>0</v>
      </c>
      <c r="BL219" s="17" t="s">
        <v>323</v>
      </c>
      <c r="BM219" s="219" t="s">
        <v>3136</v>
      </c>
    </row>
    <row r="220" spans="1:65" s="13" customFormat="1" ht="11.25">
      <c r="B220" s="221"/>
      <c r="C220" s="222"/>
      <c r="D220" s="223" t="s">
        <v>228</v>
      </c>
      <c r="E220" s="224" t="s">
        <v>1</v>
      </c>
      <c r="F220" s="225" t="s">
        <v>3057</v>
      </c>
      <c r="G220" s="222"/>
      <c r="H220" s="224" t="s">
        <v>1</v>
      </c>
      <c r="I220" s="226"/>
      <c r="J220" s="222"/>
      <c r="K220" s="222"/>
      <c r="L220" s="227"/>
      <c r="M220" s="228"/>
      <c r="N220" s="229"/>
      <c r="O220" s="229"/>
      <c r="P220" s="229"/>
      <c r="Q220" s="229"/>
      <c r="R220" s="229"/>
      <c r="S220" s="229"/>
      <c r="T220" s="230"/>
      <c r="AT220" s="231" t="s">
        <v>228</v>
      </c>
      <c r="AU220" s="231" t="s">
        <v>84</v>
      </c>
      <c r="AV220" s="13" t="s">
        <v>82</v>
      </c>
      <c r="AW220" s="13" t="s">
        <v>31</v>
      </c>
      <c r="AX220" s="13" t="s">
        <v>75</v>
      </c>
      <c r="AY220" s="231" t="s">
        <v>218</v>
      </c>
    </row>
    <row r="221" spans="1:65" s="14" customFormat="1" ht="11.25">
      <c r="B221" s="232"/>
      <c r="C221" s="233"/>
      <c r="D221" s="223" t="s">
        <v>228</v>
      </c>
      <c r="E221" s="234" t="s">
        <v>1</v>
      </c>
      <c r="F221" s="235" t="s">
        <v>82</v>
      </c>
      <c r="G221" s="233"/>
      <c r="H221" s="236">
        <v>1</v>
      </c>
      <c r="I221" s="237"/>
      <c r="J221" s="233"/>
      <c r="K221" s="233"/>
      <c r="L221" s="238"/>
      <c r="M221" s="239"/>
      <c r="N221" s="240"/>
      <c r="O221" s="240"/>
      <c r="P221" s="240"/>
      <c r="Q221" s="240"/>
      <c r="R221" s="240"/>
      <c r="S221" s="240"/>
      <c r="T221" s="241"/>
      <c r="AT221" s="242" t="s">
        <v>228</v>
      </c>
      <c r="AU221" s="242" t="s">
        <v>84</v>
      </c>
      <c r="AV221" s="14" t="s">
        <v>84</v>
      </c>
      <c r="AW221" s="14" t="s">
        <v>31</v>
      </c>
      <c r="AX221" s="14" t="s">
        <v>82</v>
      </c>
      <c r="AY221" s="242" t="s">
        <v>218</v>
      </c>
    </row>
    <row r="222" spans="1:65" s="2" customFormat="1" ht="21.75" customHeight="1">
      <c r="A222" s="34"/>
      <c r="B222" s="35"/>
      <c r="C222" s="208" t="s">
        <v>415</v>
      </c>
      <c r="D222" s="208" t="s">
        <v>221</v>
      </c>
      <c r="E222" s="209" t="s">
        <v>3137</v>
      </c>
      <c r="F222" s="210" t="s">
        <v>3138</v>
      </c>
      <c r="G222" s="211" t="s">
        <v>238</v>
      </c>
      <c r="H222" s="212">
        <v>1.2E-2</v>
      </c>
      <c r="I222" s="213"/>
      <c r="J222" s="214">
        <f>ROUND(I222*H222,2)</f>
        <v>0</v>
      </c>
      <c r="K222" s="210" t="s">
        <v>225</v>
      </c>
      <c r="L222" s="39"/>
      <c r="M222" s="215" t="s">
        <v>1</v>
      </c>
      <c r="N222" s="216" t="s">
        <v>40</v>
      </c>
      <c r="O222" s="71"/>
      <c r="P222" s="217">
        <f>O222*H222</f>
        <v>0</v>
      </c>
      <c r="Q222" s="217">
        <v>0</v>
      </c>
      <c r="R222" s="217">
        <f>Q222*H222</f>
        <v>0</v>
      </c>
      <c r="S222" s="217">
        <v>0</v>
      </c>
      <c r="T222" s="218">
        <f>S222*H222</f>
        <v>0</v>
      </c>
      <c r="U222" s="34"/>
      <c r="V222" s="34"/>
      <c r="W222" s="34"/>
      <c r="X222" s="34"/>
      <c r="Y222" s="34"/>
      <c r="Z222" s="34"/>
      <c r="AA222" s="34"/>
      <c r="AB222" s="34"/>
      <c r="AC222" s="34"/>
      <c r="AD222" s="34"/>
      <c r="AE222" s="34"/>
      <c r="AR222" s="219" t="s">
        <v>323</v>
      </c>
      <c r="AT222" s="219" t="s">
        <v>221</v>
      </c>
      <c r="AU222" s="219" t="s">
        <v>84</v>
      </c>
      <c r="AY222" s="17" t="s">
        <v>218</v>
      </c>
      <c r="BE222" s="220">
        <f>IF(N222="základní",J222,0)</f>
        <v>0</v>
      </c>
      <c r="BF222" s="220">
        <f>IF(N222="snížená",J222,0)</f>
        <v>0</v>
      </c>
      <c r="BG222" s="220">
        <f>IF(N222="zákl. přenesená",J222,0)</f>
        <v>0</v>
      </c>
      <c r="BH222" s="220">
        <f>IF(N222="sníž. přenesená",J222,0)</f>
        <v>0</v>
      </c>
      <c r="BI222" s="220">
        <f>IF(N222="nulová",J222,0)</f>
        <v>0</v>
      </c>
      <c r="BJ222" s="17" t="s">
        <v>82</v>
      </c>
      <c r="BK222" s="220">
        <f>ROUND(I222*H222,2)</f>
        <v>0</v>
      </c>
      <c r="BL222" s="17" t="s">
        <v>323</v>
      </c>
      <c r="BM222" s="219" t="s">
        <v>3139</v>
      </c>
    </row>
    <row r="223" spans="1:65" s="12" customFormat="1" ht="22.9" customHeight="1">
      <c r="B223" s="192"/>
      <c r="C223" s="193"/>
      <c r="D223" s="194" t="s">
        <v>74</v>
      </c>
      <c r="E223" s="206" t="s">
        <v>1368</v>
      </c>
      <c r="F223" s="206" t="s">
        <v>1369</v>
      </c>
      <c r="G223" s="193"/>
      <c r="H223" s="193"/>
      <c r="I223" s="196"/>
      <c r="J223" s="207">
        <f>BK223</f>
        <v>0</v>
      </c>
      <c r="K223" s="193"/>
      <c r="L223" s="198"/>
      <c r="M223" s="199"/>
      <c r="N223" s="200"/>
      <c r="O223" s="200"/>
      <c r="P223" s="201">
        <f>SUM(P224:P235)</f>
        <v>0</v>
      </c>
      <c r="Q223" s="200"/>
      <c r="R223" s="201">
        <f>SUM(R224:R235)</f>
        <v>0.17832000000000001</v>
      </c>
      <c r="S223" s="200"/>
      <c r="T223" s="202">
        <f>SUM(T224:T235)</f>
        <v>0.10799999999999998</v>
      </c>
      <c r="AR223" s="203" t="s">
        <v>84</v>
      </c>
      <c r="AT223" s="204" t="s">
        <v>74</v>
      </c>
      <c r="AU223" s="204" t="s">
        <v>82</v>
      </c>
      <c r="AY223" s="203" t="s">
        <v>218</v>
      </c>
      <c r="BK223" s="205">
        <f>SUM(BK224:BK235)</f>
        <v>0</v>
      </c>
    </row>
    <row r="224" spans="1:65" s="2" customFormat="1" ht="21.75" customHeight="1">
      <c r="A224" s="34"/>
      <c r="B224" s="35"/>
      <c r="C224" s="208" t="s">
        <v>421</v>
      </c>
      <c r="D224" s="208" t="s">
        <v>221</v>
      </c>
      <c r="E224" s="209" t="s">
        <v>3140</v>
      </c>
      <c r="F224" s="210" t="s">
        <v>3141</v>
      </c>
      <c r="G224" s="211" t="s">
        <v>253</v>
      </c>
      <c r="H224" s="212">
        <v>3</v>
      </c>
      <c r="I224" s="213"/>
      <c r="J224" s="214">
        <f>ROUND(I224*H224,2)</f>
        <v>0</v>
      </c>
      <c r="K224" s="210" t="s">
        <v>225</v>
      </c>
      <c r="L224" s="39"/>
      <c r="M224" s="215" t="s">
        <v>1</v>
      </c>
      <c r="N224" s="216" t="s">
        <v>40</v>
      </c>
      <c r="O224" s="71"/>
      <c r="P224" s="217">
        <f>O224*H224</f>
        <v>0</v>
      </c>
      <c r="Q224" s="217">
        <v>0</v>
      </c>
      <c r="R224" s="217">
        <f>Q224*H224</f>
        <v>0</v>
      </c>
      <c r="S224" s="217">
        <v>3.5999999999999997E-2</v>
      </c>
      <c r="T224" s="218">
        <f>S224*H224</f>
        <v>0.10799999999999998</v>
      </c>
      <c r="U224" s="34"/>
      <c r="V224" s="34"/>
      <c r="W224" s="34"/>
      <c r="X224" s="34"/>
      <c r="Y224" s="34"/>
      <c r="Z224" s="34"/>
      <c r="AA224" s="34"/>
      <c r="AB224" s="34"/>
      <c r="AC224" s="34"/>
      <c r="AD224" s="34"/>
      <c r="AE224" s="34"/>
      <c r="AR224" s="219" t="s">
        <v>323</v>
      </c>
      <c r="AT224" s="219" t="s">
        <v>221</v>
      </c>
      <c r="AU224" s="219" t="s">
        <v>84</v>
      </c>
      <c r="AY224" s="17" t="s">
        <v>218</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323</v>
      </c>
      <c r="BM224" s="219" t="s">
        <v>3142</v>
      </c>
    </row>
    <row r="225" spans="1:65" s="13" customFormat="1" ht="11.25">
      <c r="B225" s="221"/>
      <c r="C225" s="222"/>
      <c r="D225" s="223" t="s">
        <v>228</v>
      </c>
      <c r="E225" s="224" t="s">
        <v>1</v>
      </c>
      <c r="F225" s="225" t="s">
        <v>3057</v>
      </c>
      <c r="G225" s="222"/>
      <c r="H225" s="224" t="s">
        <v>1</v>
      </c>
      <c r="I225" s="226"/>
      <c r="J225" s="222"/>
      <c r="K225" s="222"/>
      <c r="L225" s="227"/>
      <c r="M225" s="228"/>
      <c r="N225" s="229"/>
      <c r="O225" s="229"/>
      <c r="P225" s="229"/>
      <c r="Q225" s="229"/>
      <c r="R225" s="229"/>
      <c r="S225" s="229"/>
      <c r="T225" s="230"/>
      <c r="AT225" s="231" t="s">
        <v>228</v>
      </c>
      <c r="AU225" s="231" t="s">
        <v>84</v>
      </c>
      <c r="AV225" s="13" t="s">
        <v>82</v>
      </c>
      <c r="AW225" s="13" t="s">
        <v>31</v>
      </c>
      <c r="AX225" s="13" t="s">
        <v>75</v>
      </c>
      <c r="AY225" s="231" t="s">
        <v>218</v>
      </c>
    </row>
    <row r="226" spans="1:65" s="14" customFormat="1" ht="11.25">
      <c r="B226" s="232"/>
      <c r="C226" s="233"/>
      <c r="D226" s="223" t="s">
        <v>228</v>
      </c>
      <c r="E226" s="234" t="s">
        <v>1</v>
      </c>
      <c r="F226" s="235" t="s">
        <v>219</v>
      </c>
      <c r="G226" s="233"/>
      <c r="H226" s="236">
        <v>3</v>
      </c>
      <c r="I226" s="237"/>
      <c r="J226" s="233"/>
      <c r="K226" s="233"/>
      <c r="L226" s="238"/>
      <c r="M226" s="239"/>
      <c r="N226" s="240"/>
      <c r="O226" s="240"/>
      <c r="P226" s="240"/>
      <c r="Q226" s="240"/>
      <c r="R226" s="240"/>
      <c r="S226" s="240"/>
      <c r="T226" s="241"/>
      <c r="AT226" s="242" t="s">
        <v>228</v>
      </c>
      <c r="AU226" s="242" t="s">
        <v>84</v>
      </c>
      <c r="AV226" s="14" t="s">
        <v>84</v>
      </c>
      <c r="AW226" s="14" t="s">
        <v>31</v>
      </c>
      <c r="AX226" s="14" t="s">
        <v>82</v>
      </c>
      <c r="AY226" s="242" t="s">
        <v>218</v>
      </c>
    </row>
    <row r="227" spans="1:65" s="2" customFormat="1" ht="21.75" customHeight="1">
      <c r="A227" s="34"/>
      <c r="B227" s="35"/>
      <c r="C227" s="208" t="s">
        <v>429</v>
      </c>
      <c r="D227" s="208" t="s">
        <v>221</v>
      </c>
      <c r="E227" s="209" t="s">
        <v>1376</v>
      </c>
      <c r="F227" s="210" t="s">
        <v>1377</v>
      </c>
      <c r="G227" s="211" t="s">
        <v>238</v>
      </c>
      <c r="H227" s="212">
        <v>0.11</v>
      </c>
      <c r="I227" s="213"/>
      <c r="J227" s="214">
        <f>ROUND(I227*H227,2)</f>
        <v>0</v>
      </c>
      <c r="K227" s="210" t="s">
        <v>225</v>
      </c>
      <c r="L227" s="39"/>
      <c r="M227" s="215" t="s">
        <v>1</v>
      </c>
      <c r="N227" s="216"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323</v>
      </c>
      <c r="AT227" s="219" t="s">
        <v>221</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323</v>
      </c>
      <c r="BM227" s="219" t="s">
        <v>3143</v>
      </c>
    </row>
    <row r="228" spans="1:65" s="14" customFormat="1" ht="11.25">
      <c r="B228" s="232"/>
      <c r="C228" s="233"/>
      <c r="D228" s="223" t="s">
        <v>228</v>
      </c>
      <c r="E228" s="234" t="s">
        <v>1</v>
      </c>
      <c r="F228" s="235" t="s">
        <v>3144</v>
      </c>
      <c r="G228" s="233"/>
      <c r="H228" s="236">
        <v>0.11</v>
      </c>
      <c r="I228" s="237"/>
      <c r="J228" s="233"/>
      <c r="K228" s="233"/>
      <c r="L228" s="238"/>
      <c r="M228" s="239"/>
      <c r="N228" s="240"/>
      <c r="O228" s="240"/>
      <c r="P228" s="240"/>
      <c r="Q228" s="240"/>
      <c r="R228" s="240"/>
      <c r="S228" s="240"/>
      <c r="T228" s="241"/>
      <c r="AT228" s="242" t="s">
        <v>228</v>
      </c>
      <c r="AU228" s="242" t="s">
        <v>84</v>
      </c>
      <c r="AV228" s="14" t="s">
        <v>84</v>
      </c>
      <c r="AW228" s="14" t="s">
        <v>31</v>
      </c>
      <c r="AX228" s="14" t="s">
        <v>82</v>
      </c>
      <c r="AY228" s="242" t="s">
        <v>218</v>
      </c>
    </row>
    <row r="229" spans="1:65" s="2" customFormat="1" ht="33" customHeight="1">
      <c r="A229" s="34"/>
      <c r="B229" s="35"/>
      <c r="C229" s="208" t="s">
        <v>434</v>
      </c>
      <c r="D229" s="208" t="s">
        <v>221</v>
      </c>
      <c r="E229" s="209" t="s">
        <v>3145</v>
      </c>
      <c r="F229" s="210" t="s">
        <v>3146</v>
      </c>
      <c r="G229" s="211" t="s">
        <v>253</v>
      </c>
      <c r="H229" s="212">
        <v>3</v>
      </c>
      <c r="I229" s="213"/>
      <c r="J229" s="214">
        <f>ROUND(I229*H229,2)</f>
        <v>0</v>
      </c>
      <c r="K229" s="210" t="s">
        <v>225</v>
      </c>
      <c r="L229" s="39"/>
      <c r="M229" s="215" t="s">
        <v>1</v>
      </c>
      <c r="N229" s="216" t="s">
        <v>40</v>
      </c>
      <c r="O229" s="71"/>
      <c r="P229" s="217">
        <f>O229*H229</f>
        <v>0</v>
      </c>
      <c r="Q229" s="217">
        <v>4.1320000000000003E-2</v>
      </c>
      <c r="R229" s="217">
        <f>Q229*H229</f>
        <v>0.12396000000000001</v>
      </c>
      <c r="S229" s="217">
        <v>0</v>
      </c>
      <c r="T229" s="218">
        <f>S229*H229</f>
        <v>0</v>
      </c>
      <c r="U229" s="34"/>
      <c r="V229" s="34"/>
      <c r="W229" s="34"/>
      <c r="X229" s="34"/>
      <c r="Y229" s="34"/>
      <c r="Z229" s="34"/>
      <c r="AA229" s="34"/>
      <c r="AB229" s="34"/>
      <c r="AC229" s="34"/>
      <c r="AD229" s="34"/>
      <c r="AE229" s="34"/>
      <c r="AR229" s="219" t="s">
        <v>323</v>
      </c>
      <c r="AT229" s="219" t="s">
        <v>221</v>
      </c>
      <c r="AU229" s="219" t="s">
        <v>84</v>
      </c>
      <c r="AY229" s="17" t="s">
        <v>218</v>
      </c>
      <c r="BE229" s="220">
        <f>IF(N229="základní",J229,0)</f>
        <v>0</v>
      </c>
      <c r="BF229" s="220">
        <f>IF(N229="snížená",J229,0)</f>
        <v>0</v>
      </c>
      <c r="BG229" s="220">
        <f>IF(N229="zákl. přenesená",J229,0)</f>
        <v>0</v>
      </c>
      <c r="BH229" s="220">
        <f>IF(N229="sníž. přenesená",J229,0)</f>
        <v>0</v>
      </c>
      <c r="BI229" s="220">
        <f>IF(N229="nulová",J229,0)</f>
        <v>0</v>
      </c>
      <c r="BJ229" s="17" t="s">
        <v>82</v>
      </c>
      <c r="BK229" s="220">
        <f>ROUND(I229*H229,2)</f>
        <v>0</v>
      </c>
      <c r="BL229" s="17" t="s">
        <v>323</v>
      </c>
      <c r="BM229" s="219" t="s">
        <v>3147</v>
      </c>
    </row>
    <row r="230" spans="1:65" s="13" customFormat="1" ht="11.25">
      <c r="B230" s="221"/>
      <c r="C230" s="222"/>
      <c r="D230" s="223" t="s">
        <v>228</v>
      </c>
      <c r="E230" s="224" t="s">
        <v>1</v>
      </c>
      <c r="F230" s="225" t="s">
        <v>3057</v>
      </c>
      <c r="G230" s="222"/>
      <c r="H230" s="224" t="s">
        <v>1</v>
      </c>
      <c r="I230" s="226"/>
      <c r="J230" s="222"/>
      <c r="K230" s="222"/>
      <c r="L230" s="227"/>
      <c r="M230" s="228"/>
      <c r="N230" s="229"/>
      <c r="O230" s="229"/>
      <c r="P230" s="229"/>
      <c r="Q230" s="229"/>
      <c r="R230" s="229"/>
      <c r="S230" s="229"/>
      <c r="T230" s="230"/>
      <c r="AT230" s="231" t="s">
        <v>228</v>
      </c>
      <c r="AU230" s="231" t="s">
        <v>84</v>
      </c>
      <c r="AV230" s="13" t="s">
        <v>82</v>
      </c>
      <c r="AW230" s="13" t="s">
        <v>31</v>
      </c>
      <c r="AX230" s="13" t="s">
        <v>75</v>
      </c>
      <c r="AY230" s="231" t="s">
        <v>218</v>
      </c>
    </row>
    <row r="231" spans="1:65" s="14" customFormat="1" ht="11.25">
      <c r="B231" s="232"/>
      <c r="C231" s="233"/>
      <c r="D231" s="223" t="s">
        <v>228</v>
      </c>
      <c r="E231" s="234" t="s">
        <v>1</v>
      </c>
      <c r="F231" s="235" t="s">
        <v>219</v>
      </c>
      <c r="G231" s="233"/>
      <c r="H231" s="236">
        <v>3</v>
      </c>
      <c r="I231" s="237"/>
      <c r="J231" s="233"/>
      <c r="K231" s="233"/>
      <c r="L231" s="238"/>
      <c r="M231" s="239"/>
      <c r="N231" s="240"/>
      <c r="O231" s="240"/>
      <c r="P231" s="240"/>
      <c r="Q231" s="240"/>
      <c r="R231" s="240"/>
      <c r="S231" s="240"/>
      <c r="T231" s="241"/>
      <c r="AT231" s="242" t="s">
        <v>228</v>
      </c>
      <c r="AU231" s="242" t="s">
        <v>84</v>
      </c>
      <c r="AV231" s="14" t="s">
        <v>84</v>
      </c>
      <c r="AW231" s="14" t="s">
        <v>31</v>
      </c>
      <c r="AX231" s="14" t="s">
        <v>82</v>
      </c>
      <c r="AY231" s="242" t="s">
        <v>218</v>
      </c>
    </row>
    <row r="232" spans="1:65" s="2" customFormat="1" ht="33" customHeight="1">
      <c r="A232" s="34"/>
      <c r="B232" s="35"/>
      <c r="C232" s="208" t="s">
        <v>439</v>
      </c>
      <c r="D232" s="208" t="s">
        <v>221</v>
      </c>
      <c r="E232" s="209" t="s">
        <v>3148</v>
      </c>
      <c r="F232" s="210" t="s">
        <v>3149</v>
      </c>
      <c r="G232" s="211" t="s">
        <v>253</v>
      </c>
      <c r="H232" s="212">
        <v>1</v>
      </c>
      <c r="I232" s="213"/>
      <c r="J232" s="214">
        <f>ROUND(I232*H232,2)</f>
        <v>0</v>
      </c>
      <c r="K232" s="210" t="s">
        <v>225</v>
      </c>
      <c r="L232" s="39"/>
      <c r="M232" s="215" t="s">
        <v>1</v>
      </c>
      <c r="N232" s="216" t="s">
        <v>40</v>
      </c>
      <c r="O232" s="71"/>
      <c r="P232" s="217">
        <f>O232*H232</f>
        <v>0</v>
      </c>
      <c r="Q232" s="217">
        <v>5.4359999999999999E-2</v>
      </c>
      <c r="R232" s="217">
        <f>Q232*H232</f>
        <v>5.4359999999999999E-2</v>
      </c>
      <c r="S232" s="217">
        <v>0</v>
      </c>
      <c r="T232" s="218">
        <f>S232*H232</f>
        <v>0</v>
      </c>
      <c r="U232" s="34"/>
      <c r="V232" s="34"/>
      <c r="W232" s="34"/>
      <c r="X232" s="34"/>
      <c r="Y232" s="34"/>
      <c r="Z232" s="34"/>
      <c r="AA232" s="34"/>
      <c r="AB232" s="34"/>
      <c r="AC232" s="34"/>
      <c r="AD232" s="34"/>
      <c r="AE232" s="34"/>
      <c r="AR232" s="219" t="s">
        <v>323</v>
      </c>
      <c r="AT232" s="219" t="s">
        <v>221</v>
      </c>
      <c r="AU232" s="219" t="s">
        <v>84</v>
      </c>
      <c r="AY232" s="17" t="s">
        <v>218</v>
      </c>
      <c r="BE232" s="220">
        <f>IF(N232="základní",J232,0)</f>
        <v>0</v>
      </c>
      <c r="BF232" s="220">
        <f>IF(N232="snížená",J232,0)</f>
        <v>0</v>
      </c>
      <c r="BG232" s="220">
        <f>IF(N232="zákl. přenesená",J232,0)</f>
        <v>0</v>
      </c>
      <c r="BH232" s="220">
        <f>IF(N232="sníž. přenesená",J232,0)</f>
        <v>0</v>
      </c>
      <c r="BI232" s="220">
        <f>IF(N232="nulová",J232,0)</f>
        <v>0</v>
      </c>
      <c r="BJ232" s="17" t="s">
        <v>82</v>
      </c>
      <c r="BK232" s="220">
        <f>ROUND(I232*H232,2)</f>
        <v>0</v>
      </c>
      <c r="BL232" s="17" t="s">
        <v>323</v>
      </c>
      <c r="BM232" s="219" t="s">
        <v>3150</v>
      </c>
    </row>
    <row r="233" spans="1:65" s="13" customFormat="1" ht="11.25">
      <c r="B233" s="221"/>
      <c r="C233" s="222"/>
      <c r="D233" s="223" t="s">
        <v>228</v>
      </c>
      <c r="E233" s="224" t="s">
        <v>1</v>
      </c>
      <c r="F233" s="225" t="s">
        <v>3057</v>
      </c>
      <c r="G233" s="222"/>
      <c r="H233" s="224" t="s">
        <v>1</v>
      </c>
      <c r="I233" s="226"/>
      <c r="J233" s="222"/>
      <c r="K233" s="222"/>
      <c r="L233" s="227"/>
      <c r="M233" s="228"/>
      <c r="N233" s="229"/>
      <c r="O233" s="229"/>
      <c r="P233" s="229"/>
      <c r="Q233" s="229"/>
      <c r="R233" s="229"/>
      <c r="S233" s="229"/>
      <c r="T233" s="230"/>
      <c r="AT233" s="231" t="s">
        <v>228</v>
      </c>
      <c r="AU233" s="231" t="s">
        <v>84</v>
      </c>
      <c r="AV233" s="13" t="s">
        <v>82</v>
      </c>
      <c r="AW233" s="13" t="s">
        <v>31</v>
      </c>
      <c r="AX233" s="13" t="s">
        <v>75</v>
      </c>
      <c r="AY233" s="231" t="s">
        <v>218</v>
      </c>
    </row>
    <row r="234" spans="1:65" s="14" customFormat="1" ht="11.25">
      <c r="B234" s="232"/>
      <c r="C234" s="233"/>
      <c r="D234" s="223" t="s">
        <v>228</v>
      </c>
      <c r="E234" s="234" t="s">
        <v>1</v>
      </c>
      <c r="F234" s="235" t="s">
        <v>82</v>
      </c>
      <c r="G234" s="233"/>
      <c r="H234" s="236">
        <v>1</v>
      </c>
      <c r="I234" s="237"/>
      <c r="J234" s="233"/>
      <c r="K234" s="233"/>
      <c r="L234" s="238"/>
      <c r="M234" s="239"/>
      <c r="N234" s="240"/>
      <c r="O234" s="240"/>
      <c r="P234" s="240"/>
      <c r="Q234" s="240"/>
      <c r="R234" s="240"/>
      <c r="S234" s="240"/>
      <c r="T234" s="241"/>
      <c r="AT234" s="242" t="s">
        <v>228</v>
      </c>
      <c r="AU234" s="242" t="s">
        <v>84</v>
      </c>
      <c r="AV234" s="14" t="s">
        <v>84</v>
      </c>
      <c r="AW234" s="14" t="s">
        <v>31</v>
      </c>
      <c r="AX234" s="14" t="s">
        <v>82</v>
      </c>
      <c r="AY234" s="242" t="s">
        <v>218</v>
      </c>
    </row>
    <row r="235" spans="1:65" s="2" customFormat="1" ht="21.75" customHeight="1">
      <c r="A235" s="34"/>
      <c r="B235" s="35"/>
      <c r="C235" s="208" t="s">
        <v>443</v>
      </c>
      <c r="D235" s="208" t="s">
        <v>221</v>
      </c>
      <c r="E235" s="209" t="s">
        <v>3151</v>
      </c>
      <c r="F235" s="210" t="s">
        <v>3152</v>
      </c>
      <c r="G235" s="211" t="s">
        <v>238</v>
      </c>
      <c r="H235" s="212">
        <v>0.17799999999999999</v>
      </c>
      <c r="I235" s="213"/>
      <c r="J235" s="214">
        <f>ROUND(I235*H235,2)</f>
        <v>0</v>
      </c>
      <c r="K235" s="210" t="s">
        <v>225</v>
      </c>
      <c r="L235" s="39"/>
      <c r="M235" s="215" t="s">
        <v>1</v>
      </c>
      <c r="N235" s="216" t="s">
        <v>40</v>
      </c>
      <c r="O235" s="71"/>
      <c r="P235" s="217">
        <f>O235*H235</f>
        <v>0</v>
      </c>
      <c r="Q235" s="217">
        <v>0</v>
      </c>
      <c r="R235" s="217">
        <f>Q235*H235</f>
        <v>0</v>
      </c>
      <c r="S235" s="217">
        <v>0</v>
      </c>
      <c r="T235" s="218">
        <f>S235*H235</f>
        <v>0</v>
      </c>
      <c r="U235" s="34"/>
      <c r="V235" s="34"/>
      <c r="W235" s="34"/>
      <c r="X235" s="34"/>
      <c r="Y235" s="34"/>
      <c r="Z235" s="34"/>
      <c r="AA235" s="34"/>
      <c r="AB235" s="34"/>
      <c r="AC235" s="34"/>
      <c r="AD235" s="34"/>
      <c r="AE235" s="34"/>
      <c r="AR235" s="219" t="s">
        <v>323</v>
      </c>
      <c r="AT235" s="219" t="s">
        <v>221</v>
      </c>
      <c r="AU235" s="219" t="s">
        <v>84</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323</v>
      </c>
      <c r="BM235" s="219" t="s">
        <v>3153</v>
      </c>
    </row>
    <row r="236" spans="1:65" s="12" customFormat="1" ht="22.9" customHeight="1">
      <c r="B236" s="192"/>
      <c r="C236" s="193"/>
      <c r="D236" s="194" t="s">
        <v>74</v>
      </c>
      <c r="E236" s="206" t="s">
        <v>1383</v>
      </c>
      <c r="F236" s="206" t="s">
        <v>1384</v>
      </c>
      <c r="G236" s="193"/>
      <c r="H236" s="193"/>
      <c r="I236" s="196"/>
      <c r="J236" s="207">
        <f>BK236</f>
        <v>0</v>
      </c>
      <c r="K236" s="193"/>
      <c r="L236" s="198"/>
      <c r="M236" s="199"/>
      <c r="N236" s="200"/>
      <c r="O236" s="200"/>
      <c r="P236" s="201">
        <f>SUM(P237:P242)</f>
        <v>0</v>
      </c>
      <c r="Q236" s="200"/>
      <c r="R236" s="201">
        <f>SUM(R237:R242)</f>
        <v>6.0600000000000003E-3</v>
      </c>
      <c r="S236" s="200"/>
      <c r="T236" s="202">
        <f>SUM(T237:T242)</f>
        <v>0</v>
      </c>
      <c r="AR236" s="203" t="s">
        <v>84</v>
      </c>
      <c r="AT236" s="204" t="s">
        <v>74</v>
      </c>
      <c r="AU236" s="204" t="s">
        <v>82</v>
      </c>
      <c r="AY236" s="203" t="s">
        <v>218</v>
      </c>
      <c r="BK236" s="205">
        <f>SUM(BK237:BK242)</f>
        <v>0</v>
      </c>
    </row>
    <row r="237" spans="1:65" s="2" customFormat="1" ht="21.75" customHeight="1">
      <c r="A237" s="34"/>
      <c r="B237" s="35"/>
      <c r="C237" s="208" t="s">
        <v>447</v>
      </c>
      <c r="D237" s="208" t="s">
        <v>221</v>
      </c>
      <c r="E237" s="209" t="s">
        <v>1385</v>
      </c>
      <c r="F237" s="210" t="s">
        <v>3154</v>
      </c>
      <c r="G237" s="211" t="s">
        <v>260</v>
      </c>
      <c r="H237" s="212">
        <v>47</v>
      </c>
      <c r="I237" s="213"/>
      <c r="J237" s="214">
        <f>ROUND(I237*H237,2)</f>
        <v>0</v>
      </c>
      <c r="K237" s="210" t="s">
        <v>1</v>
      </c>
      <c r="L237" s="39"/>
      <c r="M237" s="215" t="s">
        <v>1</v>
      </c>
      <c r="N237" s="216" t="s">
        <v>40</v>
      </c>
      <c r="O237" s="71"/>
      <c r="P237" s="217">
        <f>O237*H237</f>
        <v>0</v>
      </c>
      <c r="Q237" s="217">
        <v>1.2E-4</v>
      </c>
      <c r="R237" s="217">
        <f>Q237*H237</f>
        <v>5.64E-3</v>
      </c>
      <c r="S237" s="217">
        <v>0</v>
      </c>
      <c r="T237" s="218">
        <f>S237*H237</f>
        <v>0</v>
      </c>
      <c r="U237" s="34"/>
      <c r="V237" s="34"/>
      <c r="W237" s="34"/>
      <c r="X237" s="34"/>
      <c r="Y237" s="34"/>
      <c r="Z237" s="34"/>
      <c r="AA237" s="34"/>
      <c r="AB237" s="34"/>
      <c r="AC237" s="34"/>
      <c r="AD237" s="34"/>
      <c r="AE237" s="34"/>
      <c r="AR237" s="219" t="s">
        <v>323</v>
      </c>
      <c r="AT237" s="219" t="s">
        <v>221</v>
      </c>
      <c r="AU237" s="219" t="s">
        <v>84</v>
      </c>
      <c r="AY237" s="17" t="s">
        <v>218</v>
      </c>
      <c r="BE237" s="220">
        <f>IF(N237="základní",J237,0)</f>
        <v>0</v>
      </c>
      <c r="BF237" s="220">
        <f>IF(N237="snížená",J237,0)</f>
        <v>0</v>
      </c>
      <c r="BG237" s="220">
        <f>IF(N237="zákl. přenesená",J237,0)</f>
        <v>0</v>
      </c>
      <c r="BH237" s="220">
        <f>IF(N237="sníž. přenesená",J237,0)</f>
        <v>0</v>
      </c>
      <c r="BI237" s="220">
        <f>IF(N237="nulová",J237,0)</f>
        <v>0</v>
      </c>
      <c r="BJ237" s="17" t="s">
        <v>82</v>
      </c>
      <c r="BK237" s="220">
        <f>ROUND(I237*H237,2)</f>
        <v>0</v>
      </c>
      <c r="BL237" s="17" t="s">
        <v>323</v>
      </c>
      <c r="BM237" s="219" t="s">
        <v>3155</v>
      </c>
    </row>
    <row r="238" spans="1:65" s="13" customFormat="1" ht="11.25">
      <c r="B238" s="221"/>
      <c r="C238" s="222"/>
      <c r="D238" s="223" t="s">
        <v>228</v>
      </c>
      <c r="E238" s="224" t="s">
        <v>1</v>
      </c>
      <c r="F238" s="225" t="s">
        <v>3057</v>
      </c>
      <c r="G238" s="222"/>
      <c r="H238" s="224" t="s">
        <v>1</v>
      </c>
      <c r="I238" s="226"/>
      <c r="J238" s="222"/>
      <c r="K238" s="222"/>
      <c r="L238" s="227"/>
      <c r="M238" s="228"/>
      <c r="N238" s="229"/>
      <c r="O238" s="229"/>
      <c r="P238" s="229"/>
      <c r="Q238" s="229"/>
      <c r="R238" s="229"/>
      <c r="S238" s="229"/>
      <c r="T238" s="230"/>
      <c r="AT238" s="231" t="s">
        <v>228</v>
      </c>
      <c r="AU238" s="231" t="s">
        <v>84</v>
      </c>
      <c r="AV238" s="13" t="s">
        <v>82</v>
      </c>
      <c r="AW238" s="13" t="s">
        <v>31</v>
      </c>
      <c r="AX238" s="13" t="s">
        <v>75</v>
      </c>
      <c r="AY238" s="231" t="s">
        <v>218</v>
      </c>
    </row>
    <row r="239" spans="1:65" s="14" customFormat="1" ht="11.25">
      <c r="B239" s="232"/>
      <c r="C239" s="233"/>
      <c r="D239" s="223" t="s">
        <v>228</v>
      </c>
      <c r="E239" s="234" t="s">
        <v>1</v>
      </c>
      <c r="F239" s="235" t="s">
        <v>3156</v>
      </c>
      <c r="G239" s="233"/>
      <c r="H239" s="236">
        <v>47</v>
      </c>
      <c r="I239" s="237"/>
      <c r="J239" s="233"/>
      <c r="K239" s="233"/>
      <c r="L239" s="238"/>
      <c r="M239" s="239"/>
      <c r="N239" s="240"/>
      <c r="O239" s="240"/>
      <c r="P239" s="240"/>
      <c r="Q239" s="240"/>
      <c r="R239" s="240"/>
      <c r="S239" s="240"/>
      <c r="T239" s="241"/>
      <c r="AT239" s="242" t="s">
        <v>228</v>
      </c>
      <c r="AU239" s="242" t="s">
        <v>84</v>
      </c>
      <c r="AV239" s="14" t="s">
        <v>84</v>
      </c>
      <c r="AW239" s="14" t="s">
        <v>31</v>
      </c>
      <c r="AX239" s="14" t="s">
        <v>82</v>
      </c>
      <c r="AY239" s="242" t="s">
        <v>218</v>
      </c>
    </row>
    <row r="240" spans="1:65" s="2" customFormat="1" ht="21.75" customHeight="1">
      <c r="A240" s="34"/>
      <c r="B240" s="35"/>
      <c r="C240" s="208" t="s">
        <v>457</v>
      </c>
      <c r="D240" s="208" t="s">
        <v>221</v>
      </c>
      <c r="E240" s="209" t="s">
        <v>3157</v>
      </c>
      <c r="F240" s="210" t="s">
        <v>1386</v>
      </c>
      <c r="G240" s="211" t="s">
        <v>260</v>
      </c>
      <c r="H240" s="212">
        <v>14</v>
      </c>
      <c r="I240" s="213"/>
      <c r="J240" s="214">
        <f>ROUND(I240*H240,2)</f>
        <v>0</v>
      </c>
      <c r="K240" s="210" t="s">
        <v>1</v>
      </c>
      <c r="L240" s="39"/>
      <c r="M240" s="215" t="s">
        <v>1</v>
      </c>
      <c r="N240" s="216" t="s">
        <v>40</v>
      </c>
      <c r="O240" s="71"/>
      <c r="P240" s="217">
        <f>O240*H240</f>
        <v>0</v>
      </c>
      <c r="Q240" s="217">
        <v>3.0000000000000001E-5</v>
      </c>
      <c r="R240" s="217">
        <f>Q240*H240</f>
        <v>4.2000000000000002E-4</v>
      </c>
      <c r="S240" s="217">
        <v>0</v>
      </c>
      <c r="T240" s="218">
        <f>S240*H240</f>
        <v>0</v>
      </c>
      <c r="U240" s="34"/>
      <c r="V240" s="34"/>
      <c r="W240" s="34"/>
      <c r="X240" s="34"/>
      <c r="Y240" s="34"/>
      <c r="Z240" s="34"/>
      <c r="AA240" s="34"/>
      <c r="AB240" s="34"/>
      <c r="AC240" s="34"/>
      <c r="AD240" s="34"/>
      <c r="AE240" s="34"/>
      <c r="AR240" s="219" t="s">
        <v>323</v>
      </c>
      <c r="AT240" s="219" t="s">
        <v>221</v>
      </c>
      <c r="AU240" s="219" t="s">
        <v>84</v>
      </c>
      <c r="AY240" s="17" t="s">
        <v>218</v>
      </c>
      <c r="BE240" s="220">
        <f>IF(N240="základní",J240,0)</f>
        <v>0</v>
      </c>
      <c r="BF240" s="220">
        <f>IF(N240="snížená",J240,0)</f>
        <v>0</v>
      </c>
      <c r="BG240" s="220">
        <f>IF(N240="zákl. přenesená",J240,0)</f>
        <v>0</v>
      </c>
      <c r="BH240" s="220">
        <f>IF(N240="sníž. přenesená",J240,0)</f>
        <v>0</v>
      </c>
      <c r="BI240" s="220">
        <f>IF(N240="nulová",J240,0)</f>
        <v>0</v>
      </c>
      <c r="BJ240" s="17" t="s">
        <v>82</v>
      </c>
      <c r="BK240" s="220">
        <f>ROUND(I240*H240,2)</f>
        <v>0</v>
      </c>
      <c r="BL240" s="17" t="s">
        <v>323</v>
      </c>
      <c r="BM240" s="219" t="s">
        <v>3158</v>
      </c>
    </row>
    <row r="241" spans="1:65" s="13" customFormat="1" ht="11.25">
      <c r="B241" s="221"/>
      <c r="C241" s="222"/>
      <c r="D241" s="223" t="s">
        <v>228</v>
      </c>
      <c r="E241" s="224" t="s">
        <v>1</v>
      </c>
      <c r="F241" s="225" t="s">
        <v>3057</v>
      </c>
      <c r="G241" s="222"/>
      <c r="H241" s="224" t="s">
        <v>1</v>
      </c>
      <c r="I241" s="226"/>
      <c r="J241" s="222"/>
      <c r="K241" s="222"/>
      <c r="L241" s="227"/>
      <c r="M241" s="228"/>
      <c r="N241" s="229"/>
      <c r="O241" s="229"/>
      <c r="P241" s="229"/>
      <c r="Q241" s="229"/>
      <c r="R241" s="229"/>
      <c r="S241" s="229"/>
      <c r="T241" s="230"/>
      <c r="AT241" s="231" t="s">
        <v>228</v>
      </c>
      <c r="AU241" s="231" t="s">
        <v>84</v>
      </c>
      <c r="AV241" s="13" t="s">
        <v>82</v>
      </c>
      <c r="AW241" s="13" t="s">
        <v>31</v>
      </c>
      <c r="AX241" s="13" t="s">
        <v>75</v>
      </c>
      <c r="AY241" s="231" t="s">
        <v>218</v>
      </c>
    </row>
    <row r="242" spans="1:65" s="14" customFormat="1" ht="11.25">
      <c r="B242" s="232"/>
      <c r="C242" s="233"/>
      <c r="D242" s="223" t="s">
        <v>228</v>
      </c>
      <c r="E242" s="234" t="s">
        <v>1</v>
      </c>
      <c r="F242" s="235" t="s">
        <v>3159</v>
      </c>
      <c r="G242" s="233"/>
      <c r="H242" s="236">
        <v>14</v>
      </c>
      <c r="I242" s="237"/>
      <c r="J242" s="233"/>
      <c r="K242" s="233"/>
      <c r="L242" s="238"/>
      <c r="M242" s="239"/>
      <c r="N242" s="240"/>
      <c r="O242" s="240"/>
      <c r="P242" s="240"/>
      <c r="Q242" s="240"/>
      <c r="R242" s="240"/>
      <c r="S242" s="240"/>
      <c r="T242" s="241"/>
      <c r="AT242" s="242" t="s">
        <v>228</v>
      </c>
      <c r="AU242" s="242" t="s">
        <v>84</v>
      </c>
      <c r="AV242" s="14" t="s">
        <v>84</v>
      </c>
      <c r="AW242" s="14" t="s">
        <v>31</v>
      </c>
      <c r="AX242" s="14" t="s">
        <v>82</v>
      </c>
      <c r="AY242" s="242" t="s">
        <v>218</v>
      </c>
    </row>
    <row r="243" spans="1:65" s="12" customFormat="1" ht="22.9" customHeight="1">
      <c r="B243" s="192"/>
      <c r="C243" s="193"/>
      <c r="D243" s="194" t="s">
        <v>74</v>
      </c>
      <c r="E243" s="206" t="s">
        <v>731</v>
      </c>
      <c r="F243" s="206" t="s">
        <v>732</v>
      </c>
      <c r="G243" s="193"/>
      <c r="H243" s="193"/>
      <c r="I243" s="196"/>
      <c r="J243" s="207">
        <f>BK243</f>
        <v>0</v>
      </c>
      <c r="K243" s="193"/>
      <c r="L243" s="198"/>
      <c r="M243" s="199"/>
      <c r="N243" s="200"/>
      <c r="O243" s="200"/>
      <c r="P243" s="201">
        <f>SUM(P244:P262)</f>
        <v>0</v>
      </c>
      <c r="Q243" s="200"/>
      <c r="R243" s="201">
        <f>SUM(R244:R262)</f>
        <v>1.5260000000000001E-2</v>
      </c>
      <c r="S243" s="200"/>
      <c r="T243" s="202">
        <f>SUM(T244:T262)</f>
        <v>0.36</v>
      </c>
      <c r="AR243" s="203" t="s">
        <v>84</v>
      </c>
      <c r="AT243" s="204" t="s">
        <v>74</v>
      </c>
      <c r="AU243" s="204" t="s">
        <v>82</v>
      </c>
      <c r="AY243" s="203" t="s">
        <v>218</v>
      </c>
      <c r="BK243" s="205">
        <f>SUM(BK244:BK262)</f>
        <v>0</v>
      </c>
    </row>
    <row r="244" spans="1:65" s="2" customFormat="1" ht="21.75" customHeight="1">
      <c r="A244" s="34"/>
      <c r="B244" s="35"/>
      <c r="C244" s="208" t="s">
        <v>465</v>
      </c>
      <c r="D244" s="208" t="s">
        <v>221</v>
      </c>
      <c r="E244" s="209" t="s">
        <v>1388</v>
      </c>
      <c r="F244" s="210" t="s">
        <v>1389</v>
      </c>
      <c r="G244" s="211" t="s">
        <v>260</v>
      </c>
      <c r="H244" s="212">
        <v>30</v>
      </c>
      <c r="I244" s="213"/>
      <c r="J244" s="214">
        <f>ROUND(I244*H244,2)</f>
        <v>0</v>
      </c>
      <c r="K244" s="210" t="s">
        <v>1</v>
      </c>
      <c r="L244" s="39"/>
      <c r="M244" s="215" t="s">
        <v>1</v>
      </c>
      <c r="N244" s="216" t="s">
        <v>40</v>
      </c>
      <c r="O244" s="71"/>
      <c r="P244" s="217">
        <f>O244*H244</f>
        <v>0</v>
      </c>
      <c r="Q244" s="217">
        <v>0</v>
      </c>
      <c r="R244" s="217">
        <f>Q244*H244</f>
        <v>0</v>
      </c>
      <c r="S244" s="217">
        <v>3.0000000000000001E-3</v>
      </c>
      <c r="T244" s="218">
        <f>S244*H244</f>
        <v>0.09</v>
      </c>
      <c r="U244" s="34"/>
      <c r="V244" s="34"/>
      <c r="W244" s="34"/>
      <c r="X244" s="34"/>
      <c r="Y244" s="34"/>
      <c r="Z244" s="34"/>
      <c r="AA244" s="34"/>
      <c r="AB244" s="34"/>
      <c r="AC244" s="34"/>
      <c r="AD244" s="34"/>
      <c r="AE244" s="34"/>
      <c r="AR244" s="219" t="s">
        <v>323</v>
      </c>
      <c r="AT244" s="219" t="s">
        <v>221</v>
      </c>
      <c r="AU244" s="219" t="s">
        <v>84</v>
      </c>
      <c r="AY244" s="17" t="s">
        <v>218</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323</v>
      </c>
      <c r="BM244" s="219" t="s">
        <v>3160</v>
      </c>
    </row>
    <row r="245" spans="1:65" s="13" customFormat="1" ht="11.25">
      <c r="B245" s="221"/>
      <c r="C245" s="222"/>
      <c r="D245" s="223" t="s">
        <v>228</v>
      </c>
      <c r="E245" s="224" t="s">
        <v>1</v>
      </c>
      <c r="F245" s="225" t="s">
        <v>3057</v>
      </c>
      <c r="G245" s="222"/>
      <c r="H245" s="224" t="s">
        <v>1</v>
      </c>
      <c r="I245" s="226"/>
      <c r="J245" s="222"/>
      <c r="K245" s="222"/>
      <c r="L245" s="227"/>
      <c r="M245" s="228"/>
      <c r="N245" s="229"/>
      <c r="O245" s="229"/>
      <c r="P245" s="229"/>
      <c r="Q245" s="229"/>
      <c r="R245" s="229"/>
      <c r="S245" s="229"/>
      <c r="T245" s="230"/>
      <c r="AT245" s="231" t="s">
        <v>228</v>
      </c>
      <c r="AU245" s="231" t="s">
        <v>84</v>
      </c>
      <c r="AV245" s="13" t="s">
        <v>82</v>
      </c>
      <c r="AW245" s="13" t="s">
        <v>31</v>
      </c>
      <c r="AX245" s="13" t="s">
        <v>75</v>
      </c>
      <c r="AY245" s="231" t="s">
        <v>218</v>
      </c>
    </row>
    <row r="246" spans="1:65" s="14" customFormat="1" ht="11.25">
      <c r="B246" s="232"/>
      <c r="C246" s="233"/>
      <c r="D246" s="223" t="s">
        <v>228</v>
      </c>
      <c r="E246" s="234" t="s">
        <v>1</v>
      </c>
      <c r="F246" s="235" t="s">
        <v>3161</v>
      </c>
      <c r="G246" s="233"/>
      <c r="H246" s="236">
        <v>30</v>
      </c>
      <c r="I246" s="237"/>
      <c r="J246" s="233"/>
      <c r="K246" s="233"/>
      <c r="L246" s="238"/>
      <c r="M246" s="239"/>
      <c r="N246" s="240"/>
      <c r="O246" s="240"/>
      <c r="P246" s="240"/>
      <c r="Q246" s="240"/>
      <c r="R246" s="240"/>
      <c r="S246" s="240"/>
      <c r="T246" s="241"/>
      <c r="AT246" s="242" t="s">
        <v>228</v>
      </c>
      <c r="AU246" s="242" t="s">
        <v>84</v>
      </c>
      <c r="AV246" s="14" t="s">
        <v>84</v>
      </c>
      <c r="AW246" s="14" t="s">
        <v>31</v>
      </c>
      <c r="AX246" s="14" t="s">
        <v>82</v>
      </c>
      <c r="AY246" s="242" t="s">
        <v>218</v>
      </c>
    </row>
    <row r="247" spans="1:65" s="2" customFormat="1" ht="21.75" customHeight="1">
      <c r="A247" s="34"/>
      <c r="B247" s="35"/>
      <c r="C247" s="208" t="s">
        <v>470</v>
      </c>
      <c r="D247" s="208" t="s">
        <v>221</v>
      </c>
      <c r="E247" s="209" t="s">
        <v>3162</v>
      </c>
      <c r="F247" s="210" t="s">
        <v>3163</v>
      </c>
      <c r="G247" s="211" t="s">
        <v>260</v>
      </c>
      <c r="H247" s="212">
        <v>90</v>
      </c>
      <c r="I247" s="213"/>
      <c r="J247" s="214">
        <f>ROUND(I247*H247,2)</f>
        <v>0</v>
      </c>
      <c r="K247" s="210" t="s">
        <v>1</v>
      </c>
      <c r="L247" s="39"/>
      <c r="M247" s="215" t="s">
        <v>1</v>
      </c>
      <c r="N247" s="216" t="s">
        <v>40</v>
      </c>
      <c r="O247" s="71"/>
      <c r="P247" s="217">
        <f>O247*H247</f>
        <v>0</v>
      </c>
      <c r="Q247" s="217">
        <v>0</v>
      </c>
      <c r="R247" s="217">
        <f>Q247*H247</f>
        <v>0</v>
      </c>
      <c r="S247" s="217">
        <v>3.0000000000000001E-3</v>
      </c>
      <c r="T247" s="218">
        <f>S247*H247</f>
        <v>0.27</v>
      </c>
      <c r="U247" s="34"/>
      <c r="V247" s="34"/>
      <c r="W247" s="34"/>
      <c r="X247" s="34"/>
      <c r="Y247" s="34"/>
      <c r="Z247" s="34"/>
      <c r="AA247" s="34"/>
      <c r="AB247" s="34"/>
      <c r="AC247" s="34"/>
      <c r="AD247" s="34"/>
      <c r="AE247" s="34"/>
      <c r="AR247" s="219" t="s">
        <v>323</v>
      </c>
      <c r="AT247" s="219" t="s">
        <v>221</v>
      </c>
      <c r="AU247" s="219" t="s">
        <v>84</v>
      </c>
      <c r="AY247" s="17" t="s">
        <v>218</v>
      </c>
      <c r="BE247" s="220">
        <f>IF(N247="základní",J247,0)</f>
        <v>0</v>
      </c>
      <c r="BF247" s="220">
        <f>IF(N247="snížená",J247,0)</f>
        <v>0</v>
      </c>
      <c r="BG247" s="220">
        <f>IF(N247="zákl. přenesená",J247,0)</f>
        <v>0</v>
      </c>
      <c r="BH247" s="220">
        <f>IF(N247="sníž. přenesená",J247,0)</f>
        <v>0</v>
      </c>
      <c r="BI247" s="220">
        <f>IF(N247="nulová",J247,0)</f>
        <v>0</v>
      </c>
      <c r="BJ247" s="17" t="s">
        <v>82</v>
      </c>
      <c r="BK247" s="220">
        <f>ROUND(I247*H247,2)</f>
        <v>0</v>
      </c>
      <c r="BL247" s="17" t="s">
        <v>323</v>
      </c>
      <c r="BM247" s="219" t="s">
        <v>3164</v>
      </c>
    </row>
    <row r="248" spans="1:65" s="13" customFormat="1" ht="11.25">
      <c r="B248" s="221"/>
      <c r="C248" s="222"/>
      <c r="D248" s="223" t="s">
        <v>228</v>
      </c>
      <c r="E248" s="224" t="s">
        <v>1</v>
      </c>
      <c r="F248" s="225" t="s">
        <v>3057</v>
      </c>
      <c r="G248" s="222"/>
      <c r="H248" s="224" t="s">
        <v>1</v>
      </c>
      <c r="I248" s="226"/>
      <c r="J248" s="222"/>
      <c r="K248" s="222"/>
      <c r="L248" s="227"/>
      <c r="M248" s="228"/>
      <c r="N248" s="229"/>
      <c r="O248" s="229"/>
      <c r="P248" s="229"/>
      <c r="Q248" s="229"/>
      <c r="R248" s="229"/>
      <c r="S248" s="229"/>
      <c r="T248" s="230"/>
      <c r="AT248" s="231" t="s">
        <v>228</v>
      </c>
      <c r="AU248" s="231" t="s">
        <v>84</v>
      </c>
      <c r="AV248" s="13" t="s">
        <v>82</v>
      </c>
      <c r="AW248" s="13" t="s">
        <v>31</v>
      </c>
      <c r="AX248" s="13" t="s">
        <v>75</v>
      </c>
      <c r="AY248" s="231" t="s">
        <v>218</v>
      </c>
    </row>
    <row r="249" spans="1:65" s="14" customFormat="1" ht="11.25">
      <c r="B249" s="232"/>
      <c r="C249" s="233"/>
      <c r="D249" s="223" t="s">
        <v>228</v>
      </c>
      <c r="E249" s="234" t="s">
        <v>1</v>
      </c>
      <c r="F249" s="235" t="s">
        <v>3165</v>
      </c>
      <c r="G249" s="233"/>
      <c r="H249" s="236">
        <v>90</v>
      </c>
      <c r="I249" s="237"/>
      <c r="J249" s="233"/>
      <c r="K249" s="233"/>
      <c r="L249" s="238"/>
      <c r="M249" s="239"/>
      <c r="N249" s="240"/>
      <c r="O249" s="240"/>
      <c r="P249" s="240"/>
      <c r="Q249" s="240"/>
      <c r="R249" s="240"/>
      <c r="S249" s="240"/>
      <c r="T249" s="241"/>
      <c r="AT249" s="242" t="s">
        <v>228</v>
      </c>
      <c r="AU249" s="242" t="s">
        <v>84</v>
      </c>
      <c r="AV249" s="14" t="s">
        <v>84</v>
      </c>
      <c r="AW249" s="14" t="s">
        <v>31</v>
      </c>
      <c r="AX249" s="14" t="s">
        <v>82</v>
      </c>
      <c r="AY249" s="242" t="s">
        <v>218</v>
      </c>
    </row>
    <row r="250" spans="1:65" s="2" customFormat="1" ht="21.75" customHeight="1">
      <c r="A250" s="34"/>
      <c r="B250" s="35"/>
      <c r="C250" s="208" t="s">
        <v>474</v>
      </c>
      <c r="D250" s="208" t="s">
        <v>221</v>
      </c>
      <c r="E250" s="209" t="s">
        <v>1392</v>
      </c>
      <c r="F250" s="210" t="s">
        <v>1393</v>
      </c>
      <c r="G250" s="211" t="s">
        <v>238</v>
      </c>
      <c r="H250" s="212">
        <v>0.36</v>
      </c>
      <c r="I250" s="213"/>
      <c r="J250" s="214">
        <f>ROUND(I250*H250,2)</f>
        <v>0</v>
      </c>
      <c r="K250" s="210" t="s">
        <v>1</v>
      </c>
      <c r="L250" s="39"/>
      <c r="M250" s="215" t="s">
        <v>1</v>
      </c>
      <c r="N250" s="216" t="s">
        <v>40</v>
      </c>
      <c r="O250" s="71"/>
      <c r="P250" s="217">
        <f>O250*H250</f>
        <v>0</v>
      </c>
      <c r="Q250" s="217">
        <v>0</v>
      </c>
      <c r="R250" s="217">
        <f>Q250*H250</f>
        <v>0</v>
      </c>
      <c r="S250" s="217">
        <v>0</v>
      </c>
      <c r="T250" s="218">
        <f>S250*H250</f>
        <v>0</v>
      </c>
      <c r="U250" s="34"/>
      <c r="V250" s="34"/>
      <c r="W250" s="34"/>
      <c r="X250" s="34"/>
      <c r="Y250" s="34"/>
      <c r="Z250" s="34"/>
      <c r="AA250" s="34"/>
      <c r="AB250" s="34"/>
      <c r="AC250" s="34"/>
      <c r="AD250" s="34"/>
      <c r="AE250" s="34"/>
      <c r="AR250" s="219" t="s">
        <v>323</v>
      </c>
      <c r="AT250" s="219" t="s">
        <v>221</v>
      </c>
      <c r="AU250" s="219" t="s">
        <v>84</v>
      </c>
      <c r="AY250" s="17" t="s">
        <v>218</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323</v>
      </c>
      <c r="BM250" s="219" t="s">
        <v>3166</v>
      </c>
    </row>
    <row r="251" spans="1:65" s="14" customFormat="1" ht="11.25">
      <c r="B251" s="232"/>
      <c r="C251" s="233"/>
      <c r="D251" s="223" t="s">
        <v>228</v>
      </c>
      <c r="E251" s="234" t="s">
        <v>1</v>
      </c>
      <c r="F251" s="235" t="s">
        <v>3109</v>
      </c>
      <c r="G251" s="233"/>
      <c r="H251" s="236">
        <v>0.36</v>
      </c>
      <c r="I251" s="237"/>
      <c r="J251" s="233"/>
      <c r="K251" s="233"/>
      <c r="L251" s="238"/>
      <c r="M251" s="239"/>
      <c r="N251" s="240"/>
      <c r="O251" s="240"/>
      <c r="P251" s="240"/>
      <c r="Q251" s="240"/>
      <c r="R251" s="240"/>
      <c r="S251" s="240"/>
      <c r="T251" s="241"/>
      <c r="AT251" s="242" t="s">
        <v>228</v>
      </c>
      <c r="AU251" s="242" t="s">
        <v>84</v>
      </c>
      <c r="AV251" s="14" t="s">
        <v>84</v>
      </c>
      <c r="AW251" s="14" t="s">
        <v>31</v>
      </c>
      <c r="AX251" s="14" t="s">
        <v>82</v>
      </c>
      <c r="AY251" s="242" t="s">
        <v>218</v>
      </c>
    </row>
    <row r="252" spans="1:65" s="2" customFormat="1" ht="21.75" customHeight="1">
      <c r="A252" s="34"/>
      <c r="B252" s="35"/>
      <c r="C252" s="208" t="s">
        <v>479</v>
      </c>
      <c r="D252" s="208" t="s">
        <v>221</v>
      </c>
      <c r="E252" s="209" t="s">
        <v>1395</v>
      </c>
      <c r="F252" s="210" t="s">
        <v>1396</v>
      </c>
      <c r="G252" s="211" t="s">
        <v>260</v>
      </c>
      <c r="H252" s="212">
        <v>14</v>
      </c>
      <c r="I252" s="213"/>
      <c r="J252" s="214">
        <f>ROUND(I252*H252,2)</f>
        <v>0</v>
      </c>
      <c r="K252" s="210" t="s">
        <v>225</v>
      </c>
      <c r="L252" s="39"/>
      <c r="M252" s="215" t="s">
        <v>1</v>
      </c>
      <c r="N252" s="216" t="s">
        <v>40</v>
      </c>
      <c r="O252" s="71"/>
      <c r="P252" s="217">
        <f>O252*H252</f>
        <v>0</v>
      </c>
      <c r="Q252" s="217">
        <v>9.0000000000000006E-5</v>
      </c>
      <c r="R252" s="217">
        <f>Q252*H252</f>
        <v>1.2600000000000001E-3</v>
      </c>
      <c r="S252" s="217">
        <v>0</v>
      </c>
      <c r="T252" s="218">
        <f>S252*H252</f>
        <v>0</v>
      </c>
      <c r="U252" s="34"/>
      <c r="V252" s="34"/>
      <c r="W252" s="34"/>
      <c r="X252" s="34"/>
      <c r="Y252" s="34"/>
      <c r="Z252" s="34"/>
      <c r="AA252" s="34"/>
      <c r="AB252" s="34"/>
      <c r="AC252" s="34"/>
      <c r="AD252" s="34"/>
      <c r="AE252" s="34"/>
      <c r="AR252" s="219" t="s">
        <v>323</v>
      </c>
      <c r="AT252" s="219" t="s">
        <v>221</v>
      </c>
      <c r="AU252" s="219" t="s">
        <v>84</v>
      </c>
      <c r="AY252" s="17" t="s">
        <v>218</v>
      </c>
      <c r="BE252" s="220">
        <f>IF(N252="základní",J252,0)</f>
        <v>0</v>
      </c>
      <c r="BF252" s="220">
        <f>IF(N252="snížená",J252,0)</f>
        <v>0</v>
      </c>
      <c r="BG252" s="220">
        <f>IF(N252="zákl. přenesená",J252,0)</f>
        <v>0</v>
      </c>
      <c r="BH252" s="220">
        <f>IF(N252="sníž. přenesená",J252,0)</f>
        <v>0</v>
      </c>
      <c r="BI252" s="220">
        <f>IF(N252="nulová",J252,0)</f>
        <v>0</v>
      </c>
      <c r="BJ252" s="17" t="s">
        <v>82</v>
      </c>
      <c r="BK252" s="220">
        <f>ROUND(I252*H252,2)</f>
        <v>0</v>
      </c>
      <c r="BL252" s="17" t="s">
        <v>323</v>
      </c>
      <c r="BM252" s="219" t="s">
        <v>3167</v>
      </c>
    </row>
    <row r="253" spans="1:65" s="13" customFormat="1" ht="11.25">
      <c r="B253" s="221"/>
      <c r="C253" s="222"/>
      <c r="D253" s="223" t="s">
        <v>228</v>
      </c>
      <c r="E253" s="224" t="s">
        <v>1</v>
      </c>
      <c r="F253" s="225" t="s">
        <v>3057</v>
      </c>
      <c r="G253" s="222"/>
      <c r="H253" s="224" t="s">
        <v>1</v>
      </c>
      <c r="I253" s="226"/>
      <c r="J253" s="222"/>
      <c r="K253" s="222"/>
      <c r="L253" s="227"/>
      <c r="M253" s="228"/>
      <c r="N253" s="229"/>
      <c r="O253" s="229"/>
      <c r="P253" s="229"/>
      <c r="Q253" s="229"/>
      <c r="R253" s="229"/>
      <c r="S253" s="229"/>
      <c r="T253" s="230"/>
      <c r="AT253" s="231" t="s">
        <v>228</v>
      </c>
      <c r="AU253" s="231" t="s">
        <v>84</v>
      </c>
      <c r="AV253" s="13" t="s">
        <v>82</v>
      </c>
      <c r="AW253" s="13" t="s">
        <v>31</v>
      </c>
      <c r="AX253" s="13" t="s">
        <v>75</v>
      </c>
      <c r="AY253" s="231" t="s">
        <v>218</v>
      </c>
    </row>
    <row r="254" spans="1:65" s="14" customFormat="1" ht="11.25">
      <c r="B254" s="232"/>
      <c r="C254" s="233"/>
      <c r="D254" s="223" t="s">
        <v>228</v>
      </c>
      <c r="E254" s="234" t="s">
        <v>1</v>
      </c>
      <c r="F254" s="235" t="s">
        <v>3159</v>
      </c>
      <c r="G254" s="233"/>
      <c r="H254" s="236">
        <v>14</v>
      </c>
      <c r="I254" s="237"/>
      <c r="J254" s="233"/>
      <c r="K254" s="233"/>
      <c r="L254" s="238"/>
      <c r="M254" s="239"/>
      <c r="N254" s="240"/>
      <c r="O254" s="240"/>
      <c r="P254" s="240"/>
      <c r="Q254" s="240"/>
      <c r="R254" s="240"/>
      <c r="S254" s="240"/>
      <c r="T254" s="241"/>
      <c r="AT254" s="242" t="s">
        <v>228</v>
      </c>
      <c r="AU254" s="242" t="s">
        <v>84</v>
      </c>
      <c r="AV254" s="14" t="s">
        <v>84</v>
      </c>
      <c r="AW254" s="14" t="s">
        <v>31</v>
      </c>
      <c r="AX254" s="14" t="s">
        <v>82</v>
      </c>
      <c r="AY254" s="242" t="s">
        <v>218</v>
      </c>
    </row>
    <row r="255" spans="1:65" s="2" customFormat="1" ht="21.75" customHeight="1">
      <c r="A255" s="34"/>
      <c r="B255" s="35"/>
      <c r="C255" s="246" t="s">
        <v>484</v>
      </c>
      <c r="D255" s="246" t="s">
        <v>329</v>
      </c>
      <c r="E255" s="247" t="s">
        <v>3168</v>
      </c>
      <c r="F255" s="248" t="s">
        <v>3169</v>
      </c>
      <c r="G255" s="249" t="s">
        <v>260</v>
      </c>
      <c r="H255" s="250">
        <v>8</v>
      </c>
      <c r="I255" s="251"/>
      <c r="J255" s="252">
        <f>ROUND(I255*H255,2)</f>
        <v>0</v>
      </c>
      <c r="K255" s="248" t="s">
        <v>1</v>
      </c>
      <c r="L255" s="253"/>
      <c r="M255" s="254" t="s">
        <v>1</v>
      </c>
      <c r="N255" s="255" t="s">
        <v>40</v>
      </c>
      <c r="O255" s="71"/>
      <c r="P255" s="217">
        <f>O255*H255</f>
        <v>0</v>
      </c>
      <c r="Q255" s="217">
        <v>1E-3</v>
      </c>
      <c r="R255" s="217">
        <f>Q255*H255</f>
        <v>8.0000000000000002E-3</v>
      </c>
      <c r="S255" s="217">
        <v>0</v>
      </c>
      <c r="T255" s="218">
        <f>S255*H255</f>
        <v>0</v>
      </c>
      <c r="U255" s="34"/>
      <c r="V255" s="34"/>
      <c r="W255" s="34"/>
      <c r="X255" s="34"/>
      <c r="Y255" s="34"/>
      <c r="Z255" s="34"/>
      <c r="AA255" s="34"/>
      <c r="AB255" s="34"/>
      <c r="AC255" s="34"/>
      <c r="AD255" s="34"/>
      <c r="AE255" s="34"/>
      <c r="AR255" s="219" t="s">
        <v>415</v>
      </c>
      <c r="AT255" s="219" t="s">
        <v>329</v>
      </c>
      <c r="AU255" s="219" t="s">
        <v>84</v>
      </c>
      <c r="AY255" s="17" t="s">
        <v>218</v>
      </c>
      <c r="BE255" s="220">
        <f>IF(N255="základní",J255,0)</f>
        <v>0</v>
      </c>
      <c r="BF255" s="220">
        <f>IF(N255="snížená",J255,0)</f>
        <v>0</v>
      </c>
      <c r="BG255" s="220">
        <f>IF(N255="zákl. přenesená",J255,0)</f>
        <v>0</v>
      </c>
      <c r="BH255" s="220">
        <f>IF(N255="sníž. přenesená",J255,0)</f>
        <v>0</v>
      </c>
      <c r="BI255" s="220">
        <f>IF(N255="nulová",J255,0)</f>
        <v>0</v>
      </c>
      <c r="BJ255" s="17" t="s">
        <v>82</v>
      </c>
      <c r="BK255" s="220">
        <f>ROUND(I255*H255,2)</f>
        <v>0</v>
      </c>
      <c r="BL255" s="17" t="s">
        <v>323</v>
      </c>
      <c r="BM255" s="219" t="s">
        <v>3170</v>
      </c>
    </row>
    <row r="256" spans="1:65" s="13" customFormat="1" ht="11.25">
      <c r="B256" s="221"/>
      <c r="C256" s="222"/>
      <c r="D256" s="223" t="s">
        <v>228</v>
      </c>
      <c r="E256" s="224" t="s">
        <v>1</v>
      </c>
      <c r="F256" s="225" t="s">
        <v>3057</v>
      </c>
      <c r="G256" s="222"/>
      <c r="H256" s="224" t="s">
        <v>1</v>
      </c>
      <c r="I256" s="226"/>
      <c r="J256" s="222"/>
      <c r="K256" s="222"/>
      <c r="L256" s="227"/>
      <c r="M256" s="228"/>
      <c r="N256" s="229"/>
      <c r="O256" s="229"/>
      <c r="P256" s="229"/>
      <c r="Q256" s="229"/>
      <c r="R256" s="229"/>
      <c r="S256" s="229"/>
      <c r="T256" s="230"/>
      <c r="AT256" s="231" t="s">
        <v>228</v>
      </c>
      <c r="AU256" s="231" t="s">
        <v>84</v>
      </c>
      <c r="AV256" s="13" t="s">
        <v>82</v>
      </c>
      <c r="AW256" s="13" t="s">
        <v>31</v>
      </c>
      <c r="AX256" s="13" t="s">
        <v>75</v>
      </c>
      <c r="AY256" s="231" t="s">
        <v>218</v>
      </c>
    </row>
    <row r="257" spans="1:65" s="14" customFormat="1" ht="11.25">
      <c r="B257" s="232"/>
      <c r="C257" s="233"/>
      <c r="D257" s="223" t="s">
        <v>228</v>
      </c>
      <c r="E257" s="234" t="s">
        <v>1</v>
      </c>
      <c r="F257" s="235" t="s">
        <v>269</v>
      </c>
      <c r="G257" s="233"/>
      <c r="H257" s="236">
        <v>8</v>
      </c>
      <c r="I257" s="237"/>
      <c r="J257" s="233"/>
      <c r="K257" s="233"/>
      <c r="L257" s="238"/>
      <c r="M257" s="239"/>
      <c r="N257" s="240"/>
      <c r="O257" s="240"/>
      <c r="P257" s="240"/>
      <c r="Q257" s="240"/>
      <c r="R257" s="240"/>
      <c r="S257" s="240"/>
      <c r="T257" s="241"/>
      <c r="AT257" s="242" t="s">
        <v>228</v>
      </c>
      <c r="AU257" s="242" t="s">
        <v>84</v>
      </c>
      <c r="AV257" s="14" t="s">
        <v>84</v>
      </c>
      <c r="AW257" s="14" t="s">
        <v>31</v>
      </c>
      <c r="AX257" s="14" t="s">
        <v>82</v>
      </c>
      <c r="AY257" s="242" t="s">
        <v>218</v>
      </c>
    </row>
    <row r="258" spans="1:65" s="2" customFormat="1" ht="21.75" customHeight="1">
      <c r="A258" s="34"/>
      <c r="B258" s="35"/>
      <c r="C258" s="246" t="s">
        <v>488</v>
      </c>
      <c r="D258" s="246" t="s">
        <v>329</v>
      </c>
      <c r="E258" s="247" t="s">
        <v>3171</v>
      </c>
      <c r="F258" s="248" t="s">
        <v>3172</v>
      </c>
      <c r="G258" s="249" t="s">
        <v>260</v>
      </c>
      <c r="H258" s="250">
        <v>6</v>
      </c>
      <c r="I258" s="251"/>
      <c r="J258" s="252">
        <f>ROUND(I258*H258,2)</f>
        <v>0</v>
      </c>
      <c r="K258" s="248" t="s">
        <v>1</v>
      </c>
      <c r="L258" s="253"/>
      <c r="M258" s="254" t="s">
        <v>1</v>
      </c>
      <c r="N258" s="255" t="s">
        <v>40</v>
      </c>
      <c r="O258" s="71"/>
      <c r="P258" s="217">
        <f>O258*H258</f>
        <v>0</v>
      </c>
      <c r="Q258" s="217">
        <v>1E-3</v>
      </c>
      <c r="R258" s="217">
        <f>Q258*H258</f>
        <v>6.0000000000000001E-3</v>
      </c>
      <c r="S258" s="217">
        <v>0</v>
      </c>
      <c r="T258" s="218">
        <f>S258*H258</f>
        <v>0</v>
      </c>
      <c r="U258" s="34"/>
      <c r="V258" s="34"/>
      <c r="W258" s="34"/>
      <c r="X258" s="34"/>
      <c r="Y258" s="34"/>
      <c r="Z258" s="34"/>
      <c r="AA258" s="34"/>
      <c r="AB258" s="34"/>
      <c r="AC258" s="34"/>
      <c r="AD258" s="34"/>
      <c r="AE258" s="34"/>
      <c r="AR258" s="219" t="s">
        <v>415</v>
      </c>
      <c r="AT258" s="219" t="s">
        <v>329</v>
      </c>
      <c r="AU258" s="219" t="s">
        <v>84</v>
      </c>
      <c r="AY258" s="17" t="s">
        <v>218</v>
      </c>
      <c r="BE258" s="220">
        <f>IF(N258="základní",J258,0)</f>
        <v>0</v>
      </c>
      <c r="BF258" s="220">
        <f>IF(N258="snížená",J258,0)</f>
        <v>0</v>
      </c>
      <c r="BG258" s="220">
        <f>IF(N258="zákl. přenesená",J258,0)</f>
        <v>0</v>
      </c>
      <c r="BH258" s="220">
        <f>IF(N258="sníž. přenesená",J258,0)</f>
        <v>0</v>
      </c>
      <c r="BI258" s="220">
        <f>IF(N258="nulová",J258,0)</f>
        <v>0</v>
      </c>
      <c r="BJ258" s="17" t="s">
        <v>82</v>
      </c>
      <c r="BK258" s="220">
        <f>ROUND(I258*H258,2)</f>
        <v>0</v>
      </c>
      <c r="BL258" s="17" t="s">
        <v>323</v>
      </c>
      <c r="BM258" s="219" t="s">
        <v>3173</v>
      </c>
    </row>
    <row r="259" spans="1:65" s="13" customFormat="1" ht="11.25">
      <c r="B259" s="221"/>
      <c r="C259" s="222"/>
      <c r="D259" s="223" t="s">
        <v>228</v>
      </c>
      <c r="E259" s="224" t="s">
        <v>1</v>
      </c>
      <c r="F259" s="225" t="s">
        <v>3057</v>
      </c>
      <c r="G259" s="222"/>
      <c r="H259" s="224" t="s">
        <v>1</v>
      </c>
      <c r="I259" s="226"/>
      <c r="J259" s="222"/>
      <c r="K259" s="222"/>
      <c r="L259" s="227"/>
      <c r="M259" s="228"/>
      <c r="N259" s="229"/>
      <c r="O259" s="229"/>
      <c r="P259" s="229"/>
      <c r="Q259" s="229"/>
      <c r="R259" s="229"/>
      <c r="S259" s="229"/>
      <c r="T259" s="230"/>
      <c r="AT259" s="231" t="s">
        <v>228</v>
      </c>
      <c r="AU259" s="231" t="s">
        <v>84</v>
      </c>
      <c r="AV259" s="13" t="s">
        <v>82</v>
      </c>
      <c r="AW259" s="13" t="s">
        <v>31</v>
      </c>
      <c r="AX259" s="13" t="s">
        <v>75</v>
      </c>
      <c r="AY259" s="231" t="s">
        <v>218</v>
      </c>
    </row>
    <row r="260" spans="1:65" s="14" customFormat="1" ht="11.25">
      <c r="B260" s="232"/>
      <c r="C260" s="233"/>
      <c r="D260" s="223" t="s">
        <v>228</v>
      </c>
      <c r="E260" s="234" t="s">
        <v>1</v>
      </c>
      <c r="F260" s="235" t="s">
        <v>257</v>
      </c>
      <c r="G260" s="233"/>
      <c r="H260" s="236">
        <v>6</v>
      </c>
      <c r="I260" s="237"/>
      <c r="J260" s="233"/>
      <c r="K260" s="233"/>
      <c r="L260" s="238"/>
      <c r="M260" s="239"/>
      <c r="N260" s="240"/>
      <c r="O260" s="240"/>
      <c r="P260" s="240"/>
      <c r="Q260" s="240"/>
      <c r="R260" s="240"/>
      <c r="S260" s="240"/>
      <c r="T260" s="241"/>
      <c r="AT260" s="242" t="s">
        <v>228</v>
      </c>
      <c r="AU260" s="242" t="s">
        <v>84</v>
      </c>
      <c r="AV260" s="14" t="s">
        <v>84</v>
      </c>
      <c r="AW260" s="14" t="s">
        <v>31</v>
      </c>
      <c r="AX260" s="14" t="s">
        <v>82</v>
      </c>
      <c r="AY260" s="242" t="s">
        <v>218</v>
      </c>
    </row>
    <row r="261" spans="1:65" s="2" customFormat="1" ht="21.75" customHeight="1">
      <c r="A261" s="34"/>
      <c r="B261" s="35"/>
      <c r="C261" s="208" t="s">
        <v>494</v>
      </c>
      <c r="D261" s="208" t="s">
        <v>221</v>
      </c>
      <c r="E261" s="209" t="s">
        <v>814</v>
      </c>
      <c r="F261" s="210" t="s">
        <v>815</v>
      </c>
      <c r="G261" s="211" t="s">
        <v>238</v>
      </c>
      <c r="H261" s="212">
        <v>1.4999999999999999E-2</v>
      </c>
      <c r="I261" s="213"/>
      <c r="J261" s="214">
        <f>ROUND(I261*H261,2)</f>
        <v>0</v>
      </c>
      <c r="K261" s="210" t="s">
        <v>225</v>
      </c>
      <c r="L261" s="39"/>
      <c r="M261" s="215" t="s">
        <v>1</v>
      </c>
      <c r="N261" s="216" t="s">
        <v>40</v>
      </c>
      <c r="O261" s="71"/>
      <c r="P261" s="217">
        <f>O261*H261</f>
        <v>0</v>
      </c>
      <c r="Q261" s="217">
        <v>0</v>
      </c>
      <c r="R261" s="217">
        <f>Q261*H261</f>
        <v>0</v>
      </c>
      <c r="S261" s="217">
        <v>0</v>
      </c>
      <c r="T261" s="218">
        <f>S261*H261</f>
        <v>0</v>
      </c>
      <c r="U261" s="34"/>
      <c r="V261" s="34"/>
      <c r="W261" s="34"/>
      <c r="X261" s="34"/>
      <c r="Y261" s="34"/>
      <c r="Z261" s="34"/>
      <c r="AA261" s="34"/>
      <c r="AB261" s="34"/>
      <c r="AC261" s="34"/>
      <c r="AD261" s="34"/>
      <c r="AE261" s="34"/>
      <c r="AR261" s="219" t="s">
        <v>323</v>
      </c>
      <c r="AT261" s="219" t="s">
        <v>221</v>
      </c>
      <c r="AU261" s="219" t="s">
        <v>84</v>
      </c>
      <c r="AY261" s="17" t="s">
        <v>218</v>
      </c>
      <c r="BE261" s="220">
        <f>IF(N261="základní",J261,0)</f>
        <v>0</v>
      </c>
      <c r="BF261" s="220">
        <f>IF(N261="snížená",J261,0)</f>
        <v>0</v>
      </c>
      <c r="BG261" s="220">
        <f>IF(N261="zákl. přenesená",J261,0)</f>
        <v>0</v>
      </c>
      <c r="BH261" s="220">
        <f>IF(N261="sníž. přenesená",J261,0)</f>
        <v>0</v>
      </c>
      <c r="BI261" s="220">
        <f>IF(N261="nulová",J261,0)</f>
        <v>0</v>
      </c>
      <c r="BJ261" s="17" t="s">
        <v>82</v>
      </c>
      <c r="BK261" s="220">
        <f>ROUND(I261*H261,2)</f>
        <v>0</v>
      </c>
      <c r="BL261" s="17" t="s">
        <v>323</v>
      </c>
      <c r="BM261" s="219" t="s">
        <v>3174</v>
      </c>
    </row>
    <row r="262" spans="1:65" s="14" customFormat="1" ht="11.25">
      <c r="B262" s="232"/>
      <c r="C262" s="233"/>
      <c r="D262" s="223" t="s">
        <v>228</v>
      </c>
      <c r="E262" s="234" t="s">
        <v>1</v>
      </c>
      <c r="F262" s="235" t="s">
        <v>3175</v>
      </c>
      <c r="G262" s="233"/>
      <c r="H262" s="236">
        <v>1.4999999999999999E-2</v>
      </c>
      <c r="I262" s="237"/>
      <c r="J262" s="233"/>
      <c r="K262" s="233"/>
      <c r="L262" s="238"/>
      <c r="M262" s="239"/>
      <c r="N262" s="240"/>
      <c r="O262" s="240"/>
      <c r="P262" s="240"/>
      <c r="Q262" s="240"/>
      <c r="R262" s="240"/>
      <c r="S262" s="240"/>
      <c r="T262" s="241"/>
      <c r="AT262" s="242" t="s">
        <v>228</v>
      </c>
      <c r="AU262" s="242" t="s">
        <v>84</v>
      </c>
      <c r="AV262" s="14" t="s">
        <v>84</v>
      </c>
      <c r="AW262" s="14" t="s">
        <v>31</v>
      </c>
      <c r="AX262" s="14" t="s">
        <v>82</v>
      </c>
      <c r="AY262" s="242" t="s">
        <v>218</v>
      </c>
    </row>
    <row r="263" spans="1:65" s="12" customFormat="1" ht="22.9" customHeight="1">
      <c r="B263" s="192"/>
      <c r="C263" s="193"/>
      <c r="D263" s="194" t="s">
        <v>74</v>
      </c>
      <c r="E263" s="206" t="s">
        <v>1409</v>
      </c>
      <c r="F263" s="206" t="s">
        <v>1410</v>
      </c>
      <c r="G263" s="193"/>
      <c r="H263" s="193"/>
      <c r="I263" s="196"/>
      <c r="J263" s="207">
        <f>BK263</f>
        <v>0</v>
      </c>
      <c r="K263" s="193"/>
      <c r="L263" s="198"/>
      <c r="M263" s="199"/>
      <c r="N263" s="200"/>
      <c r="O263" s="200"/>
      <c r="P263" s="201">
        <f>SUM(P264:P271)</f>
        <v>0</v>
      </c>
      <c r="Q263" s="200"/>
      <c r="R263" s="201">
        <f>SUM(R264:R271)</f>
        <v>0.02</v>
      </c>
      <c r="S263" s="200"/>
      <c r="T263" s="202">
        <f>SUM(T264:T271)</f>
        <v>0</v>
      </c>
      <c r="AR263" s="203" t="s">
        <v>82</v>
      </c>
      <c r="AT263" s="204" t="s">
        <v>74</v>
      </c>
      <c r="AU263" s="204" t="s">
        <v>82</v>
      </c>
      <c r="AY263" s="203" t="s">
        <v>218</v>
      </c>
      <c r="BK263" s="205">
        <f>SUM(BK264:BK271)</f>
        <v>0</v>
      </c>
    </row>
    <row r="264" spans="1:65" s="2" customFormat="1" ht="16.5" customHeight="1">
      <c r="A264" s="34"/>
      <c r="B264" s="35"/>
      <c r="C264" s="208" t="s">
        <v>499</v>
      </c>
      <c r="D264" s="208" t="s">
        <v>221</v>
      </c>
      <c r="E264" s="209" t="s">
        <v>1411</v>
      </c>
      <c r="F264" s="210" t="s">
        <v>1412</v>
      </c>
      <c r="G264" s="211" t="s">
        <v>1413</v>
      </c>
      <c r="H264" s="212">
        <v>0.02</v>
      </c>
      <c r="I264" s="213"/>
      <c r="J264" s="214">
        <f>ROUND(I264*H264,2)</f>
        <v>0</v>
      </c>
      <c r="K264" s="210" t="s">
        <v>1</v>
      </c>
      <c r="L264" s="39"/>
      <c r="M264" s="215" t="s">
        <v>1</v>
      </c>
      <c r="N264" s="216" t="s">
        <v>40</v>
      </c>
      <c r="O264" s="71"/>
      <c r="P264" s="217">
        <f>O264*H264</f>
        <v>0</v>
      </c>
      <c r="Q264" s="217">
        <v>0</v>
      </c>
      <c r="R264" s="217">
        <f>Q264*H264</f>
        <v>0</v>
      </c>
      <c r="S264" s="217">
        <v>0</v>
      </c>
      <c r="T264" s="218">
        <f>S264*H264</f>
        <v>0</v>
      </c>
      <c r="U264" s="34"/>
      <c r="V264" s="34"/>
      <c r="W264" s="34"/>
      <c r="X264" s="34"/>
      <c r="Y264" s="34"/>
      <c r="Z264" s="34"/>
      <c r="AA264" s="34"/>
      <c r="AB264" s="34"/>
      <c r="AC264" s="34"/>
      <c r="AD264" s="34"/>
      <c r="AE264" s="34"/>
      <c r="AR264" s="219" t="s">
        <v>226</v>
      </c>
      <c r="AT264" s="219" t="s">
        <v>221</v>
      </c>
      <c r="AU264" s="219" t="s">
        <v>84</v>
      </c>
      <c r="AY264" s="17" t="s">
        <v>218</v>
      </c>
      <c r="BE264" s="220">
        <f>IF(N264="základní",J264,0)</f>
        <v>0</v>
      </c>
      <c r="BF264" s="220">
        <f>IF(N264="snížená",J264,0)</f>
        <v>0</v>
      </c>
      <c r="BG264" s="220">
        <f>IF(N264="zákl. přenesená",J264,0)</f>
        <v>0</v>
      </c>
      <c r="BH264" s="220">
        <f>IF(N264="sníž. přenesená",J264,0)</f>
        <v>0</v>
      </c>
      <c r="BI264" s="220">
        <f>IF(N264="nulová",J264,0)</f>
        <v>0</v>
      </c>
      <c r="BJ264" s="17" t="s">
        <v>82</v>
      </c>
      <c r="BK264" s="220">
        <f>ROUND(I264*H264,2)</f>
        <v>0</v>
      </c>
      <c r="BL264" s="17" t="s">
        <v>226</v>
      </c>
      <c r="BM264" s="219" t="s">
        <v>3176</v>
      </c>
    </row>
    <row r="265" spans="1:65" s="14" customFormat="1" ht="11.25">
      <c r="B265" s="232"/>
      <c r="C265" s="233"/>
      <c r="D265" s="223" t="s">
        <v>228</v>
      </c>
      <c r="E265" s="234" t="s">
        <v>1</v>
      </c>
      <c r="F265" s="235" t="s">
        <v>3177</v>
      </c>
      <c r="G265" s="233"/>
      <c r="H265" s="236">
        <v>0.02</v>
      </c>
      <c r="I265" s="237"/>
      <c r="J265" s="233"/>
      <c r="K265" s="233"/>
      <c r="L265" s="238"/>
      <c r="M265" s="239"/>
      <c r="N265" s="240"/>
      <c r="O265" s="240"/>
      <c r="P265" s="240"/>
      <c r="Q265" s="240"/>
      <c r="R265" s="240"/>
      <c r="S265" s="240"/>
      <c r="T265" s="241"/>
      <c r="AT265" s="242" t="s">
        <v>228</v>
      </c>
      <c r="AU265" s="242" t="s">
        <v>84</v>
      </c>
      <c r="AV265" s="14" t="s">
        <v>84</v>
      </c>
      <c r="AW265" s="14" t="s">
        <v>31</v>
      </c>
      <c r="AX265" s="14" t="s">
        <v>82</v>
      </c>
      <c r="AY265" s="242" t="s">
        <v>218</v>
      </c>
    </row>
    <row r="266" spans="1:65" s="2" customFormat="1" ht="21.75" customHeight="1">
      <c r="A266" s="34"/>
      <c r="B266" s="35"/>
      <c r="C266" s="246" t="s">
        <v>503</v>
      </c>
      <c r="D266" s="246" t="s">
        <v>329</v>
      </c>
      <c r="E266" s="247" t="s">
        <v>3178</v>
      </c>
      <c r="F266" s="248" t="s">
        <v>3179</v>
      </c>
      <c r="G266" s="249" t="s">
        <v>253</v>
      </c>
      <c r="H266" s="250">
        <v>14</v>
      </c>
      <c r="I266" s="251"/>
      <c r="J266" s="252">
        <f>ROUND(I266*H266,2)</f>
        <v>0</v>
      </c>
      <c r="K266" s="248" t="s">
        <v>1</v>
      </c>
      <c r="L266" s="253"/>
      <c r="M266" s="254" t="s">
        <v>1</v>
      </c>
      <c r="N266" s="255" t="s">
        <v>40</v>
      </c>
      <c r="O266" s="71"/>
      <c r="P266" s="217">
        <f>O266*H266</f>
        <v>0</v>
      </c>
      <c r="Q266" s="217">
        <v>1E-3</v>
      </c>
      <c r="R266" s="217">
        <f>Q266*H266</f>
        <v>1.4E-2</v>
      </c>
      <c r="S266" s="217">
        <v>0</v>
      </c>
      <c r="T266" s="218">
        <f>S266*H266</f>
        <v>0</v>
      </c>
      <c r="U266" s="34"/>
      <c r="V266" s="34"/>
      <c r="W266" s="34"/>
      <c r="X266" s="34"/>
      <c r="Y266" s="34"/>
      <c r="Z266" s="34"/>
      <c r="AA266" s="34"/>
      <c r="AB266" s="34"/>
      <c r="AC266" s="34"/>
      <c r="AD266" s="34"/>
      <c r="AE266" s="34"/>
      <c r="AR266" s="219" t="s">
        <v>269</v>
      </c>
      <c r="AT266" s="219" t="s">
        <v>329</v>
      </c>
      <c r="AU266" s="219" t="s">
        <v>84</v>
      </c>
      <c r="AY266" s="17" t="s">
        <v>218</v>
      </c>
      <c r="BE266" s="220">
        <f>IF(N266="základní",J266,0)</f>
        <v>0</v>
      </c>
      <c r="BF266" s="220">
        <f>IF(N266="snížená",J266,0)</f>
        <v>0</v>
      </c>
      <c r="BG266" s="220">
        <f>IF(N266="zákl. přenesená",J266,0)</f>
        <v>0</v>
      </c>
      <c r="BH266" s="220">
        <f>IF(N266="sníž. přenesená",J266,0)</f>
        <v>0</v>
      </c>
      <c r="BI266" s="220">
        <f>IF(N266="nulová",J266,0)</f>
        <v>0</v>
      </c>
      <c r="BJ266" s="17" t="s">
        <v>82</v>
      </c>
      <c r="BK266" s="220">
        <f>ROUND(I266*H266,2)</f>
        <v>0</v>
      </c>
      <c r="BL266" s="17" t="s">
        <v>226</v>
      </c>
      <c r="BM266" s="219" t="s">
        <v>3180</v>
      </c>
    </row>
    <row r="267" spans="1:65" s="13" customFormat="1" ht="11.25">
      <c r="B267" s="221"/>
      <c r="C267" s="222"/>
      <c r="D267" s="223" t="s">
        <v>228</v>
      </c>
      <c r="E267" s="224" t="s">
        <v>1</v>
      </c>
      <c r="F267" s="225" t="s">
        <v>3057</v>
      </c>
      <c r="G267" s="222"/>
      <c r="H267" s="224" t="s">
        <v>1</v>
      </c>
      <c r="I267" s="226"/>
      <c r="J267" s="222"/>
      <c r="K267" s="222"/>
      <c r="L267" s="227"/>
      <c r="M267" s="228"/>
      <c r="N267" s="229"/>
      <c r="O267" s="229"/>
      <c r="P267" s="229"/>
      <c r="Q267" s="229"/>
      <c r="R267" s="229"/>
      <c r="S267" s="229"/>
      <c r="T267" s="230"/>
      <c r="AT267" s="231" t="s">
        <v>228</v>
      </c>
      <c r="AU267" s="231" t="s">
        <v>84</v>
      </c>
      <c r="AV267" s="13" t="s">
        <v>82</v>
      </c>
      <c r="AW267" s="13" t="s">
        <v>31</v>
      </c>
      <c r="AX267" s="13" t="s">
        <v>75</v>
      </c>
      <c r="AY267" s="231" t="s">
        <v>218</v>
      </c>
    </row>
    <row r="268" spans="1:65" s="14" customFormat="1" ht="11.25">
      <c r="B268" s="232"/>
      <c r="C268" s="233"/>
      <c r="D268" s="223" t="s">
        <v>228</v>
      </c>
      <c r="E268" s="234" t="s">
        <v>1</v>
      </c>
      <c r="F268" s="235" t="s">
        <v>313</v>
      </c>
      <c r="G268" s="233"/>
      <c r="H268" s="236">
        <v>14</v>
      </c>
      <c r="I268" s="237"/>
      <c r="J268" s="233"/>
      <c r="K268" s="233"/>
      <c r="L268" s="238"/>
      <c r="M268" s="239"/>
      <c r="N268" s="240"/>
      <c r="O268" s="240"/>
      <c r="P268" s="240"/>
      <c r="Q268" s="240"/>
      <c r="R268" s="240"/>
      <c r="S268" s="240"/>
      <c r="T268" s="241"/>
      <c r="AT268" s="242" t="s">
        <v>228</v>
      </c>
      <c r="AU268" s="242" t="s">
        <v>84</v>
      </c>
      <c r="AV268" s="14" t="s">
        <v>84</v>
      </c>
      <c r="AW268" s="14" t="s">
        <v>31</v>
      </c>
      <c r="AX268" s="14" t="s">
        <v>82</v>
      </c>
      <c r="AY268" s="242" t="s">
        <v>218</v>
      </c>
    </row>
    <row r="269" spans="1:65" s="2" customFormat="1" ht="21.75" customHeight="1">
      <c r="A269" s="34"/>
      <c r="B269" s="35"/>
      <c r="C269" s="246" t="s">
        <v>516</v>
      </c>
      <c r="D269" s="246" t="s">
        <v>329</v>
      </c>
      <c r="E269" s="247" t="s">
        <v>1415</v>
      </c>
      <c r="F269" s="248" t="s">
        <v>1416</v>
      </c>
      <c r="G269" s="249" t="s">
        <v>253</v>
      </c>
      <c r="H269" s="250">
        <v>6</v>
      </c>
      <c r="I269" s="251"/>
      <c r="J269" s="252">
        <f>ROUND(I269*H269,2)</f>
        <v>0</v>
      </c>
      <c r="K269" s="248" t="s">
        <v>1</v>
      </c>
      <c r="L269" s="253"/>
      <c r="M269" s="254" t="s">
        <v>1</v>
      </c>
      <c r="N269" s="255" t="s">
        <v>40</v>
      </c>
      <c r="O269" s="71"/>
      <c r="P269" s="217">
        <f>O269*H269</f>
        <v>0</v>
      </c>
      <c r="Q269" s="217">
        <v>1E-3</v>
      </c>
      <c r="R269" s="217">
        <f>Q269*H269</f>
        <v>6.0000000000000001E-3</v>
      </c>
      <c r="S269" s="217">
        <v>0</v>
      </c>
      <c r="T269" s="218">
        <f>S269*H269</f>
        <v>0</v>
      </c>
      <c r="U269" s="34"/>
      <c r="V269" s="34"/>
      <c r="W269" s="34"/>
      <c r="X269" s="34"/>
      <c r="Y269" s="34"/>
      <c r="Z269" s="34"/>
      <c r="AA269" s="34"/>
      <c r="AB269" s="34"/>
      <c r="AC269" s="34"/>
      <c r="AD269" s="34"/>
      <c r="AE269" s="34"/>
      <c r="AR269" s="219" t="s">
        <v>269</v>
      </c>
      <c r="AT269" s="219" t="s">
        <v>329</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3181</v>
      </c>
    </row>
    <row r="270" spans="1:65" s="13" customFormat="1" ht="11.25">
      <c r="B270" s="221"/>
      <c r="C270" s="222"/>
      <c r="D270" s="223" t="s">
        <v>228</v>
      </c>
      <c r="E270" s="224" t="s">
        <v>1</v>
      </c>
      <c r="F270" s="225" t="s">
        <v>3057</v>
      </c>
      <c r="G270" s="222"/>
      <c r="H270" s="224" t="s">
        <v>1</v>
      </c>
      <c r="I270" s="226"/>
      <c r="J270" s="222"/>
      <c r="K270" s="222"/>
      <c r="L270" s="227"/>
      <c r="M270" s="228"/>
      <c r="N270" s="229"/>
      <c r="O270" s="229"/>
      <c r="P270" s="229"/>
      <c r="Q270" s="229"/>
      <c r="R270" s="229"/>
      <c r="S270" s="229"/>
      <c r="T270" s="230"/>
      <c r="AT270" s="231" t="s">
        <v>228</v>
      </c>
      <c r="AU270" s="231" t="s">
        <v>84</v>
      </c>
      <c r="AV270" s="13" t="s">
        <v>82</v>
      </c>
      <c r="AW270" s="13" t="s">
        <v>31</v>
      </c>
      <c r="AX270" s="13" t="s">
        <v>75</v>
      </c>
      <c r="AY270" s="231" t="s">
        <v>218</v>
      </c>
    </row>
    <row r="271" spans="1:65" s="14" customFormat="1" ht="11.25">
      <c r="B271" s="232"/>
      <c r="C271" s="233"/>
      <c r="D271" s="223" t="s">
        <v>228</v>
      </c>
      <c r="E271" s="234" t="s">
        <v>1</v>
      </c>
      <c r="F271" s="235" t="s">
        <v>257</v>
      </c>
      <c r="G271" s="233"/>
      <c r="H271" s="236">
        <v>6</v>
      </c>
      <c r="I271" s="237"/>
      <c r="J271" s="233"/>
      <c r="K271" s="233"/>
      <c r="L271" s="238"/>
      <c r="M271" s="239"/>
      <c r="N271" s="240"/>
      <c r="O271" s="240"/>
      <c r="P271" s="240"/>
      <c r="Q271" s="240"/>
      <c r="R271" s="240"/>
      <c r="S271" s="240"/>
      <c r="T271" s="241"/>
      <c r="AT271" s="242" t="s">
        <v>228</v>
      </c>
      <c r="AU271" s="242" t="s">
        <v>84</v>
      </c>
      <c r="AV271" s="14" t="s">
        <v>84</v>
      </c>
      <c r="AW271" s="14" t="s">
        <v>31</v>
      </c>
      <c r="AX271" s="14" t="s">
        <v>82</v>
      </c>
      <c r="AY271" s="242" t="s">
        <v>218</v>
      </c>
    </row>
    <row r="272" spans="1:65" s="12" customFormat="1" ht="22.9" customHeight="1">
      <c r="B272" s="192"/>
      <c r="C272" s="193"/>
      <c r="D272" s="194" t="s">
        <v>74</v>
      </c>
      <c r="E272" s="206" t="s">
        <v>1418</v>
      </c>
      <c r="F272" s="206" t="s">
        <v>1418</v>
      </c>
      <c r="G272" s="193"/>
      <c r="H272" s="193"/>
      <c r="I272" s="196"/>
      <c r="J272" s="207">
        <f>BK272</f>
        <v>0</v>
      </c>
      <c r="K272" s="193"/>
      <c r="L272" s="198"/>
      <c r="M272" s="199"/>
      <c r="N272" s="200"/>
      <c r="O272" s="200"/>
      <c r="P272" s="201">
        <f>SUM(P273:P280)</f>
        <v>0</v>
      </c>
      <c r="Q272" s="200"/>
      <c r="R272" s="201">
        <f>SUM(R273:R280)</f>
        <v>0</v>
      </c>
      <c r="S272" s="200"/>
      <c r="T272" s="202">
        <f>SUM(T273:T280)</f>
        <v>0</v>
      </c>
      <c r="AR272" s="203" t="s">
        <v>226</v>
      </c>
      <c r="AT272" s="204" t="s">
        <v>74</v>
      </c>
      <c r="AU272" s="204" t="s">
        <v>82</v>
      </c>
      <c r="AY272" s="203" t="s">
        <v>218</v>
      </c>
      <c r="BK272" s="205">
        <f>SUM(BK273:BK280)</f>
        <v>0</v>
      </c>
    </row>
    <row r="273" spans="1:65" s="2" customFormat="1" ht="16.5" customHeight="1">
      <c r="A273" s="34"/>
      <c r="B273" s="35"/>
      <c r="C273" s="208" t="s">
        <v>522</v>
      </c>
      <c r="D273" s="208" t="s">
        <v>221</v>
      </c>
      <c r="E273" s="209" t="s">
        <v>1419</v>
      </c>
      <c r="F273" s="210" t="s">
        <v>1420</v>
      </c>
      <c r="G273" s="211" t="s">
        <v>1421</v>
      </c>
      <c r="H273" s="212">
        <v>8</v>
      </c>
      <c r="I273" s="213"/>
      <c r="J273" s="214">
        <f>ROUND(I273*H273,2)</f>
        <v>0</v>
      </c>
      <c r="K273" s="210" t="s">
        <v>1</v>
      </c>
      <c r="L273" s="39"/>
      <c r="M273" s="215" t="s">
        <v>1</v>
      </c>
      <c r="N273" s="216" t="s">
        <v>40</v>
      </c>
      <c r="O273" s="71"/>
      <c r="P273" s="217">
        <f>O273*H273</f>
        <v>0</v>
      </c>
      <c r="Q273" s="217">
        <v>0</v>
      </c>
      <c r="R273" s="217">
        <f>Q273*H273</f>
        <v>0</v>
      </c>
      <c r="S273" s="217">
        <v>0</v>
      </c>
      <c r="T273" s="218">
        <f>S273*H273</f>
        <v>0</v>
      </c>
      <c r="U273" s="34"/>
      <c r="V273" s="34"/>
      <c r="W273" s="34"/>
      <c r="X273" s="34"/>
      <c r="Y273" s="34"/>
      <c r="Z273" s="34"/>
      <c r="AA273" s="34"/>
      <c r="AB273" s="34"/>
      <c r="AC273" s="34"/>
      <c r="AD273" s="34"/>
      <c r="AE273" s="34"/>
      <c r="AR273" s="219" t="s">
        <v>226</v>
      </c>
      <c r="AT273" s="219" t="s">
        <v>221</v>
      </c>
      <c r="AU273" s="219" t="s">
        <v>84</v>
      </c>
      <c r="AY273" s="17" t="s">
        <v>218</v>
      </c>
      <c r="BE273" s="220">
        <f>IF(N273="základní",J273,0)</f>
        <v>0</v>
      </c>
      <c r="BF273" s="220">
        <f>IF(N273="snížená",J273,0)</f>
        <v>0</v>
      </c>
      <c r="BG273" s="220">
        <f>IF(N273="zákl. přenesená",J273,0)</f>
        <v>0</v>
      </c>
      <c r="BH273" s="220">
        <f>IF(N273="sníž. přenesená",J273,0)</f>
        <v>0</v>
      </c>
      <c r="BI273" s="220">
        <f>IF(N273="nulová",J273,0)</f>
        <v>0</v>
      </c>
      <c r="BJ273" s="17" t="s">
        <v>82</v>
      </c>
      <c r="BK273" s="220">
        <f>ROUND(I273*H273,2)</f>
        <v>0</v>
      </c>
      <c r="BL273" s="17" t="s">
        <v>226</v>
      </c>
      <c r="BM273" s="219" t="s">
        <v>3182</v>
      </c>
    </row>
    <row r="274" spans="1:65" s="14" customFormat="1" ht="11.25">
      <c r="B274" s="232"/>
      <c r="C274" s="233"/>
      <c r="D274" s="223" t="s">
        <v>228</v>
      </c>
      <c r="E274" s="234" t="s">
        <v>1</v>
      </c>
      <c r="F274" s="235" t="s">
        <v>269</v>
      </c>
      <c r="G274" s="233"/>
      <c r="H274" s="236">
        <v>8</v>
      </c>
      <c r="I274" s="237"/>
      <c r="J274" s="233"/>
      <c r="K274" s="233"/>
      <c r="L274" s="238"/>
      <c r="M274" s="239"/>
      <c r="N274" s="240"/>
      <c r="O274" s="240"/>
      <c r="P274" s="240"/>
      <c r="Q274" s="240"/>
      <c r="R274" s="240"/>
      <c r="S274" s="240"/>
      <c r="T274" s="241"/>
      <c r="AT274" s="242" t="s">
        <v>228</v>
      </c>
      <c r="AU274" s="242" t="s">
        <v>84</v>
      </c>
      <c r="AV274" s="14" t="s">
        <v>84</v>
      </c>
      <c r="AW274" s="14" t="s">
        <v>31</v>
      </c>
      <c r="AX274" s="14" t="s">
        <v>82</v>
      </c>
      <c r="AY274" s="242" t="s">
        <v>218</v>
      </c>
    </row>
    <row r="275" spans="1:65" s="2" customFormat="1" ht="16.5" customHeight="1">
      <c r="A275" s="34"/>
      <c r="B275" s="35"/>
      <c r="C275" s="208" t="s">
        <v>530</v>
      </c>
      <c r="D275" s="208" t="s">
        <v>221</v>
      </c>
      <c r="E275" s="209" t="s">
        <v>1423</v>
      </c>
      <c r="F275" s="210" t="s">
        <v>1424</v>
      </c>
      <c r="G275" s="211" t="s">
        <v>1421</v>
      </c>
      <c r="H275" s="212">
        <v>16</v>
      </c>
      <c r="I275" s="213"/>
      <c r="J275" s="214">
        <f>ROUND(I275*H275,2)</f>
        <v>0</v>
      </c>
      <c r="K275" s="210" t="s">
        <v>1</v>
      </c>
      <c r="L275" s="39"/>
      <c r="M275" s="215" t="s">
        <v>1</v>
      </c>
      <c r="N275" s="216" t="s">
        <v>40</v>
      </c>
      <c r="O275" s="71"/>
      <c r="P275" s="217">
        <f>O275*H275</f>
        <v>0</v>
      </c>
      <c r="Q275" s="217">
        <v>0</v>
      </c>
      <c r="R275" s="217">
        <f>Q275*H275</f>
        <v>0</v>
      </c>
      <c r="S275" s="217">
        <v>0</v>
      </c>
      <c r="T275" s="218">
        <f>S275*H275</f>
        <v>0</v>
      </c>
      <c r="U275" s="34"/>
      <c r="V275" s="34"/>
      <c r="W275" s="34"/>
      <c r="X275" s="34"/>
      <c r="Y275" s="34"/>
      <c r="Z275" s="34"/>
      <c r="AA275" s="34"/>
      <c r="AB275" s="34"/>
      <c r="AC275" s="34"/>
      <c r="AD275" s="34"/>
      <c r="AE275" s="34"/>
      <c r="AR275" s="219" t="s">
        <v>226</v>
      </c>
      <c r="AT275" s="219" t="s">
        <v>221</v>
      </c>
      <c r="AU275" s="219" t="s">
        <v>84</v>
      </c>
      <c r="AY275" s="17" t="s">
        <v>218</v>
      </c>
      <c r="BE275" s="220">
        <f>IF(N275="základní",J275,0)</f>
        <v>0</v>
      </c>
      <c r="BF275" s="220">
        <f>IF(N275="snížená",J275,0)</f>
        <v>0</v>
      </c>
      <c r="BG275" s="220">
        <f>IF(N275="zákl. přenesená",J275,0)</f>
        <v>0</v>
      </c>
      <c r="BH275" s="220">
        <f>IF(N275="sníž. přenesená",J275,0)</f>
        <v>0</v>
      </c>
      <c r="BI275" s="220">
        <f>IF(N275="nulová",J275,0)</f>
        <v>0</v>
      </c>
      <c r="BJ275" s="17" t="s">
        <v>82</v>
      </c>
      <c r="BK275" s="220">
        <f>ROUND(I275*H275,2)</f>
        <v>0</v>
      </c>
      <c r="BL275" s="17" t="s">
        <v>226</v>
      </c>
      <c r="BM275" s="219" t="s">
        <v>3183</v>
      </c>
    </row>
    <row r="276" spans="1:65" s="14" customFormat="1" ht="11.25">
      <c r="B276" s="232"/>
      <c r="C276" s="233"/>
      <c r="D276" s="223" t="s">
        <v>228</v>
      </c>
      <c r="E276" s="234" t="s">
        <v>1</v>
      </c>
      <c r="F276" s="235" t="s">
        <v>323</v>
      </c>
      <c r="G276" s="233"/>
      <c r="H276" s="236">
        <v>16</v>
      </c>
      <c r="I276" s="237"/>
      <c r="J276" s="233"/>
      <c r="K276" s="233"/>
      <c r="L276" s="238"/>
      <c r="M276" s="239"/>
      <c r="N276" s="240"/>
      <c r="O276" s="240"/>
      <c r="P276" s="240"/>
      <c r="Q276" s="240"/>
      <c r="R276" s="240"/>
      <c r="S276" s="240"/>
      <c r="T276" s="241"/>
      <c r="AT276" s="242" t="s">
        <v>228</v>
      </c>
      <c r="AU276" s="242" t="s">
        <v>84</v>
      </c>
      <c r="AV276" s="14" t="s">
        <v>84</v>
      </c>
      <c r="AW276" s="14" t="s">
        <v>31</v>
      </c>
      <c r="AX276" s="14" t="s">
        <v>82</v>
      </c>
      <c r="AY276" s="242" t="s">
        <v>218</v>
      </c>
    </row>
    <row r="277" spans="1:65" s="2" customFormat="1" ht="16.5" customHeight="1">
      <c r="A277" s="34"/>
      <c r="B277" s="35"/>
      <c r="C277" s="208" t="s">
        <v>535</v>
      </c>
      <c r="D277" s="208" t="s">
        <v>221</v>
      </c>
      <c r="E277" s="209" t="s">
        <v>1426</v>
      </c>
      <c r="F277" s="210" t="s">
        <v>1427</v>
      </c>
      <c r="G277" s="211" t="s">
        <v>1421</v>
      </c>
      <c r="H277" s="212">
        <v>24</v>
      </c>
      <c r="I277" s="213"/>
      <c r="J277" s="214">
        <f>ROUND(I277*H277,2)</f>
        <v>0</v>
      </c>
      <c r="K277" s="210" t="s">
        <v>1</v>
      </c>
      <c r="L277" s="39"/>
      <c r="M277" s="215" t="s">
        <v>1</v>
      </c>
      <c r="N277" s="216" t="s">
        <v>40</v>
      </c>
      <c r="O277" s="71"/>
      <c r="P277" s="217">
        <f>O277*H277</f>
        <v>0</v>
      </c>
      <c r="Q277" s="217">
        <v>0</v>
      </c>
      <c r="R277" s="217">
        <f>Q277*H277</f>
        <v>0</v>
      </c>
      <c r="S277" s="217">
        <v>0</v>
      </c>
      <c r="T277" s="218">
        <f>S277*H277</f>
        <v>0</v>
      </c>
      <c r="U277" s="34"/>
      <c r="V277" s="34"/>
      <c r="W277" s="34"/>
      <c r="X277" s="34"/>
      <c r="Y277" s="34"/>
      <c r="Z277" s="34"/>
      <c r="AA277" s="34"/>
      <c r="AB277" s="34"/>
      <c r="AC277" s="34"/>
      <c r="AD277" s="34"/>
      <c r="AE277" s="34"/>
      <c r="AR277" s="219" t="s">
        <v>226</v>
      </c>
      <c r="AT277" s="219" t="s">
        <v>221</v>
      </c>
      <c r="AU277" s="219" t="s">
        <v>84</v>
      </c>
      <c r="AY277" s="17" t="s">
        <v>218</v>
      </c>
      <c r="BE277" s="220">
        <f>IF(N277="základní",J277,0)</f>
        <v>0</v>
      </c>
      <c r="BF277" s="220">
        <f>IF(N277="snížená",J277,0)</f>
        <v>0</v>
      </c>
      <c r="BG277" s="220">
        <f>IF(N277="zákl. přenesená",J277,0)</f>
        <v>0</v>
      </c>
      <c r="BH277" s="220">
        <f>IF(N277="sníž. přenesená",J277,0)</f>
        <v>0</v>
      </c>
      <c r="BI277" s="220">
        <f>IF(N277="nulová",J277,0)</f>
        <v>0</v>
      </c>
      <c r="BJ277" s="17" t="s">
        <v>82</v>
      </c>
      <c r="BK277" s="220">
        <f>ROUND(I277*H277,2)</f>
        <v>0</v>
      </c>
      <c r="BL277" s="17" t="s">
        <v>226</v>
      </c>
      <c r="BM277" s="219" t="s">
        <v>3184</v>
      </c>
    </row>
    <row r="278" spans="1:65" s="14" customFormat="1" ht="11.25">
      <c r="B278" s="232"/>
      <c r="C278" s="233"/>
      <c r="D278" s="223" t="s">
        <v>228</v>
      </c>
      <c r="E278" s="234" t="s">
        <v>1</v>
      </c>
      <c r="F278" s="235" t="s">
        <v>368</v>
      </c>
      <c r="G278" s="233"/>
      <c r="H278" s="236">
        <v>24</v>
      </c>
      <c r="I278" s="237"/>
      <c r="J278" s="233"/>
      <c r="K278" s="233"/>
      <c r="L278" s="238"/>
      <c r="M278" s="239"/>
      <c r="N278" s="240"/>
      <c r="O278" s="240"/>
      <c r="P278" s="240"/>
      <c r="Q278" s="240"/>
      <c r="R278" s="240"/>
      <c r="S278" s="240"/>
      <c r="T278" s="241"/>
      <c r="AT278" s="242" t="s">
        <v>228</v>
      </c>
      <c r="AU278" s="242" t="s">
        <v>84</v>
      </c>
      <c r="AV278" s="14" t="s">
        <v>84</v>
      </c>
      <c r="AW278" s="14" t="s">
        <v>31</v>
      </c>
      <c r="AX278" s="14" t="s">
        <v>82</v>
      </c>
      <c r="AY278" s="242" t="s">
        <v>218</v>
      </c>
    </row>
    <row r="279" spans="1:65" s="2" customFormat="1" ht="16.5" customHeight="1">
      <c r="A279" s="34"/>
      <c r="B279" s="35"/>
      <c r="C279" s="208" t="s">
        <v>539</v>
      </c>
      <c r="D279" s="208" t="s">
        <v>221</v>
      </c>
      <c r="E279" s="209" t="s">
        <v>1429</v>
      </c>
      <c r="F279" s="210" t="s">
        <v>1430</v>
      </c>
      <c r="G279" s="211" t="s">
        <v>1421</v>
      </c>
      <c r="H279" s="212">
        <v>16</v>
      </c>
      <c r="I279" s="213"/>
      <c r="J279" s="214">
        <f>ROUND(I279*H279,2)</f>
        <v>0</v>
      </c>
      <c r="K279" s="210" t="s">
        <v>1</v>
      </c>
      <c r="L279" s="39"/>
      <c r="M279" s="215" t="s">
        <v>1</v>
      </c>
      <c r="N279" s="216" t="s">
        <v>40</v>
      </c>
      <c r="O279" s="71"/>
      <c r="P279" s="217">
        <f>O279*H279</f>
        <v>0</v>
      </c>
      <c r="Q279" s="217">
        <v>0</v>
      </c>
      <c r="R279" s="217">
        <f>Q279*H279</f>
        <v>0</v>
      </c>
      <c r="S279" s="217">
        <v>0</v>
      </c>
      <c r="T279" s="218">
        <f>S279*H279</f>
        <v>0</v>
      </c>
      <c r="U279" s="34"/>
      <c r="V279" s="34"/>
      <c r="W279" s="34"/>
      <c r="X279" s="34"/>
      <c r="Y279" s="34"/>
      <c r="Z279" s="34"/>
      <c r="AA279" s="34"/>
      <c r="AB279" s="34"/>
      <c r="AC279" s="34"/>
      <c r="AD279" s="34"/>
      <c r="AE279" s="34"/>
      <c r="AR279" s="219" t="s">
        <v>226</v>
      </c>
      <c r="AT279" s="219" t="s">
        <v>221</v>
      </c>
      <c r="AU279" s="219" t="s">
        <v>84</v>
      </c>
      <c r="AY279" s="17" t="s">
        <v>218</v>
      </c>
      <c r="BE279" s="220">
        <f>IF(N279="základní",J279,0)</f>
        <v>0</v>
      </c>
      <c r="BF279" s="220">
        <f>IF(N279="snížená",J279,0)</f>
        <v>0</v>
      </c>
      <c r="BG279" s="220">
        <f>IF(N279="zákl. přenesená",J279,0)</f>
        <v>0</v>
      </c>
      <c r="BH279" s="220">
        <f>IF(N279="sníž. přenesená",J279,0)</f>
        <v>0</v>
      </c>
      <c r="BI279" s="220">
        <f>IF(N279="nulová",J279,0)</f>
        <v>0</v>
      </c>
      <c r="BJ279" s="17" t="s">
        <v>82</v>
      </c>
      <c r="BK279" s="220">
        <f>ROUND(I279*H279,2)</f>
        <v>0</v>
      </c>
      <c r="BL279" s="17" t="s">
        <v>226</v>
      </c>
      <c r="BM279" s="219" t="s">
        <v>3185</v>
      </c>
    </row>
    <row r="280" spans="1:65" s="14" customFormat="1" ht="11.25">
      <c r="B280" s="232"/>
      <c r="C280" s="233"/>
      <c r="D280" s="223" t="s">
        <v>228</v>
      </c>
      <c r="E280" s="234" t="s">
        <v>1</v>
      </c>
      <c r="F280" s="235" t="s">
        <v>323</v>
      </c>
      <c r="G280" s="233"/>
      <c r="H280" s="236">
        <v>16</v>
      </c>
      <c r="I280" s="237"/>
      <c r="J280" s="233"/>
      <c r="K280" s="233"/>
      <c r="L280" s="238"/>
      <c r="M280" s="256"/>
      <c r="N280" s="257"/>
      <c r="O280" s="257"/>
      <c r="P280" s="257"/>
      <c r="Q280" s="257"/>
      <c r="R280" s="257"/>
      <c r="S280" s="257"/>
      <c r="T280" s="258"/>
      <c r="AT280" s="242" t="s">
        <v>228</v>
      </c>
      <c r="AU280" s="242" t="s">
        <v>84</v>
      </c>
      <c r="AV280" s="14" t="s">
        <v>84</v>
      </c>
      <c r="AW280" s="14" t="s">
        <v>31</v>
      </c>
      <c r="AX280" s="14" t="s">
        <v>82</v>
      </c>
      <c r="AY280" s="242" t="s">
        <v>218</v>
      </c>
    </row>
    <row r="281" spans="1:65" s="2" customFormat="1" ht="6.95" customHeight="1">
      <c r="A281" s="34"/>
      <c r="B281" s="54"/>
      <c r="C281" s="55"/>
      <c r="D281" s="55"/>
      <c r="E281" s="55"/>
      <c r="F281" s="55"/>
      <c r="G281" s="55"/>
      <c r="H281" s="55"/>
      <c r="I281" s="158"/>
      <c r="J281" s="55"/>
      <c r="K281" s="55"/>
      <c r="L281" s="39"/>
      <c r="M281" s="34"/>
      <c r="O281" s="34"/>
      <c r="P281" s="34"/>
      <c r="Q281" s="34"/>
      <c r="R281" s="34"/>
      <c r="S281" s="34"/>
      <c r="T281" s="34"/>
      <c r="U281" s="34"/>
      <c r="V281" s="34"/>
      <c r="W281" s="34"/>
      <c r="X281" s="34"/>
      <c r="Y281" s="34"/>
      <c r="Z281" s="34"/>
      <c r="AA281" s="34"/>
      <c r="AB281" s="34"/>
      <c r="AC281" s="34"/>
      <c r="AD281" s="34"/>
      <c r="AE281" s="34"/>
    </row>
  </sheetData>
  <sheetProtection algorithmName="SHA-512" hashValue="dqc+qk4HYy+bI3IYOLFrN64iLBqleOenkuZtC3s/3z7Ah6MSGJyzDFp9rAQNlrYaaJNev1Ru8Ftp+SeNACFH8Q==" saltValue="5Qse19WtizuwCyH4MxGY3TQ9nsa/pIPG//ezttqCbZluORSBNelS0KGnegc/nE6liHo8GXpGLvaicux55NWviA==" spinCount="100000" sheet="1" objects="1" scenarios="1" formatColumns="0" formatRows="0" autoFilter="0"/>
  <autoFilter ref="C128:K280"/>
  <mergeCells count="12">
    <mergeCell ref="E121:H121"/>
    <mergeCell ref="L2:V2"/>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125</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3186</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ROUND((SUM(BE125:BE180)),  2)</f>
        <v>0</v>
      </c>
      <c r="G35" s="34"/>
      <c r="H35" s="34"/>
      <c r="I35" s="137">
        <v>0.21</v>
      </c>
      <c r="J35" s="136">
        <f>ROUND(((SUM(BE125:BE180))*I35),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ROUND((SUM(BF125:BF180)),  2)</f>
        <v>0</v>
      </c>
      <c r="G36" s="34"/>
      <c r="H36" s="34"/>
      <c r="I36" s="137">
        <v>0.15</v>
      </c>
      <c r="J36" s="136">
        <f>ROUND(((SUM(BF125:BF180))*I36),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ROUND((SUM(BG125:BG180)),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ROUND((SUM(BH125:BH180)),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ROUND((SUM(BI125:BI180)),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D1_13_4e - Zdravotně technické instalace</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Brožová</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3186</v>
      </c>
      <c r="E99" s="170"/>
      <c r="F99" s="170"/>
      <c r="G99" s="170"/>
      <c r="H99" s="170"/>
      <c r="I99" s="171"/>
      <c r="J99" s="172">
        <f>J126</f>
        <v>0</v>
      </c>
      <c r="K99" s="168"/>
      <c r="L99" s="173"/>
    </row>
    <row r="100" spans="1:47" s="10" customFormat="1" ht="19.899999999999999" customHeight="1">
      <c r="B100" s="174"/>
      <c r="C100" s="104"/>
      <c r="D100" s="175" t="s">
        <v>1785</v>
      </c>
      <c r="E100" s="176"/>
      <c r="F100" s="176"/>
      <c r="G100" s="176"/>
      <c r="H100" s="176"/>
      <c r="I100" s="177"/>
      <c r="J100" s="178">
        <f>J127</f>
        <v>0</v>
      </c>
      <c r="K100" s="104"/>
      <c r="L100" s="179"/>
    </row>
    <row r="101" spans="1:47" s="10" customFormat="1" ht="19.899999999999999" customHeight="1">
      <c r="B101" s="174"/>
      <c r="C101" s="104"/>
      <c r="D101" s="175" t="s">
        <v>187</v>
      </c>
      <c r="E101" s="176"/>
      <c r="F101" s="176"/>
      <c r="G101" s="176"/>
      <c r="H101" s="176"/>
      <c r="I101" s="177"/>
      <c r="J101" s="178">
        <f>J155</f>
        <v>0</v>
      </c>
      <c r="K101" s="104"/>
      <c r="L101" s="179"/>
    </row>
    <row r="102" spans="1:47" s="10" customFormat="1" ht="19.899999999999999" customHeight="1">
      <c r="B102" s="174"/>
      <c r="C102" s="104"/>
      <c r="D102" s="175" t="s">
        <v>3187</v>
      </c>
      <c r="E102" s="176"/>
      <c r="F102" s="176"/>
      <c r="G102" s="176"/>
      <c r="H102" s="176"/>
      <c r="I102" s="177"/>
      <c r="J102" s="178">
        <f>J162</f>
        <v>0</v>
      </c>
      <c r="K102" s="104"/>
      <c r="L102" s="179"/>
    </row>
    <row r="103" spans="1:47" s="10" customFormat="1" ht="19.899999999999999" customHeight="1">
      <c r="B103" s="174"/>
      <c r="C103" s="104"/>
      <c r="D103" s="175" t="s">
        <v>1435</v>
      </c>
      <c r="E103" s="176"/>
      <c r="F103" s="176"/>
      <c r="G103" s="176"/>
      <c r="H103" s="176"/>
      <c r="I103" s="177"/>
      <c r="J103" s="178">
        <f>J174</f>
        <v>0</v>
      </c>
      <c r="K103" s="104"/>
      <c r="L103" s="179"/>
    </row>
    <row r="104" spans="1:47" s="2" customFormat="1" ht="21.75" customHeight="1">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c r="A110" s="34"/>
      <c r="B110" s="35"/>
      <c r="C110" s="23" t="s">
        <v>203</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23.25" customHeight="1">
      <c r="A113" s="34"/>
      <c r="B113" s="35"/>
      <c r="C113" s="36"/>
      <c r="D113" s="36"/>
      <c r="E113" s="332" t="str">
        <f>E7</f>
        <v>NPK a.s., Pardubická nemocnice, Výstavba pavilonu CUP s centralizací akutních provozů - Fáze I. - Etapa 2</v>
      </c>
      <c r="F113" s="333"/>
      <c r="G113" s="333"/>
      <c r="H113" s="333"/>
      <c r="I113" s="122"/>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164</v>
      </c>
      <c r="D114" s="22"/>
      <c r="E114" s="22"/>
      <c r="F114" s="22"/>
      <c r="G114" s="22"/>
      <c r="H114" s="22"/>
      <c r="I114" s="115"/>
      <c r="J114" s="22"/>
      <c r="K114" s="22"/>
      <c r="L114" s="20"/>
    </row>
    <row r="115" spans="1:65" s="2" customFormat="1" ht="16.5" customHeight="1">
      <c r="A115" s="34"/>
      <c r="B115" s="35"/>
      <c r="C115" s="36"/>
      <c r="D115" s="36"/>
      <c r="E115" s="332" t="s">
        <v>2396</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166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7" t="str">
        <f>E11</f>
        <v>D1_13_4e - Zdravotně technické instalace</v>
      </c>
      <c r="F117" s="334"/>
      <c r="G117" s="334"/>
      <c r="H117" s="334"/>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Pardubice</v>
      </c>
      <c r="G119" s="36"/>
      <c r="H119" s="36"/>
      <c r="I119" s="123" t="s">
        <v>22</v>
      </c>
      <c r="J119" s="66">
        <f>IF(J14="","",J14)</f>
        <v>44166</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c r="A121" s="34"/>
      <c r="B121" s="35"/>
      <c r="C121" s="29" t="s">
        <v>23</v>
      </c>
      <c r="D121" s="36"/>
      <c r="E121" s="36"/>
      <c r="F121" s="27" t="str">
        <f>E17</f>
        <v>Pardubický kraj</v>
      </c>
      <c r="G121" s="36"/>
      <c r="H121" s="36"/>
      <c r="I121" s="123" t="s">
        <v>29</v>
      </c>
      <c r="J121" s="32" t="str">
        <f>E23</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c r="A122" s="34"/>
      <c r="B122" s="35"/>
      <c r="C122" s="29" t="s">
        <v>27</v>
      </c>
      <c r="D122" s="36"/>
      <c r="E122" s="36"/>
      <c r="F122" s="27" t="str">
        <f>IF(E20="","",E20)</f>
        <v>Vyplň údaj</v>
      </c>
      <c r="G122" s="36"/>
      <c r="H122" s="36"/>
      <c r="I122" s="123" t="s">
        <v>32</v>
      </c>
      <c r="J122" s="32" t="str">
        <f>E26</f>
        <v>Ing. Brožová</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204</v>
      </c>
      <c r="D124" s="183" t="s">
        <v>60</v>
      </c>
      <c r="E124" s="183" t="s">
        <v>56</v>
      </c>
      <c r="F124" s="183" t="s">
        <v>57</v>
      </c>
      <c r="G124" s="183" t="s">
        <v>205</v>
      </c>
      <c r="H124" s="183" t="s">
        <v>206</v>
      </c>
      <c r="I124" s="184" t="s">
        <v>207</v>
      </c>
      <c r="J124" s="183" t="s">
        <v>170</v>
      </c>
      <c r="K124" s="185" t="s">
        <v>208</v>
      </c>
      <c r="L124" s="186"/>
      <c r="M124" s="75" t="s">
        <v>1</v>
      </c>
      <c r="N124" s="76" t="s">
        <v>39</v>
      </c>
      <c r="O124" s="76" t="s">
        <v>209</v>
      </c>
      <c r="P124" s="76" t="s">
        <v>210</v>
      </c>
      <c r="Q124" s="76" t="s">
        <v>211</v>
      </c>
      <c r="R124" s="76" t="s">
        <v>212</v>
      </c>
      <c r="S124" s="76" t="s">
        <v>213</v>
      </c>
      <c r="T124" s="77" t="s">
        <v>214</v>
      </c>
      <c r="U124" s="180"/>
      <c r="V124" s="180"/>
      <c r="W124" s="180"/>
      <c r="X124" s="180"/>
      <c r="Y124" s="180"/>
      <c r="Z124" s="180"/>
      <c r="AA124" s="180"/>
      <c r="AB124" s="180"/>
      <c r="AC124" s="180"/>
      <c r="AD124" s="180"/>
      <c r="AE124" s="180"/>
    </row>
    <row r="125" spans="1:65" s="2" customFormat="1" ht="22.9" customHeight="1">
      <c r="A125" s="34"/>
      <c r="B125" s="35"/>
      <c r="C125" s="82" t="s">
        <v>215</v>
      </c>
      <c r="D125" s="36"/>
      <c r="E125" s="36"/>
      <c r="F125" s="36"/>
      <c r="G125" s="36"/>
      <c r="H125" s="36"/>
      <c r="I125" s="122"/>
      <c r="J125" s="187">
        <f>BK125</f>
        <v>0</v>
      </c>
      <c r="K125" s="36"/>
      <c r="L125" s="39"/>
      <c r="M125" s="78"/>
      <c r="N125" s="188"/>
      <c r="O125" s="79"/>
      <c r="P125" s="189">
        <f>P126</f>
        <v>0</v>
      </c>
      <c r="Q125" s="79"/>
      <c r="R125" s="189">
        <f>R126</f>
        <v>2.7974600000000001</v>
      </c>
      <c r="S125" s="79"/>
      <c r="T125" s="190">
        <f>T126</f>
        <v>8.0939999999999998E-2</v>
      </c>
      <c r="U125" s="34"/>
      <c r="V125" s="34"/>
      <c r="W125" s="34"/>
      <c r="X125" s="34"/>
      <c r="Y125" s="34"/>
      <c r="Z125" s="34"/>
      <c r="AA125" s="34"/>
      <c r="AB125" s="34"/>
      <c r="AC125" s="34"/>
      <c r="AD125" s="34"/>
      <c r="AE125" s="34"/>
      <c r="AT125" s="17" t="s">
        <v>74</v>
      </c>
      <c r="AU125" s="17" t="s">
        <v>172</v>
      </c>
      <c r="BK125" s="191">
        <f>BK126</f>
        <v>0</v>
      </c>
    </row>
    <row r="126" spans="1:65" s="12" customFormat="1" ht="25.9" customHeight="1">
      <c r="B126" s="192"/>
      <c r="C126" s="193"/>
      <c r="D126" s="194" t="s">
        <v>74</v>
      </c>
      <c r="E126" s="195" t="s">
        <v>124</v>
      </c>
      <c r="F126" s="195" t="s">
        <v>97</v>
      </c>
      <c r="G126" s="193"/>
      <c r="H126" s="193"/>
      <c r="I126" s="196"/>
      <c r="J126" s="197">
        <f>BK126</f>
        <v>0</v>
      </c>
      <c r="K126" s="193"/>
      <c r="L126" s="198"/>
      <c r="M126" s="199"/>
      <c r="N126" s="200"/>
      <c r="O126" s="200"/>
      <c r="P126" s="201">
        <f>P127+P155+P162+P174</f>
        <v>0</v>
      </c>
      <c r="Q126" s="200"/>
      <c r="R126" s="201">
        <f>R127+R155+R162+R174</f>
        <v>2.7974600000000001</v>
      </c>
      <c r="S126" s="200"/>
      <c r="T126" s="202">
        <f>T127+T155+T162+T174</f>
        <v>8.0939999999999998E-2</v>
      </c>
      <c r="AR126" s="203" t="s">
        <v>82</v>
      </c>
      <c r="AT126" s="204" t="s">
        <v>74</v>
      </c>
      <c r="AU126" s="204" t="s">
        <v>75</v>
      </c>
      <c r="AY126" s="203" t="s">
        <v>218</v>
      </c>
      <c r="BK126" s="205">
        <f>BK127+BK155+BK162+BK174</f>
        <v>0</v>
      </c>
    </row>
    <row r="127" spans="1:65" s="12" customFormat="1" ht="22.9" customHeight="1">
      <c r="B127" s="192"/>
      <c r="C127" s="193"/>
      <c r="D127" s="194" t="s">
        <v>74</v>
      </c>
      <c r="E127" s="206" t="s">
        <v>269</v>
      </c>
      <c r="F127" s="206" t="s">
        <v>2094</v>
      </c>
      <c r="G127" s="193"/>
      <c r="H127" s="193"/>
      <c r="I127" s="196"/>
      <c r="J127" s="207">
        <f>BK127</f>
        <v>0</v>
      </c>
      <c r="K127" s="193"/>
      <c r="L127" s="198"/>
      <c r="M127" s="199"/>
      <c r="N127" s="200"/>
      <c r="O127" s="200"/>
      <c r="P127" s="201">
        <f>SUM(P128:P154)</f>
        <v>0</v>
      </c>
      <c r="Q127" s="200"/>
      <c r="R127" s="201">
        <f>SUM(R128:R154)</f>
        <v>1.1177300000000001</v>
      </c>
      <c r="S127" s="200"/>
      <c r="T127" s="202">
        <f>SUM(T128:T154)</f>
        <v>0</v>
      </c>
      <c r="AR127" s="203" t="s">
        <v>82</v>
      </c>
      <c r="AT127" s="204" t="s">
        <v>74</v>
      </c>
      <c r="AU127" s="204" t="s">
        <v>82</v>
      </c>
      <c r="AY127" s="203" t="s">
        <v>218</v>
      </c>
      <c r="BK127" s="205">
        <f>SUM(BK128:BK154)</f>
        <v>0</v>
      </c>
    </row>
    <row r="128" spans="1:65" s="2" customFormat="1" ht="21.75" customHeight="1">
      <c r="A128" s="34"/>
      <c r="B128" s="35"/>
      <c r="C128" s="208" t="s">
        <v>82</v>
      </c>
      <c r="D128" s="208" t="s">
        <v>221</v>
      </c>
      <c r="E128" s="209" t="s">
        <v>3188</v>
      </c>
      <c r="F128" s="210" t="s">
        <v>3189</v>
      </c>
      <c r="G128" s="211" t="s">
        <v>253</v>
      </c>
      <c r="H128" s="212">
        <v>1</v>
      </c>
      <c r="I128" s="213"/>
      <c r="J128" s="214">
        <f>ROUND(I128*H128,2)</f>
        <v>0</v>
      </c>
      <c r="K128" s="210" t="s">
        <v>225</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3190</v>
      </c>
    </row>
    <row r="129" spans="1:65" s="14" customFormat="1" ht="11.25">
      <c r="B129" s="232"/>
      <c r="C129" s="233"/>
      <c r="D129" s="223" t="s">
        <v>228</v>
      </c>
      <c r="E129" s="234" t="s">
        <v>1</v>
      </c>
      <c r="F129" s="235" t="s">
        <v>82</v>
      </c>
      <c r="G129" s="233"/>
      <c r="H129" s="236">
        <v>1</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2" customFormat="1" ht="21.75" customHeight="1">
      <c r="A130" s="34"/>
      <c r="B130" s="35"/>
      <c r="C130" s="208" t="s">
        <v>84</v>
      </c>
      <c r="D130" s="208" t="s">
        <v>221</v>
      </c>
      <c r="E130" s="209" t="s">
        <v>3191</v>
      </c>
      <c r="F130" s="210" t="s">
        <v>3192</v>
      </c>
      <c r="G130" s="211" t="s">
        <v>253</v>
      </c>
      <c r="H130" s="212">
        <v>11</v>
      </c>
      <c r="I130" s="213"/>
      <c r="J130" s="214">
        <f>ROUND(I130*H130,2)</f>
        <v>0</v>
      </c>
      <c r="K130" s="210" t="s">
        <v>225</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226</v>
      </c>
      <c r="AT130" s="219" t="s">
        <v>221</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3193</v>
      </c>
    </row>
    <row r="131" spans="1:65" s="14" customFormat="1" ht="11.25">
      <c r="B131" s="232"/>
      <c r="C131" s="233"/>
      <c r="D131" s="223" t="s">
        <v>228</v>
      </c>
      <c r="E131" s="234" t="s">
        <v>1</v>
      </c>
      <c r="F131" s="235" t="s">
        <v>295</v>
      </c>
      <c r="G131" s="233"/>
      <c r="H131" s="236">
        <v>11</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2" customFormat="1" ht="21.75" customHeight="1">
      <c r="A132" s="34"/>
      <c r="B132" s="35"/>
      <c r="C132" s="246" t="s">
        <v>219</v>
      </c>
      <c r="D132" s="246" t="s">
        <v>329</v>
      </c>
      <c r="E132" s="247" t="s">
        <v>3194</v>
      </c>
      <c r="F132" s="248" t="s">
        <v>3195</v>
      </c>
      <c r="G132" s="249" t="s">
        <v>253</v>
      </c>
      <c r="H132" s="250">
        <v>2</v>
      </c>
      <c r="I132" s="251"/>
      <c r="J132" s="252">
        <f>ROUND(I132*H132,2)</f>
        <v>0</v>
      </c>
      <c r="K132" s="248" t="s">
        <v>1</v>
      </c>
      <c r="L132" s="253"/>
      <c r="M132" s="254" t="s">
        <v>1</v>
      </c>
      <c r="N132" s="255" t="s">
        <v>40</v>
      </c>
      <c r="O132" s="71"/>
      <c r="P132" s="217">
        <f>O132*H132</f>
        <v>0</v>
      </c>
      <c r="Q132" s="217">
        <v>1.2E-2</v>
      </c>
      <c r="R132" s="217">
        <f>Q132*H132</f>
        <v>2.4E-2</v>
      </c>
      <c r="S132" s="217">
        <v>0</v>
      </c>
      <c r="T132" s="218">
        <f>S132*H132</f>
        <v>0</v>
      </c>
      <c r="U132" s="34"/>
      <c r="V132" s="34"/>
      <c r="W132" s="34"/>
      <c r="X132" s="34"/>
      <c r="Y132" s="34"/>
      <c r="Z132" s="34"/>
      <c r="AA132" s="34"/>
      <c r="AB132" s="34"/>
      <c r="AC132" s="34"/>
      <c r="AD132" s="34"/>
      <c r="AE132" s="34"/>
      <c r="AR132" s="219" t="s">
        <v>415</v>
      </c>
      <c r="AT132" s="219" t="s">
        <v>329</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3196</v>
      </c>
    </row>
    <row r="133" spans="1:65" s="14" customFormat="1" ht="11.25">
      <c r="B133" s="232"/>
      <c r="C133" s="233"/>
      <c r="D133" s="223" t="s">
        <v>228</v>
      </c>
      <c r="E133" s="234" t="s">
        <v>1</v>
      </c>
      <c r="F133" s="235" t="s">
        <v>84</v>
      </c>
      <c r="G133" s="233"/>
      <c r="H133" s="236">
        <v>2</v>
      </c>
      <c r="I133" s="237"/>
      <c r="J133" s="233"/>
      <c r="K133" s="233"/>
      <c r="L133" s="238"/>
      <c r="M133" s="239"/>
      <c r="N133" s="240"/>
      <c r="O133" s="240"/>
      <c r="P133" s="240"/>
      <c r="Q133" s="240"/>
      <c r="R133" s="240"/>
      <c r="S133" s="240"/>
      <c r="T133" s="241"/>
      <c r="AT133" s="242" t="s">
        <v>228</v>
      </c>
      <c r="AU133" s="242" t="s">
        <v>84</v>
      </c>
      <c r="AV133" s="14" t="s">
        <v>84</v>
      </c>
      <c r="AW133" s="14" t="s">
        <v>31</v>
      </c>
      <c r="AX133" s="14" t="s">
        <v>75</v>
      </c>
      <c r="AY133" s="242" t="s">
        <v>218</v>
      </c>
    </row>
    <row r="134" spans="1:65" s="2" customFormat="1" ht="21.75" customHeight="1">
      <c r="A134" s="34"/>
      <c r="B134" s="35"/>
      <c r="C134" s="246" t="s">
        <v>226</v>
      </c>
      <c r="D134" s="246" t="s">
        <v>329</v>
      </c>
      <c r="E134" s="247" t="s">
        <v>3197</v>
      </c>
      <c r="F134" s="248" t="s">
        <v>3198</v>
      </c>
      <c r="G134" s="249" t="s">
        <v>253</v>
      </c>
      <c r="H134" s="250">
        <v>2</v>
      </c>
      <c r="I134" s="251"/>
      <c r="J134" s="252">
        <f>ROUND(I134*H134,2)</f>
        <v>0</v>
      </c>
      <c r="K134" s="248" t="s">
        <v>225</v>
      </c>
      <c r="L134" s="253"/>
      <c r="M134" s="254" t="s">
        <v>1</v>
      </c>
      <c r="N134" s="255" t="s">
        <v>40</v>
      </c>
      <c r="O134" s="71"/>
      <c r="P134" s="217">
        <f>O134*H134</f>
        <v>0</v>
      </c>
      <c r="Q134" s="217">
        <v>0.04</v>
      </c>
      <c r="R134" s="217">
        <f>Q134*H134</f>
        <v>0.08</v>
      </c>
      <c r="S134" s="217">
        <v>0</v>
      </c>
      <c r="T134" s="218">
        <f>S134*H134</f>
        <v>0</v>
      </c>
      <c r="U134" s="34"/>
      <c r="V134" s="34"/>
      <c r="W134" s="34"/>
      <c r="X134" s="34"/>
      <c r="Y134" s="34"/>
      <c r="Z134" s="34"/>
      <c r="AA134" s="34"/>
      <c r="AB134" s="34"/>
      <c r="AC134" s="34"/>
      <c r="AD134" s="34"/>
      <c r="AE134" s="34"/>
      <c r="AR134" s="219" t="s">
        <v>415</v>
      </c>
      <c r="AT134" s="219" t="s">
        <v>329</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323</v>
      </c>
      <c r="BM134" s="219" t="s">
        <v>3199</v>
      </c>
    </row>
    <row r="135" spans="1:65" s="14" customFormat="1" ht="11.25">
      <c r="B135" s="232"/>
      <c r="C135" s="233"/>
      <c r="D135" s="223" t="s">
        <v>228</v>
      </c>
      <c r="E135" s="234" t="s">
        <v>1</v>
      </c>
      <c r="F135" s="235" t="s">
        <v>3200</v>
      </c>
      <c r="G135" s="233"/>
      <c r="H135" s="236">
        <v>2</v>
      </c>
      <c r="I135" s="237"/>
      <c r="J135" s="233"/>
      <c r="K135" s="233"/>
      <c r="L135" s="238"/>
      <c r="M135" s="239"/>
      <c r="N135" s="240"/>
      <c r="O135" s="240"/>
      <c r="P135" s="240"/>
      <c r="Q135" s="240"/>
      <c r="R135" s="240"/>
      <c r="S135" s="240"/>
      <c r="T135" s="241"/>
      <c r="AT135" s="242" t="s">
        <v>228</v>
      </c>
      <c r="AU135" s="242" t="s">
        <v>84</v>
      </c>
      <c r="AV135" s="14" t="s">
        <v>84</v>
      </c>
      <c r="AW135" s="14" t="s">
        <v>31</v>
      </c>
      <c r="AX135" s="14" t="s">
        <v>75</v>
      </c>
      <c r="AY135" s="242" t="s">
        <v>218</v>
      </c>
    </row>
    <row r="136" spans="1:65" s="2" customFormat="1" ht="21.75" customHeight="1">
      <c r="A136" s="34"/>
      <c r="B136" s="35"/>
      <c r="C136" s="208" t="s">
        <v>250</v>
      </c>
      <c r="D136" s="208" t="s">
        <v>221</v>
      </c>
      <c r="E136" s="209" t="s">
        <v>3201</v>
      </c>
      <c r="F136" s="210" t="s">
        <v>3202</v>
      </c>
      <c r="G136" s="211" t="s">
        <v>253</v>
      </c>
      <c r="H136" s="212">
        <v>4</v>
      </c>
      <c r="I136" s="213"/>
      <c r="J136" s="214">
        <f>ROUND(I136*H136,2)</f>
        <v>0</v>
      </c>
      <c r="K136" s="210" t="s">
        <v>225</v>
      </c>
      <c r="L136" s="39"/>
      <c r="M136" s="215" t="s">
        <v>1</v>
      </c>
      <c r="N136" s="216" t="s">
        <v>40</v>
      </c>
      <c r="O136" s="71"/>
      <c r="P136" s="217">
        <f>O136*H136</f>
        <v>0</v>
      </c>
      <c r="Q136" s="217">
        <v>1.04E-2</v>
      </c>
      <c r="R136" s="217">
        <f>Q136*H136</f>
        <v>4.1599999999999998E-2</v>
      </c>
      <c r="S136" s="217">
        <v>0</v>
      </c>
      <c r="T136" s="218">
        <f>S136*H136</f>
        <v>0</v>
      </c>
      <c r="U136" s="34"/>
      <c r="V136" s="34"/>
      <c r="W136" s="34"/>
      <c r="X136" s="34"/>
      <c r="Y136" s="34"/>
      <c r="Z136" s="34"/>
      <c r="AA136" s="34"/>
      <c r="AB136" s="34"/>
      <c r="AC136" s="34"/>
      <c r="AD136" s="34"/>
      <c r="AE136" s="34"/>
      <c r="AR136" s="219" t="s">
        <v>323</v>
      </c>
      <c r="AT136" s="219" t="s">
        <v>221</v>
      </c>
      <c r="AU136" s="219" t="s">
        <v>84</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323</v>
      </c>
      <c r="BM136" s="219" t="s">
        <v>3203</v>
      </c>
    </row>
    <row r="137" spans="1:65" s="2" customFormat="1" ht="21.75" customHeight="1">
      <c r="A137" s="34"/>
      <c r="B137" s="35"/>
      <c r="C137" s="246" t="s">
        <v>257</v>
      </c>
      <c r="D137" s="246" t="s">
        <v>329</v>
      </c>
      <c r="E137" s="247" t="s">
        <v>3204</v>
      </c>
      <c r="F137" s="248" t="s">
        <v>3205</v>
      </c>
      <c r="G137" s="249" t="s">
        <v>253</v>
      </c>
      <c r="H137" s="250">
        <v>1</v>
      </c>
      <c r="I137" s="251"/>
      <c r="J137" s="252">
        <f>ROUND(I137*H137,2)</f>
        <v>0</v>
      </c>
      <c r="K137" s="248" t="s">
        <v>3206</v>
      </c>
      <c r="L137" s="253"/>
      <c r="M137" s="254" t="s">
        <v>1</v>
      </c>
      <c r="N137" s="255" t="s">
        <v>40</v>
      </c>
      <c r="O137" s="71"/>
      <c r="P137" s="217">
        <f>O137*H137</f>
        <v>0</v>
      </c>
      <c r="Q137" s="217">
        <v>9.2999999999999992E-3</v>
      </c>
      <c r="R137" s="217">
        <f>Q137*H137</f>
        <v>9.2999999999999992E-3</v>
      </c>
      <c r="S137" s="217">
        <v>0</v>
      </c>
      <c r="T137" s="218">
        <f>S137*H137</f>
        <v>0</v>
      </c>
      <c r="U137" s="34"/>
      <c r="V137" s="34"/>
      <c r="W137" s="34"/>
      <c r="X137" s="34"/>
      <c r="Y137" s="34"/>
      <c r="Z137" s="34"/>
      <c r="AA137" s="34"/>
      <c r="AB137" s="34"/>
      <c r="AC137" s="34"/>
      <c r="AD137" s="34"/>
      <c r="AE137" s="34"/>
      <c r="AR137" s="219" t="s">
        <v>269</v>
      </c>
      <c r="AT137" s="219" t="s">
        <v>329</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226</v>
      </c>
      <c r="BM137" s="219" t="s">
        <v>3207</v>
      </c>
    </row>
    <row r="138" spans="1:65" s="14" customFormat="1" ht="11.25">
      <c r="B138" s="232"/>
      <c r="C138" s="233"/>
      <c r="D138" s="223" t="s">
        <v>228</v>
      </c>
      <c r="E138" s="234" t="s">
        <v>1</v>
      </c>
      <c r="F138" s="235" t="s">
        <v>82</v>
      </c>
      <c r="G138" s="233"/>
      <c r="H138" s="236">
        <v>1</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2" customFormat="1" ht="16.5" customHeight="1">
      <c r="A139" s="34"/>
      <c r="B139" s="35"/>
      <c r="C139" s="208" t="s">
        <v>264</v>
      </c>
      <c r="D139" s="208" t="s">
        <v>221</v>
      </c>
      <c r="E139" s="209" t="s">
        <v>3208</v>
      </c>
      <c r="F139" s="210" t="s">
        <v>3209</v>
      </c>
      <c r="G139" s="211" t="s">
        <v>260</v>
      </c>
      <c r="H139" s="212">
        <v>2</v>
      </c>
      <c r="I139" s="213"/>
      <c r="J139" s="214">
        <f>ROUND(I139*H139,2)</f>
        <v>0</v>
      </c>
      <c r="K139" s="210" t="s">
        <v>1</v>
      </c>
      <c r="L139" s="39"/>
      <c r="M139" s="215" t="s">
        <v>1</v>
      </c>
      <c r="N139" s="216" t="s">
        <v>40</v>
      </c>
      <c r="O139" s="71"/>
      <c r="P139" s="217">
        <f>O139*H139</f>
        <v>0</v>
      </c>
      <c r="Q139" s="217">
        <v>2.2919999999999999E-2</v>
      </c>
      <c r="R139" s="217">
        <f>Q139*H139</f>
        <v>4.5839999999999999E-2</v>
      </c>
      <c r="S139" s="217">
        <v>0</v>
      </c>
      <c r="T139" s="218">
        <f>S139*H139</f>
        <v>0</v>
      </c>
      <c r="U139" s="34"/>
      <c r="V139" s="34"/>
      <c r="W139" s="34"/>
      <c r="X139" s="34"/>
      <c r="Y139" s="34"/>
      <c r="Z139" s="34"/>
      <c r="AA139" s="34"/>
      <c r="AB139" s="34"/>
      <c r="AC139" s="34"/>
      <c r="AD139" s="34"/>
      <c r="AE139" s="34"/>
      <c r="AR139" s="219" t="s">
        <v>323</v>
      </c>
      <c r="AT139" s="219" t="s">
        <v>221</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323</v>
      </c>
      <c r="BM139" s="219" t="s">
        <v>3210</v>
      </c>
    </row>
    <row r="140" spans="1:65" s="14" customFormat="1" ht="11.25">
      <c r="B140" s="232"/>
      <c r="C140" s="233"/>
      <c r="D140" s="223" t="s">
        <v>228</v>
      </c>
      <c r="E140" s="234" t="s">
        <v>1</v>
      </c>
      <c r="F140" s="235" t="s">
        <v>84</v>
      </c>
      <c r="G140" s="233"/>
      <c r="H140" s="236">
        <v>2</v>
      </c>
      <c r="I140" s="237"/>
      <c r="J140" s="233"/>
      <c r="K140" s="233"/>
      <c r="L140" s="238"/>
      <c r="M140" s="239"/>
      <c r="N140" s="240"/>
      <c r="O140" s="240"/>
      <c r="P140" s="240"/>
      <c r="Q140" s="240"/>
      <c r="R140" s="240"/>
      <c r="S140" s="240"/>
      <c r="T140" s="241"/>
      <c r="AT140" s="242" t="s">
        <v>228</v>
      </c>
      <c r="AU140" s="242" t="s">
        <v>84</v>
      </c>
      <c r="AV140" s="14" t="s">
        <v>84</v>
      </c>
      <c r="AW140" s="14" t="s">
        <v>31</v>
      </c>
      <c r="AX140" s="14" t="s">
        <v>75</v>
      </c>
      <c r="AY140" s="242" t="s">
        <v>218</v>
      </c>
    </row>
    <row r="141" spans="1:65" s="2" customFormat="1" ht="21.75" customHeight="1">
      <c r="A141" s="34"/>
      <c r="B141" s="35"/>
      <c r="C141" s="246" t="s">
        <v>269</v>
      </c>
      <c r="D141" s="246" t="s">
        <v>329</v>
      </c>
      <c r="E141" s="247" t="s">
        <v>3211</v>
      </c>
      <c r="F141" s="248" t="s">
        <v>3212</v>
      </c>
      <c r="G141" s="249" t="s">
        <v>253</v>
      </c>
      <c r="H141" s="250">
        <v>1</v>
      </c>
      <c r="I141" s="251"/>
      <c r="J141" s="252">
        <f>ROUND(I141*H141,2)</f>
        <v>0</v>
      </c>
      <c r="K141" s="248" t="s">
        <v>1</v>
      </c>
      <c r="L141" s="253"/>
      <c r="M141" s="254" t="s">
        <v>1</v>
      </c>
      <c r="N141" s="255" t="s">
        <v>40</v>
      </c>
      <c r="O141" s="71"/>
      <c r="P141" s="217">
        <f>O141*H141</f>
        <v>0</v>
      </c>
      <c r="Q141" s="217">
        <v>1.2E-2</v>
      </c>
      <c r="R141" s="217">
        <f>Q141*H141</f>
        <v>1.2E-2</v>
      </c>
      <c r="S141" s="217">
        <v>0</v>
      </c>
      <c r="T141" s="218">
        <f>S141*H141</f>
        <v>0</v>
      </c>
      <c r="U141" s="34"/>
      <c r="V141" s="34"/>
      <c r="W141" s="34"/>
      <c r="X141" s="34"/>
      <c r="Y141" s="34"/>
      <c r="Z141" s="34"/>
      <c r="AA141" s="34"/>
      <c r="AB141" s="34"/>
      <c r="AC141" s="34"/>
      <c r="AD141" s="34"/>
      <c r="AE141" s="34"/>
      <c r="AR141" s="219" t="s">
        <v>415</v>
      </c>
      <c r="AT141" s="219" t="s">
        <v>329</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323</v>
      </c>
      <c r="BM141" s="219" t="s">
        <v>3213</v>
      </c>
    </row>
    <row r="142" spans="1:65" s="14" customFormat="1" ht="11.25">
      <c r="B142" s="232"/>
      <c r="C142" s="233"/>
      <c r="D142" s="223" t="s">
        <v>228</v>
      </c>
      <c r="E142" s="234" t="s">
        <v>1</v>
      </c>
      <c r="F142" s="235" t="s">
        <v>82</v>
      </c>
      <c r="G142" s="233"/>
      <c r="H142" s="236">
        <v>1</v>
      </c>
      <c r="I142" s="237"/>
      <c r="J142" s="233"/>
      <c r="K142" s="233"/>
      <c r="L142" s="238"/>
      <c r="M142" s="239"/>
      <c r="N142" s="240"/>
      <c r="O142" s="240"/>
      <c r="P142" s="240"/>
      <c r="Q142" s="240"/>
      <c r="R142" s="240"/>
      <c r="S142" s="240"/>
      <c r="T142" s="241"/>
      <c r="AT142" s="242" t="s">
        <v>228</v>
      </c>
      <c r="AU142" s="242" t="s">
        <v>84</v>
      </c>
      <c r="AV142" s="14" t="s">
        <v>84</v>
      </c>
      <c r="AW142" s="14" t="s">
        <v>31</v>
      </c>
      <c r="AX142" s="14" t="s">
        <v>75</v>
      </c>
      <c r="AY142" s="242" t="s">
        <v>218</v>
      </c>
    </row>
    <row r="143" spans="1:65" s="2" customFormat="1" ht="21.75" customHeight="1">
      <c r="A143" s="34"/>
      <c r="B143" s="35"/>
      <c r="C143" s="208" t="s">
        <v>275</v>
      </c>
      <c r="D143" s="208" t="s">
        <v>221</v>
      </c>
      <c r="E143" s="209" t="s">
        <v>3214</v>
      </c>
      <c r="F143" s="210" t="s">
        <v>3215</v>
      </c>
      <c r="G143" s="211" t="s">
        <v>253</v>
      </c>
      <c r="H143" s="212">
        <v>4</v>
      </c>
      <c r="I143" s="213"/>
      <c r="J143" s="214">
        <f>ROUND(I143*H143,2)</f>
        <v>0</v>
      </c>
      <c r="K143" s="210" t="s">
        <v>225</v>
      </c>
      <c r="L143" s="39"/>
      <c r="M143" s="215" t="s">
        <v>1</v>
      </c>
      <c r="N143" s="216" t="s">
        <v>40</v>
      </c>
      <c r="O143" s="71"/>
      <c r="P143" s="217">
        <f>O143*H143</f>
        <v>0</v>
      </c>
      <c r="Q143" s="217">
        <v>1.393E-2</v>
      </c>
      <c r="R143" s="217">
        <f>Q143*H143</f>
        <v>5.5719999999999999E-2</v>
      </c>
      <c r="S143" s="217">
        <v>0</v>
      </c>
      <c r="T143" s="218">
        <f>S143*H143</f>
        <v>0</v>
      </c>
      <c r="U143" s="34"/>
      <c r="V143" s="34"/>
      <c r="W143" s="34"/>
      <c r="X143" s="34"/>
      <c r="Y143" s="34"/>
      <c r="Z143" s="34"/>
      <c r="AA143" s="34"/>
      <c r="AB143" s="34"/>
      <c r="AC143" s="34"/>
      <c r="AD143" s="34"/>
      <c r="AE143" s="34"/>
      <c r="AR143" s="219" t="s">
        <v>323</v>
      </c>
      <c r="AT143" s="219" t="s">
        <v>221</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323</v>
      </c>
      <c r="BM143" s="219" t="s">
        <v>3216</v>
      </c>
    </row>
    <row r="144" spans="1:65" s="2" customFormat="1" ht="16.5" customHeight="1">
      <c r="A144" s="34"/>
      <c r="B144" s="35"/>
      <c r="C144" s="246" t="s">
        <v>288</v>
      </c>
      <c r="D144" s="246" t="s">
        <v>329</v>
      </c>
      <c r="E144" s="247" t="s">
        <v>3217</v>
      </c>
      <c r="F144" s="248" t="s">
        <v>3218</v>
      </c>
      <c r="G144" s="249" t="s">
        <v>260</v>
      </c>
      <c r="H144" s="250">
        <v>2</v>
      </c>
      <c r="I144" s="251"/>
      <c r="J144" s="252">
        <f>ROUND(I144*H144,2)</f>
        <v>0</v>
      </c>
      <c r="K144" s="248" t="s">
        <v>3206</v>
      </c>
      <c r="L144" s="253"/>
      <c r="M144" s="254" t="s">
        <v>1</v>
      </c>
      <c r="N144" s="255" t="s">
        <v>40</v>
      </c>
      <c r="O144" s="71"/>
      <c r="P144" s="217">
        <f>O144*H144</f>
        <v>0</v>
      </c>
      <c r="Q144" s="217">
        <v>0.378</v>
      </c>
      <c r="R144" s="217">
        <f>Q144*H144</f>
        <v>0.75600000000000001</v>
      </c>
      <c r="S144" s="217">
        <v>0</v>
      </c>
      <c r="T144" s="218">
        <f>S144*H144</f>
        <v>0</v>
      </c>
      <c r="U144" s="34"/>
      <c r="V144" s="34"/>
      <c r="W144" s="34"/>
      <c r="X144" s="34"/>
      <c r="Y144" s="34"/>
      <c r="Z144" s="34"/>
      <c r="AA144" s="34"/>
      <c r="AB144" s="34"/>
      <c r="AC144" s="34"/>
      <c r="AD144" s="34"/>
      <c r="AE144" s="34"/>
      <c r="AR144" s="219" t="s">
        <v>269</v>
      </c>
      <c r="AT144" s="219" t="s">
        <v>329</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226</v>
      </c>
      <c r="BM144" s="219" t="s">
        <v>3219</v>
      </c>
    </row>
    <row r="145" spans="1:65" s="14" customFormat="1" ht="11.25">
      <c r="B145" s="232"/>
      <c r="C145" s="233"/>
      <c r="D145" s="223" t="s">
        <v>228</v>
      </c>
      <c r="E145" s="234" t="s">
        <v>1</v>
      </c>
      <c r="F145" s="235" t="s">
        <v>84</v>
      </c>
      <c r="G145" s="233"/>
      <c r="H145" s="236">
        <v>2</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21.75" customHeight="1">
      <c r="A146" s="34"/>
      <c r="B146" s="35"/>
      <c r="C146" s="246" t="s">
        <v>295</v>
      </c>
      <c r="D146" s="246" t="s">
        <v>329</v>
      </c>
      <c r="E146" s="247" t="s">
        <v>3220</v>
      </c>
      <c r="F146" s="248" t="s">
        <v>3221</v>
      </c>
      <c r="G146" s="249" t="s">
        <v>253</v>
      </c>
      <c r="H146" s="250">
        <v>1</v>
      </c>
      <c r="I146" s="251"/>
      <c r="J146" s="252">
        <f>ROUND(I146*H146,2)</f>
        <v>0</v>
      </c>
      <c r="K146" s="248" t="s">
        <v>225</v>
      </c>
      <c r="L146" s="253"/>
      <c r="M146" s="254" t="s">
        <v>1</v>
      </c>
      <c r="N146" s="255" t="s">
        <v>40</v>
      </c>
      <c r="O146" s="71"/>
      <c r="P146" s="217">
        <f>O146*H146</f>
        <v>0</v>
      </c>
      <c r="Q146" s="217">
        <v>2.76E-2</v>
      </c>
      <c r="R146" s="217">
        <f>Q146*H146</f>
        <v>2.76E-2</v>
      </c>
      <c r="S146" s="217">
        <v>0</v>
      </c>
      <c r="T146" s="218">
        <f>S146*H146</f>
        <v>0</v>
      </c>
      <c r="U146" s="34"/>
      <c r="V146" s="34"/>
      <c r="W146" s="34"/>
      <c r="X146" s="34"/>
      <c r="Y146" s="34"/>
      <c r="Z146" s="34"/>
      <c r="AA146" s="34"/>
      <c r="AB146" s="34"/>
      <c r="AC146" s="34"/>
      <c r="AD146" s="34"/>
      <c r="AE146" s="34"/>
      <c r="AR146" s="219" t="s">
        <v>269</v>
      </c>
      <c r="AT146" s="219" t="s">
        <v>329</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226</v>
      </c>
      <c r="BM146" s="219" t="s">
        <v>3222</v>
      </c>
    </row>
    <row r="147" spans="1:65" s="14" customFormat="1" ht="11.25">
      <c r="B147" s="232"/>
      <c r="C147" s="233"/>
      <c r="D147" s="223" t="s">
        <v>228</v>
      </c>
      <c r="E147" s="234" t="s">
        <v>1</v>
      </c>
      <c r="F147" s="235" t="s">
        <v>82</v>
      </c>
      <c r="G147" s="233"/>
      <c r="H147" s="236">
        <v>1</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2" customFormat="1" ht="21.75" customHeight="1">
      <c r="A148" s="34"/>
      <c r="B148" s="35"/>
      <c r="C148" s="208" t="s">
        <v>303</v>
      </c>
      <c r="D148" s="208" t="s">
        <v>221</v>
      </c>
      <c r="E148" s="209" t="s">
        <v>3223</v>
      </c>
      <c r="F148" s="210" t="s">
        <v>3224</v>
      </c>
      <c r="G148" s="211" t="s">
        <v>253</v>
      </c>
      <c r="H148" s="212">
        <v>3</v>
      </c>
      <c r="I148" s="213"/>
      <c r="J148" s="214">
        <f>ROUND(I148*H148,2)</f>
        <v>0</v>
      </c>
      <c r="K148" s="210" t="s">
        <v>225</v>
      </c>
      <c r="L148" s="39"/>
      <c r="M148" s="215" t="s">
        <v>1</v>
      </c>
      <c r="N148" s="216" t="s">
        <v>40</v>
      </c>
      <c r="O148" s="71"/>
      <c r="P148" s="217">
        <f>O148*H148</f>
        <v>0</v>
      </c>
      <c r="Q148" s="217">
        <v>2.1219999999999999E-2</v>
      </c>
      <c r="R148" s="217">
        <f>Q148*H148</f>
        <v>6.3659999999999994E-2</v>
      </c>
      <c r="S148" s="217">
        <v>0</v>
      </c>
      <c r="T148" s="218">
        <f>S148*H148</f>
        <v>0</v>
      </c>
      <c r="U148" s="34"/>
      <c r="V148" s="34"/>
      <c r="W148" s="34"/>
      <c r="X148" s="34"/>
      <c r="Y148" s="34"/>
      <c r="Z148" s="34"/>
      <c r="AA148" s="34"/>
      <c r="AB148" s="34"/>
      <c r="AC148" s="34"/>
      <c r="AD148" s="34"/>
      <c r="AE148" s="34"/>
      <c r="AR148" s="219" t="s">
        <v>323</v>
      </c>
      <c r="AT148" s="219" t="s">
        <v>221</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3225</v>
      </c>
    </row>
    <row r="149" spans="1:65" s="2" customFormat="1" ht="16.5" customHeight="1">
      <c r="A149" s="34"/>
      <c r="B149" s="35"/>
      <c r="C149" s="208" t="s">
        <v>307</v>
      </c>
      <c r="D149" s="208" t="s">
        <v>221</v>
      </c>
      <c r="E149" s="209" t="s">
        <v>3226</v>
      </c>
      <c r="F149" s="210" t="s">
        <v>3227</v>
      </c>
      <c r="G149" s="211" t="s">
        <v>260</v>
      </c>
      <c r="H149" s="212">
        <v>1</v>
      </c>
      <c r="I149" s="213"/>
      <c r="J149" s="214">
        <f>ROUND(I149*H149,2)</f>
        <v>0</v>
      </c>
      <c r="K149" s="210" t="s">
        <v>3206</v>
      </c>
      <c r="L149" s="39"/>
      <c r="M149" s="215" t="s">
        <v>1</v>
      </c>
      <c r="N149" s="216" t="s">
        <v>40</v>
      </c>
      <c r="O149" s="71"/>
      <c r="P149" s="217">
        <f>O149*H149</f>
        <v>0</v>
      </c>
      <c r="Q149" s="217">
        <v>9.0000000000000006E-5</v>
      </c>
      <c r="R149" s="217">
        <f>Q149*H149</f>
        <v>9.0000000000000006E-5</v>
      </c>
      <c r="S149" s="217">
        <v>0</v>
      </c>
      <c r="T149" s="218">
        <f>S149*H149</f>
        <v>0</v>
      </c>
      <c r="U149" s="34"/>
      <c r="V149" s="34"/>
      <c r="W149" s="34"/>
      <c r="X149" s="34"/>
      <c r="Y149" s="34"/>
      <c r="Z149" s="34"/>
      <c r="AA149" s="34"/>
      <c r="AB149" s="34"/>
      <c r="AC149" s="34"/>
      <c r="AD149" s="34"/>
      <c r="AE149" s="34"/>
      <c r="AR149" s="219" t="s">
        <v>226</v>
      </c>
      <c r="AT149" s="219" t="s">
        <v>221</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226</v>
      </c>
      <c r="BM149" s="219" t="s">
        <v>3228</v>
      </c>
    </row>
    <row r="150" spans="1:65" s="14" customFormat="1" ht="11.25">
      <c r="B150" s="232"/>
      <c r="C150" s="233"/>
      <c r="D150" s="223" t="s">
        <v>228</v>
      </c>
      <c r="E150" s="234" t="s">
        <v>1</v>
      </c>
      <c r="F150" s="235" t="s">
        <v>82</v>
      </c>
      <c r="G150" s="233"/>
      <c r="H150" s="236">
        <v>1</v>
      </c>
      <c r="I150" s="237"/>
      <c r="J150" s="233"/>
      <c r="K150" s="233"/>
      <c r="L150" s="238"/>
      <c r="M150" s="239"/>
      <c r="N150" s="240"/>
      <c r="O150" s="240"/>
      <c r="P150" s="240"/>
      <c r="Q150" s="240"/>
      <c r="R150" s="240"/>
      <c r="S150" s="240"/>
      <c r="T150" s="241"/>
      <c r="AT150" s="242" t="s">
        <v>228</v>
      </c>
      <c r="AU150" s="242" t="s">
        <v>84</v>
      </c>
      <c r="AV150" s="14" t="s">
        <v>84</v>
      </c>
      <c r="AW150" s="14" t="s">
        <v>31</v>
      </c>
      <c r="AX150" s="14" t="s">
        <v>75</v>
      </c>
      <c r="AY150" s="242" t="s">
        <v>218</v>
      </c>
    </row>
    <row r="151" spans="1:65" s="2" customFormat="1" ht="16.5" customHeight="1">
      <c r="A151" s="34"/>
      <c r="B151" s="35"/>
      <c r="C151" s="246" t="s">
        <v>313</v>
      </c>
      <c r="D151" s="246" t="s">
        <v>329</v>
      </c>
      <c r="E151" s="247" t="s">
        <v>3229</v>
      </c>
      <c r="F151" s="248" t="s">
        <v>3230</v>
      </c>
      <c r="G151" s="249" t="s">
        <v>253</v>
      </c>
      <c r="H151" s="250">
        <v>2</v>
      </c>
      <c r="I151" s="251"/>
      <c r="J151" s="252">
        <f>ROUND(I151*H151,2)</f>
        <v>0</v>
      </c>
      <c r="K151" s="248" t="s">
        <v>1</v>
      </c>
      <c r="L151" s="253"/>
      <c r="M151" s="254" t="s">
        <v>1</v>
      </c>
      <c r="N151" s="255" t="s">
        <v>40</v>
      </c>
      <c r="O151" s="71"/>
      <c r="P151" s="217">
        <f>O151*H151</f>
        <v>0</v>
      </c>
      <c r="Q151" s="217">
        <v>4.8000000000000001E-4</v>
      </c>
      <c r="R151" s="217">
        <f>Q151*H151</f>
        <v>9.6000000000000002E-4</v>
      </c>
      <c r="S151" s="217">
        <v>0</v>
      </c>
      <c r="T151" s="218">
        <f>S151*H151</f>
        <v>0</v>
      </c>
      <c r="U151" s="34"/>
      <c r="V151" s="34"/>
      <c r="W151" s="34"/>
      <c r="X151" s="34"/>
      <c r="Y151" s="34"/>
      <c r="Z151" s="34"/>
      <c r="AA151" s="34"/>
      <c r="AB151" s="34"/>
      <c r="AC151" s="34"/>
      <c r="AD151" s="34"/>
      <c r="AE151" s="34"/>
      <c r="AR151" s="219" t="s">
        <v>269</v>
      </c>
      <c r="AT151" s="219" t="s">
        <v>329</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3231</v>
      </c>
    </row>
    <row r="152" spans="1:65" s="14" customFormat="1" ht="11.25">
      <c r="B152" s="232"/>
      <c r="C152" s="233"/>
      <c r="D152" s="223" t="s">
        <v>228</v>
      </c>
      <c r="E152" s="234" t="s">
        <v>1</v>
      </c>
      <c r="F152" s="235" t="s">
        <v>3200</v>
      </c>
      <c r="G152" s="233"/>
      <c r="H152" s="236">
        <v>2</v>
      </c>
      <c r="I152" s="237"/>
      <c r="J152" s="233"/>
      <c r="K152" s="233"/>
      <c r="L152" s="238"/>
      <c r="M152" s="239"/>
      <c r="N152" s="240"/>
      <c r="O152" s="240"/>
      <c r="P152" s="240"/>
      <c r="Q152" s="240"/>
      <c r="R152" s="240"/>
      <c r="S152" s="240"/>
      <c r="T152" s="241"/>
      <c r="AT152" s="242" t="s">
        <v>228</v>
      </c>
      <c r="AU152" s="242" t="s">
        <v>84</v>
      </c>
      <c r="AV152" s="14" t="s">
        <v>84</v>
      </c>
      <c r="AW152" s="14" t="s">
        <v>31</v>
      </c>
      <c r="AX152" s="14" t="s">
        <v>75</v>
      </c>
      <c r="AY152" s="242" t="s">
        <v>218</v>
      </c>
    </row>
    <row r="153" spans="1:65" s="2" customFormat="1" ht="16.5" customHeight="1">
      <c r="A153" s="34"/>
      <c r="B153" s="35"/>
      <c r="C153" s="246" t="s">
        <v>8</v>
      </c>
      <c r="D153" s="246" t="s">
        <v>329</v>
      </c>
      <c r="E153" s="247" t="s">
        <v>3232</v>
      </c>
      <c r="F153" s="248" t="s">
        <v>3233</v>
      </c>
      <c r="G153" s="249" t="s">
        <v>253</v>
      </c>
      <c r="H153" s="250">
        <v>2</v>
      </c>
      <c r="I153" s="251"/>
      <c r="J153" s="252">
        <f>ROUND(I153*H153,2)</f>
        <v>0</v>
      </c>
      <c r="K153" s="248" t="s">
        <v>1</v>
      </c>
      <c r="L153" s="253"/>
      <c r="M153" s="254" t="s">
        <v>1</v>
      </c>
      <c r="N153" s="255" t="s">
        <v>40</v>
      </c>
      <c r="O153" s="71"/>
      <c r="P153" s="217">
        <f>O153*H153</f>
        <v>0</v>
      </c>
      <c r="Q153" s="217">
        <v>4.8000000000000001E-4</v>
      </c>
      <c r="R153" s="217">
        <f>Q153*H153</f>
        <v>9.6000000000000002E-4</v>
      </c>
      <c r="S153" s="217">
        <v>0</v>
      </c>
      <c r="T153" s="218">
        <f>S153*H153</f>
        <v>0</v>
      </c>
      <c r="U153" s="34"/>
      <c r="V153" s="34"/>
      <c r="W153" s="34"/>
      <c r="X153" s="34"/>
      <c r="Y153" s="34"/>
      <c r="Z153" s="34"/>
      <c r="AA153" s="34"/>
      <c r="AB153" s="34"/>
      <c r="AC153" s="34"/>
      <c r="AD153" s="34"/>
      <c r="AE153" s="34"/>
      <c r="AR153" s="219" t="s">
        <v>269</v>
      </c>
      <c r="AT153" s="219" t="s">
        <v>329</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226</v>
      </c>
      <c r="BM153" s="219" t="s">
        <v>3234</v>
      </c>
    </row>
    <row r="154" spans="1:65" s="14" customFormat="1" ht="11.25">
      <c r="B154" s="232"/>
      <c r="C154" s="233"/>
      <c r="D154" s="223" t="s">
        <v>228</v>
      </c>
      <c r="E154" s="234" t="s">
        <v>1</v>
      </c>
      <c r="F154" s="235" t="s">
        <v>3200</v>
      </c>
      <c r="G154" s="233"/>
      <c r="H154" s="236">
        <v>2</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12" customFormat="1" ht="22.9" customHeight="1">
      <c r="B155" s="192"/>
      <c r="C155" s="193"/>
      <c r="D155" s="194" t="s">
        <v>74</v>
      </c>
      <c r="E155" s="206" t="s">
        <v>731</v>
      </c>
      <c r="F155" s="206" t="s">
        <v>732</v>
      </c>
      <c r="G155" s="193"/>
      <c r="H155" s="193"/>
      <c r="I155" s="196"/>
      <c r="J155" s="207">
        <f>BK155</f>
        <v>0</v>
      </c>
      <c r="K155" s="193"/>
      <c r="L155" s="198"/>
      <c r="M155" s="199"/>
      <c r="N155" s="200"/>
      <c r="O155" s="200"/>
      <c r="P155" s="201">
        <f>SUM(P156:P161)</f>
        <v>0</v>
      </c>
      <c r="Q155" s="200"/>
      <c r="R155" s="201">
        <f>SUM(R156:R161)</f>
        <v>1.9710000000000002E-2</v>
      </c>
      <c r="S155" s="200"/>
      <c r="T155" s="202">
        <f>SUM(T156:T161)</f>
        <v>0</v>
      </c>
      <c r="AR155" s="203" t="s">
        <v>84</v>
      </c>
      <c r="AT155" s="204" t="s">
        <v>74</v>
      </c>
      <c r="AU155" s="204" t="s">
        <v>82</v>
      </c>
      <c r="AY155" s="203" t="s">
        <v>218</v>
      </c>
      <c r="BK155" s="205">
        <f>SUM(BK156:BK161)</f>
        <v>0</v>
      </c>
    </row>
    <row r="156" spans="1:65" s="2" customFormat="1" ht="21.75" customHeight="1">
      <c r="A156" s="34"/>
      <c r="B156" s="35"/>
      <c r="C156" s="208" t="s">
        <v>323</v>
      </c>
      <c r="D156" s="208" t="s">
        <v>221</v>
      </c>
      <c r="E156" s="209" t="s">
        <v>1436</v>
      </c>
      <c r="F156" s="210" t="s">
        <v>1437</v>
      </c>
      <c r="G156" s="211" t="s">
        <v>260</v>
      </c>
      <c r="H156" s="212">
        <v>73</v>
      </c>
      <c r="I156" s="213"/>
      <c r="J156" s="214">
        <f>ROUND(I156*H156,2)</f>
        <v>0</v>
      </c>
      <c r="K156" s="210" t="s">
        <v>225</v>
      </c>
      <c r="L156" s="39"/>
      <c r="M156" s="215" t="s">
        <v>1</v>
      </c>
      <c r="N156" s="216" t="s">
        <v>40</v>
      </c>
      <c r="O156" s="71"/>
      <c r="P156" s="217">
        <f>O156*H156</f>
        <v>0</v>
      </c>
      <c r="Q156" s="217">
        <v>2.7E-4</v>
      </c>
      <c r="R156" s="217">
        <f>Q156*H156</f>
        <v>1.9710000000000002E-2</v>
      </c>
      <c r="S156" s="217">
        <v>0</v>
      </c>
      <c r="T156" s="218">
        <f>S156*H156</f>
        <v>0</v>
      </c>
      <c r="U156" s="34"/>
      <c r="V156" s="34"/>
      <c r="W156" s="34"/>
      <c r="X156" s="34"/>
      <c r="Y156" s="34"/>
      <c r="Z156" s="34"/>
      <c r="AA156" s="34"/>
      <c r="AB156" s="34"/>
      <c r="AC156" s="34"/>
      <c r="AD156" s="34"/>
      <c r="AE156" s="34"/>
      <c r="AR156" s="219" t="s">
        <v>323</v>
      </c>
      <c r="AT156" s="219" t="s">
        <v>221</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323</v>
      </c>
      <c r="BM156" s="219" t="s">
        <v>3235</v>
      </c>
    </row>
    <row r="157" spans="1:65" s="14" customFormat="1" ht="11.25">
      <c r="B157" s="232"/>
      <c r="C157" s="233"/>
      <c r="D157" s="223" t="s">
        <v>228</v>
      </c>
      <c r="E157" s="234" t="s">
        <v>1</v>
      </c>
      <c r="F157" s="235" t="s">
        <v>3236</v>
      </c>
      <c r="G157" s="233"/>
      <c r="H157" s="236">
        <v>73</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2" customFormat="1" ht="21.75" customHeight="1">
      <c r="A158" s="34"/>
      <c r="B158" s="35"/>
      <c r="C158" s="208" t="s">
        <v>328</v>
      </c>
      <c r="D158" s="208" t="s">
        <v>221</v>
      </c>
      <c r="E158" s="209" t="s">
        <v>1451</v>
      </c>
      <c r="F158" s="210" t="s">
        <v>3237</v>
      </c>
      <c r="G158" s="211" t="s">
        <v>260</v>
      </c>
      <c r="H158" s="212">
        <v>73</v>
      </c>
      <c r="I158" s="213"/>
      <c r="J158" s="214">
        <f>ROUND(I158*H158,2)</f>
        <v>0</v>
      </c>
      <c r="K158" s="210" t="s">
        <v>3206</v>
      </c>
      <c r="L158" s="39"/>
      <c r="M158" s="215" t="s">
        <v>1</v>
      </c>
      <c r="N158" s="216"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323</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323</v>
      </c>
      <c r="BM158" s="219" t="s">
        <v>3238</v>
      </c>
    </row>
    <row r="159" spans="1:65" s="14" customFormat="1" ht="11.25">
      <c r="B159" s="232"/>
      <c r="C159" s="233"/>
      <c r="D159" s="223" t="s">
        <v>228</v>
      </c>
      <c r="E159" s="234" t="s">
        <v>1</v>
      </c>
      <c r="F159" s="235" t="s">
        <v>3236</v>
      </c>
      <c r="G159" s="233"/>
      <c r="H159" s="236">
        <v>73</v>
      </c>
      <c r="I159" s="237"/>
      <c r="J159" s="233"/>
      <c r="K159" s="233"/>
      <c r="L159" s="238"/>
      <c r="M159" s="239"/>
      <c r="N159" s="240"/>
      <c r="O159" s="240"/>
      <c r="P159" s="240"/>
      <c r="Q159" s="240"/>
      <c r="R159" s="240"/>
      <c r="S159" s="240"/>
      <c r="T159" s="241"/>
      <c r="AT159" s="242" t="s">
        <v>228</v>
      </c>
      <c r="AU159" s="242" t="s">
        <v>84</v>
      </c>
      <c r="AV159" s="14" t="s">
        <v>84</v>
      </c>
      <c r="AW159" s="14" t="s">
        <v>31</v>
      </c>
      <c r="AX159" s="14" t="s">
        <v>75</v>
      </c>
      <c r="AY159" s="242" t="s">
        <v>218</v>
      </c>
    </row>
    <row r="160" spans="1:65" s="2" customFormat="1" ht="21.75" customHeight="1">
      <c r="A160" s="34"/>
      <c r="B160" s="35"/>
      <c r="C160" s="208" t="s">
        <v>334</v>
      </c>
      <c r="D160" s="208" t="s">
        <v>221</v>
      </c>
      <c r="E160" s="209" t="s">
        <v>2271</v>
      </c>
      <c r="F160" s="210" t="s">
        <v>2272</v>
      </c>
      <c r="G160" s="211" t="s">
        <v>238</v>
      </c>
      <c r="H160" s="212">
        <v>0.3</v>
      </c>
      <c r="I160" s="213"/>
      <c r="J160" s="214">
        <f>ROUND(I160*H160,2)</f>
        <v>0</v>
      </c>
      <c r="K160" s="210" t="s">
        <v>225</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323</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323</v>
      </c>
      <c r="BM160" s="219" t="s">
        <v>3239</v>
      </c>
    </row>
    <row r="161" spans="1:65" s="14" customFormat="1" ht="11.25">
      <c r="B161" s="232"/>
      <c r="C161" s="233"/>
      <c r="D161" s="223" t="s">
        <v>228</v>
      </c>
      <c r="E161" s="234" t="s">
        <v>1</v>
      </c>
      <c r="F161" s="235" t="s">
        <v>3240</v>
      </c>
      <c r="G161" s="233"/>
      <c r="H161" s="236">
        <v>0.3</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12" customFormat="1" ht="22.9" customHeight="1">
      <c r="B162" s="192"/>
      <c r="C162" s="193"/>
      <c r="D162" s="194" t="s">
        <v>74</v>
      </c>
      <c r="E162" s="206" t="s">
        <v>3241</v>
      </c>
      <c r="F162" s="206" t="s">
        <v>3242</v>
      </c>
      <c r="G162" s="193"/>
      <c r="H162" s="193"/>
      <c r="I162" s="196"/>
      <c r="J162" s="207">
        <f>BK162</f>
        <v>0</v>
      </c>
      <c r="K162" s="193"/>
      <c r="L162" s="198"/>
      <c r="M162" s="199"/>
      <c r="N162" s="200"/>
      <c r="O162" s="200"/>
      <c r="P162" s="201">
        <f>SUM(P163:P173)</f>
        <v>0</v>
      </c>
      <c r="Q162" s="200"/>
      <c r="R162" s="201">
        <f>SUM(R163:R173)</f>
        <v>1.6600199999999998</v>
      </c>
      <c r="S162" s="200"/>
      <c r="T162" s="202">
        <f>SUM(T163:T173)</f>
        <v>8.0939999999999998E-2</v>
      </c>
      <c r="AR162" s="203" t="s">
        <v>84</v>
      </c>
      <c r="AT162" s="204" t="s">
        <v>74</v>
      </c>
      <c r="AU162" s="204" t="s">
        <v>82</v>
      </c>
      <c r="AY162" s="203" t="s">
        <v>218</v>
      </c>
      <c r="BK162" s="205">
        <f>SUM(BK163:BK173)</f>
        <v>0</v>
      </c>
    </row>
    <row r="163" spans="1:65" s="2" customFormat="1" ht="21.75" customHeight="1">
      <c r="A163" s="34"/>
      <c r="B163" s="35"/>
      <c r="C163" s="208" t="s">
        <v>340</v>
      </c>
      <c r="D163" s="208" t="s">
        <v>221</v>
      </c>
      <c r="E163" s="209" t="s">
        <v>3243</v>
      </c>
      <c r="F163" s="210" t="s">
        <v>3244</v>
      </c>
      <c r="G163" s="211" t="s">
        <v>253</v>
      </c>
      <c r="H163" s="212">
        <v>1</v>
      </c>
      <c r="I163" s="213"/>
      <c r="J163" s="214">
        <f>ROUND(I163*H163,2)</f>
        <v>0</v>
      </c>
      <c r="K163" s="210" t="s">
        <v>225</v>
      </c>
      <c r="L163" s="39"/>
      <c r="M163" s="215" t="s">
        <v>1</v>
      </c>
      <c r="N163" s="216" t="s">
        <v>40</v>
      </c>
      <c r="O163" s="71"/>
      <c r="P163" s="217">
        <f>O163*H163</f>
        <v>0</v>
      </c>
      <c r="Q163" s="217">
        <v>0</v>
      </c>
      <c r="R163" s="217">
        <f>Q163*H163</f>
        <v>0</v>
      </c>
      <c r="S163" s="217">
        <v>3.3079999999999998E-2</v>
      </c>
      <c r="T163" s="218">
        <f>S163*H163</f>
        <v>3.3079999999999998E-2</v>
      </c>
      <c r="U163" s="34"/>
      <c r="V163" s="34"/>
      <c r="W163" s="34"/>
      <c r="X163" s="34"/>
      <c r="Y163" s="34"/>
      <c r="Z163" s="34"/>
      <c r="AA163" s="34"/>
      <c r="AB163" s="34"/>
      <c r="AC163" s="34"/>
      <c r="AD163" s="34"/>
      <c r="AE163" s="34"/>
      <c r="AR163" s="219" t="s">
        <v>323</v>
      </c>
      <c r="AT163" s="219" t="s">
        <v>221</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323</v>
      </c>
      <c r="BM163" s="219" t="s">
        <v>3245</v>
      </c>
    </row>
    <row r="164" spans="1:65" s="14" customFormat="1" ht="11.25">
      <c r="B164" s="232"/>
      <c r="C164" s="233"/>
      <c r="D164" s="223" t="s">
        <v>228</v>
      </c>
      <c r="E164" s="234" t="s">
        <v>1</v>
      </c>
      <c r="F164" s="235" t="s">
        <v>82</v>
      </c>
      <c r="G164" s="233"/>
      <c r="H164" s="236">
        <v>1</v>
      </c>
      <c r="I164" s="237"/>
      <c r="J164" s="233"/>
      <c r="K164" s="233"/>
      <c r="L164" s="238"/>
      <c r="M164" s="239"/>
      <c r="N164" s="240"/>
      <c r="O164" s="240"/>
      <c r="P164" s="240"/>
      <c r="Q164" s="240"/>
      <c r="R164" s="240"/>
      <c r="S164" s="240"/>
      <c r="T164" s="241"/>
      <c r="AT164" s="242" t="s">
        <v>228</v>
      </c>
      <c r="AU164" s="242" t="s">
        <v>84</v>
      </c>
      <c r="AV164" s="14" t="s">
        <v>84</v>
      </c>
      <c r="AW164" s="14" t="s">
        <v>31</v>
      </c>
      <c r="AX164" s="14" t="s">
        <v>75</v>
      </c>
      <c r="AY164" s="242" t="s">
        <v>218</v>
      </c>
    </row>
    <row r="165" spans="1:65" s="2" customFormat="1" ht="16.5" customHeight="1">
      <c r="A165" s="34"/>
      <c r="B165" s="35"/>
      <c r="C165" s="208" t="s">
        <v>347</v>
      </c>
      <c r="D165" s="208" t="s">
        <v>221</v>
      </c>
      <c r="E165" s="209" t="s">
        <v>3246</v>
      </c>
      <c r="F165" s="210" t="s">
        <v>3247</v>
      </c>
      <c r="G165" s="211" t="s">
        <v>260</v>
      </c>
      <c r="H165" s="212">
        <v>1</v>
      </c>
      <c r="I165" s="213"/>
      <c r="J165" s="214">
        <f>ROUND(I165*H165,2)</f>
        <v>0</v>
      </c>
      <c r="K165" s="210" t="s">
        <v>225</v>
      </c>
      <c r="L165" s="39"/>
      <c r="M165" s="215" t="s">
        <v>1</v>
      </c>
      <c r="N165" s="216" t="s">
        <v>40</v>
      </c>
      <c r="O165" s="71"/>
      <c r="P165" s="217">
        <f>O165*H165</f>
        <v>0</v>
      </c>
      <c r="Q165" s="217">
        <v>0</v>
      </c>
      <c r="R165" s="217">
        <f>Q165*H165</f>
        <v>0</v>
      </c>
      <c r="S165" s="217">
        <v>4.786E-2</v>
      </c>
      <c r="T165" s="218">
        <f>S165*H165</f>
        <v>4.786E-2</v>
      </c>
      <c r="U165" s="34"/>
      <c r="V165" s="34"/>
      <c r="W165" s="34"/>
      <c r="X165" s="34"/>
      <c r="Y165" s="34"/>
      <c r="Z165" s="34"/>
      <c r="AA165" s="34"/>
      <c r="AB165" s="34"/>
      <c r="AC165" s="34"/>
      <c r="AD165" s="34"/>
      <c r="AE165" s="34"/>
      <c r="AR165" s="219" t="s">
        <v>323</v>
      </c>
      <c r="AT165" s="219" t="s">
        <v>221</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323</v>
      </c>
      <c r="BM165" s="219" t="s">
        <v>3248</v>
      </c>
    </row>
    <row r="166" spans="1:65" s="14" customFormat="1" ht="11.25">
      <c r="B166" s="232"/>
      <c r="C166" s="233"/>
      <c r="D166" s="223" t="s">
        <v>228</v>
      </c>
      <c r="E166" s="234" t="s">
        <v>1</v>
      </c>
      <c r="F166" s="235" t="s">
        <v>82</v>
      </c>
      <c r="G166" s="233"/>
      <c r="H166" s="236">
        <v>1</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2" customFormat="1" ht="16.5" customHeight="1">
      <c r="A167" s="34"/>
      <c r="B167" s="35"/>
      <c r="C167" s="208" t="s">
        <v>7</v>
      </c>
      <c r="D167" s="208" t="s">
        <v>221</v>
      </c>
      <c r="E167" s="209" t="s">
        <v>3249</v>
      </c>
      <c r="F167" s="210" t="s">
        <v>3250</v>
      </c>
      <c r="G167" s="211" t="s">
        <v>260</v>
      </c>
      <c r="H167" s="212">
        <v>73</v>
      </c>
      <c r="I167" s="213"/>
      <c r="J167" s="214">
        <f>ROUND(I167*H167,2)</f>
        <v>0</v>
      </c>
      <c r="K167" s="210" t="s">
        <v>3206</v>
      </c>
      <c r="L167" s="39"/>
      <c r="M167" s="215" t="s">
        <v>1</v>
      </c>
      <c r="N167" s="216" t="s">
        <v>40</v>
      </c>
      <c r="O167" s="71"/>
      <c r="P167" s="217">
        <f>O167*H167</f>
        <v>0</v>
      </c>
      <c r="Q167" s="217">
        <v>2.2380000000000001E-2</v>
      </c>
      <c r="R167" s="217">
        <f>Q167*H167</f>
        <v>1.63374</v>
      </c>
      <c r="S167" s="217">
        <v>0</v>
      </c>
      <c r="T167" s="218">
        <f>S167*H167</f>
        <v>0</v>
      </c>
      <c r="U167" s="34"/>
      <c r="V167" s="34"/>
      <c r="W167" s="34"/>
      <c r="X167" s="34"/>
      <c r="Y167" s="34"/>
      <c r="Z167" s="34"/>
      <c r="AA167" s="34"/>
      <c r="AB167" s="34"/>
      <c r="AC167" s="34"/>
      <c r="AD167" s="34"/>
      <c r="AE167" s="34"/>
      <c r="AR167" s="219" t="s">
        <v>323</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323</v>
      </c>
      <c r="BM167" s="219" t="s">
        <v>3251</v>
      </c>
    </row>
    <row r="168" spans="1:65" s="14" customFormat="1" ht="11.25">
      <c r="B168" s="232"/>
      <c r="C168" s="233"/>
      <c r="D168" s="223" t="s">
        <v>228</v>
      </c>
      <c r="E168" s="234" t="s">
        <v>1</v>
      </c>
      <c r="F168" s="235" t="s">
        <v>3236</v>
      </c>
      <c r="G168" s="233"/>
      <c r="H168" s="236">
        <v>73</v>
      </c>
      <c r="I168" s="237"/>
      <c r="J168" s="233"/>
      <c r="K168" s="233"/>
      <c r="L168" s="238"/>
      <c r="M168" s="239"/>
      <c r="N168" s="240"/>
      <c r="O168" s="240"/>
      <c r="P168" s="240"/>
      <c r="Q168" s="240"/>
      <c r="R168" s="240"/>
      <c r="S168" s="240"/>
      <c r="T168" s="241"/>
      <c r="AT168" s="242" t="s">
        <v>228</v>
      </c>
      <c r="AU168" s="242" t="s">
        <v>84</v>
      </c>
      <c r="AV168" s="14" t="s">
        <v>84</v>
      </c>
      <c r="AW168" s="14" t="s">
        <v>31</v>
      </c>
      <c r="AX168" s="14" t="s">
        <v>75</v>
      </c>
      <c r="AY168" s="242" t="s">
        <v>218</v>
      </c>
    </row>
    <row r="169" spans="1:65" s="2" customFormat="1" ht="16.5" customHeight="1">
      <c r="A169" s="34"/>
      <c r="B169" s="35"/>
      <c r="C169" s="208" t="s">
        <v>356</v>
      </c>
      <c r="D169" s="208" t="s">
        <v>221</v>
      </c>
      <c r="E169" s="209" t="s">
        <v>3252</v>
      </c>
      <c r="F169" s="210" t="s">
        <v>3253</v>
      </c>
      <c r="G169" s="211" t="s">
        <v>260</v>
      </c>
      <c r="H169" s="212">
        <v>73</v>
      </c>
      <c r="I169" s="213"/>
      <c r="J169" s="214">
        <f>ROUND(I169*H169,2)</f>
        <v>0</v>
      </c>
      <c r="K169" s="210" t="s">
        <v>225</v>
      </c>
      <c r="L169" s="39"/>
      <c r="M169" s="215" t="s">
        <v>1</v>
      </c>
      <c r="N169" s="216" t="s">
        <v>40</v>
      </c>
      <c r="O169" s="71"/>
      <c r="P169" s="217">
        <f>O169*H169</f>
        <v>0</v>
      </c>
      <c r="Q169" s="217">
        <v>1.0000000000000001E-5</v>
      </c>
      <c r="R169" s="217">
        <f>Q169*H169</f>
        <v>7.3000000000000007E-4</v>
      </c>
      <c r="S169" s="217">
        <v>0</v>
      </c>
      <c r="T169" s="218">
        <f>S169*H169</f>
        <v>0</v>
      </c>
      <c r="U169" s="34"/>
      <c r="V169" s="34"/>
      <c r="W169" s="34"/>
      <c r="X169" s="34"/>
      <c r="Y169" s="34"/>
      <c r="Z169" s="34"/>
      <c r="AA169" s="34"/>
      <c r="AB169" s="34"/>
      <c r="AC169" s="34"/>
      <c r="AD169" s="34"/>
      <c r="AE169" s="34"/>
      <c r="AR169" s="219" t="s">
        <v>323</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323</v>
      </c>
      <c r="BM169" s="219" t="s">
        <v>3254</v>
      </c>
    </row>
    <row r="170" spans="1:65" s="14" customFormat="1" ht="11.25">
      <c r="B170" s="232"/>
      <c r="C170" s="233"/>
      <c r="D170" s="223" t="s">
        <v>228</v>
      </c>
      <c r="E170" s="234" t="s">
        <v>1</v>
      </c>
      <c r="F170" s="235" t="s">
        <v>643</v>
      </c>
      <c r="G170" s="233"/>
      <c r="H170" s="236">
        <v>73</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2" customFormat="1" ht="21.75" customHeight="1">
      <c r="A171" s="34"/>
      <c r="B171" s="35"/>
      <c r="C171" s="208" t="s">
        <v>361</v>
      </c>
      <c r="D171" s="208" t="s">
        <v>221</v>
      </c>
      <c r="E171" s="209" t="s">
        <v>3255</v>
      </c>
      <c r="F171" s="210" t="s">
        <v>3256</v>
      </c>
      <c r="G171" s="211" t="s">
        <v>260</v>
      </c>
      <c r="H171" s="212">
        <v>73</v>
      </c>
      <c r="I171" s="213"/>
      <c r="J171" s="214">
        <f>ROUND(I171*H171,2)</f>
        <v>0</v>
      </c>
      <c r="K171" s="210" t="s">
        <v>225</v>
      </c>
      <c r="L171" s="39"/>
      <c r="M171" s="215" t="s">
        <v>1</v>
      </c>
      <c r="N171" s="216" t="s">
        <v>40</v>
      </c>
      <c r="O171" s="71"/>
      <c r="P171" s="217">
        <f>O171*H171</f>
        <v>0</v>
      </c>
      <c r="Q171" s="217">
        <v>3.5E-4</v>
      </c>
      <c r="R171" s="217">
        <f>Q171*H171</f>
        <v>2.555E-2</v>
      </c>
      <c r="S171" s="217">
        <v>0</v>
      </c>
      <c r="T171" s="218">
        <f>S171*H171</f>
        <v>0</v>
      </c>
      <c r="U171" s="34"/>
      <c r="V171" s="34"/>
      <c r="W171" s="34"/>
      <c r="X171" s="34"/>
      <c r="Y171" s="34"/>
      <c r="Z171" s="34"/>
      <c r="AA171" s="34"/>
      <c r="AB171" s="34"/>
      <c r="AC171" s="34"/>
      <c r="AD171" s="34"/>
      <c r="AE171" s="34"/>
      <c r="AR171" s="219" t="s">
        <v>323</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3257</v>
      </c>
    </row>
    <row r="172" spans="1:65" s="14" customFormat="1" ht="11.25">
      <c r="B172" s="232"/>
      <c r="C172" s="233"/>
      <c r="D172" s="223" t="s">
        <v>228</v>
      </c>
      <c r="E172" s="234" t="s">
        <v>1</v>
      </c>
      <c r="F172" s="235" t="s">
        <v>643</v>
      </c>
      <c r="G172" s="233"/>
      <c r="H172" s="236">
        <v>73</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2" customFormat="1" ht="21.75" customHeight="1">
      <c r="A173" s="34"/>
      <c r="B173" s="35"/>
      <c r="C173" s="208" t="s">
        <v>368</v>
      </c>
      <c r="D173" s="208" t="s">
        <v>221</v>
      </c>
      <c r="E173" s="209" t="s">
        <v>3258</v>
      </c>
      <c r="F173" s="210" t="s">
        <v>3259</v>
      </c>
      <c r="G173" s="211" t="s">
        <v>238</v>
      </c>
      <c r="H173" s="212">
        <v>1.66</v>
      </c>
      <c r="I173" s="213"/>
      <c r="J173" s="214">
        <f>ROUND(I173*H173,2)</f>
        <v>0</v>
      </c>
      <c r="K173" s="210" t="s">
        <v>225</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323</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323</v>
      </c>
      <c r="BM173" s="219" t="s">
        <v>3260</v>
      </c>
    </row>
    <row r="174" spans="1:65" s="12" customFormat="1" ht="22.9" customHeight="1">
      <c r="B174" s="192"/>
      <c r="C174" s="193"/>
      <c r="D174" s="194" t="s">
        <v>74</v>
      </c>
      <c r="E174" s="206" t="s">
        <v>1472</v>
      </c>
      <c r="F174" s="206" t="s">
        <v>1473</v>
      </c>
      <c r="G174" s="193"/>
      <c r="H174" s="193"/>
      <c r="I174" s="196"/>
      <c r="J174" s="207">
        <f>BK174</f>
        <v>0</v>
      </c>
      <c r="K174" s="193"/>
      <c r="L174" s="198"/>
      <c r="M174" s="199"/>
      <c r="N174" s="200"/>
      <c r="O174" s="200"/>
      <c r="P174" s="201">
        <f>SUM(P175:P180)</f>
        <v>0</v>
      </c>
      <c r="Q174" s="200"/>
      <c r="R174" s="201">
        <f>SUM(R175:R180)</f>
        <v>0</v>
      </c>
      <c r="S174" s="200"/>
      <c r="T174" s="202">
        <f>SUM(T175:T180)</f>
        <v>0</v>
      </c>
      <c r="AR174" s="203" t="s">
        <v>226</v>
      </c>
      <c r="AT174" s="204" t="s">
        <v>74</v>
      </c>
      <c r="AU174" s="204" t="s">
        <v>82</v>
      </c>
      <c r="AY174" s="203" t="s">
        <v>218</v>
      </c>
      <c r="BK174" s="205">
        <f>SUM(BK175:BK180)</f>
        <v>0</v>
      </c>
    </row>
    <row r="175" spans="1:65" s="2" customFormat="1" ht="16.5" customHeight="1">
      <c r="A175" s="34"/>
      <c r="B175" s="35"/>
      <c r="C175" s="208" t="s">
        <v>374</v>
      </c>
      <c r="D175" s="208" t="s">
        <v>221</v>
      </c>
      <c r="E175" s="209" t="s">
        <v>3261</v>
      </c>
      <c r="F175" s="210" t="s">
        <v>3262</v>
      </c>
      <c r="G175" s="211" t="s">
        <v>1421</v>
      </c>
      <c r="H175" s="212">
        <v>20</v>
      </c>
      <c r="I175" s="213"/>
      <c r="J175" s="214">
        <f>ROUND(I175*H175,2)</f>
        <v>0</v>
      </c>
      <c r="K175" s="210" t="s">
        <v>3206</v>
      </c>
      <c r="L175" s="39"/>
      <c r="M175" s="215" t="s">
        <v>1</v>
      </c>
      <c r="N175" s="216"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1476</v>
      </c>
      <c r="AT175" s="219" t="s">
        <v>221</v>
      </c>
      <c r="AU175" s="219" t="s">
        <v>84</v>
      </c>
      <c r="AY175" s="17" t="s">
        <v>218</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1476</v>
      </c>
      <c r="BM175" s="219" t="s">
        <v>3263</v>
      </c>
    </row>
    <row r="176" spans="1:65" s="14" customFormat="1" ht="11.25">
      <c r="B176" s="232"/>
      <c r="C176" s="233"/>
      <c r="D176" s="223" t="s">
        <v>228</v>
      </c>
      <c r="E176" s="234" t="s">
        <v>1</v>
      </c>
      <c r="F176" s="235" t="s">
        <v>347</v>
      </c>
      <c r="G176" s="233"/>
      <c r="H176" s="236">
        <v>20</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16.5" customHeight="1">
      <c r="A177" s="34"/>
      <c r="B177" s="35"/>
      <c r="C177" s="208" t="s">
        <v>379</v>
      </c>
      <c r="D177" s="208" t="s">
        <v>221</v>
      </c>
      <c r="E177" s="209" t="s">
        <v>3264</v>
      </c>
      <c r="F177" s="210" t="s">
        <v>3265</v>
      </c>
      <c r="G177" s="211" t="s">
        <v>1421</v>
      </c>
      <c r="H177" s="212">
        <v>18</v>
      </c>
      <c r="I177" s="213"/>
      <c r="J177" s="214">
        <f>ROUND(I177*H177,2)</f>
        <v>0</v>
      </c>
      <c r="K177" s="210" t="s">
        <v>3206</v>
      </c>
      <c r="L177" s="39"/>
      <c r="M177" s="215" t="s">
        <v>1</v>
      </c>
      <c r="N177" s="216"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1476</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1476</v>
      </c>
      <c r="BM177" s="219" t="s">
        <v>3266</v>
      </c>
    </row>
    <row r="178" spans="1:65" s="14" customFormat="1" ht="11.25">
      <c r="B178" s="232"/>
      <c r="C178" s="233"/>
      <c r="D178" s="223" t="s">
        <v>228</v>
      </c>
      <c r="E178" s="234" t="s">
        <v>1</v>
      </c>
      <c r="F178" s="235" t="s">
        <v>334</v>
      </c>
      <c r="G178" s="233"/>
      <c r="H178" s="236">
        <v>18</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2" customFormat="1" ht="16.5" customHeight="1">
      <c r="A179" s="34"/>
      <c r="B179" s="35"/>
      <c r="C179" s="208" t="s">
        <v>386</v>
      </c>
      <c r="D179" s="208" t="s">
        <v>221</v>
      </c>
      <c r="E179" s="209" t="s">
        <v>3267</v>
      </c>
      <c r="F179" s="210" t="s">
        <v>3268</v>
      </c>
      <c r="G179" s="211" t="s">
        <v>1421</v>
      </c>
      <c r="H179" s="212">
        <v>5</v>
      </c>
      <c r="I179" s="213"/>
      <c r="J179" s="214">
        <f>ROUND(I179*H179,2)</f>
        <v>0</v>
      </c>
      <c r="K179" s="210" t="s">
        <v>3206</v>
      </c>
      <c r="L179" s="39"/>
      <c r="M179" s="215" t="s">
        <v>1</v>
      </c>
      <c r="N179" s="216" t="s">
        <v>40</v>
      </c>
      <c r="O179" s="71"/>
      <c r="P179" s="217">
        <f>O179*H179</f>
        <v>0</v>
      </c>
      <c r="Q179" s="217">
        <v>0</v>
      </c>
      <c r="R179" s="217">
        <f>Q179*H179</f>
        <v>0</v>
      </c>
      <c r="S179" s="217">
        <v>0</v>
      </c>
      <c r="T179" s="218">
        <f>S179*H179</f>
        <v>0</v>
      </c>
      <c r="U179" s="34"/>
      <c r="V179" s="34"/>
      <c r="W179" s="34"/>
      <c r="X179" s="34"/>
      <c r="Y179" s="34"/>
      <c r="Z179" s="34"/>
      <c r="AA179" s="34"/>
      <c r="AB179" s="34"/>
      <c r="AC179" s="34"/>
      <c r="AD179" s="34"/>
      <c r="AE179" s="34"/>
      <c r="AR179" s="219" t="s">
        <v>1476</v>
      </c>
      <c r="AT179" s="219" t="s">
        <v>221</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1476</v>
      </c>
      <c r="BM179" s="219" t="s">
        <v>3269</v>
      </c>
    </row>
    <row r="180" spans="1:65" s="14" customFormat="1" ht="11.25">
      <c r="B180" s="232"/>
      <c r="C180" s="233"/>
      <c r="D180" s="223" t="s">
        <v>228</v>
      </c>
      <c r="E180" s="234" t="s">
        <v>1</v>
      </c>
      <c r="F180" s="235" t="s">
        <v>250</v>
      </c>
      <c r="G180" s="233"/>
      <c r="H180" s="236">
        <v>5</v>
      </c>
      <c r="I180" s="237"/>
      <c r="J180" s="233"/>
      <c r="K180" s="233"/>
      <c r="L180" s="238"/>
      <c r="M180" s="256"/>
      <c r="N180" s="257"/>
      <c r="O180" s="257"/>
      <c r="P180" s="257"/>
      <c r="Q180" s="257"/>
      <c r="R180" s="257"/>
      <c r="S180" s="257"/>
      <c r="T180" s="258"/>
      <c r="AT180" s="242" t="s">
        <v>228</v>
      </c>
      <c r="AU180" s="242" t="s">
        <v>84</v>
      </c>
      <c r="AV180" s="14" t="s">
        <v>84</v>
      </c>
      <c r="AW180" s="14" t="s">
        <v>31</v>
      </c>
      <c r="AX180" s="14" t="s">
        <v>75</v>
      </c>
      <c r="AY180" s="242" t="s">
        <v>218</v>
      </c>
    </row>
    <row r="181" spans="1:65" s="2" customFormat="1" ht="6.95" customHeight="1">
      <c r="A181" s="34"/>
      <c r="B181" s="54"/>
      <c r="C181" s="55"/>
      <c r="D181" s="55"/>
      <c r="E181" s="55"/>
      <c r="F181" s="55"/>
      <c r="G181" s="55"/>
      <c r="H181" s="55"/>
      <c r="I181" s="158"/>
      <c r="J181" s="55"/>
      <c r="K181" s="55"/>
      <c r="L181" s="39"/>
      <c r="M181" s="34"/>
      <c r="O181" s="34"/>
      <c r="P181" s="34"/>
      <c r="Q181" s="34"/>
      <c r="R181" s="34"/>
      <c r="S181" s="34"/>
      <c r="T181" s="34"/>
      <c r="U181" s="34"/>
      <c r="V181" s="34"/>
      <c r="W181" s="34"/>
      <c r="X181" s="34"/>
      <c r="Y181" s="34"/>
      <c r="Z181" s="34"/>
      <c r="AA181" s="34"/>
      <c r="AB181" s="34"/>
      <c r="AC181" s="34"/>
      <c r="AD181" s="34"/>
      <c r="AE181" s="34"/>
    </row>
  </sheetData>
  <sheetProtection algorithmName="SHA-512" hashValue="qB7gu7HC72FF8ghIDhsWC9FRhR7qcN/pRGDExiWYhgNLOxVjrxtJTuoWzQ5M8XO9PJicY9NT8iqE/sXfDi4eFg==" saltValue="74UuVKKLgvvkyzqBdwljblABNAZz5UAMls//m2mMimtpct5SjPvXfi5e6KonVK4SrJtgZt4SKMt4/UXpn9QGaA==" spinCount="100000" sheet="1" objects="1" scenarios="1" formatColumns="0" formatRows="0" autoFilter="0"/>
  <autoFilter ref="C124:K18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3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127</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3270</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Atelier Penta v.o.s., Mrštíkova 12, Jihlava</v>
      </c>
      <c r="F23" s="34"/>
      <c r="G23" s="34"/>
      <c r="H23" s="34"/>
      <c r="I23" s="123" t="s">
        <v>26</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ROUND((SUM(BE124:BE334)),  2)</f>
        <v>0</v>
      </c>
      <c r="G35" s="34"/>
      <c r="H35" s="34"/>
      <c r="I35" s="137">
        <v>0.21</v>
      </c>
      <c r="J35" s="136">
        <f>ROUND(((SUM(BE124:BE334))*I35),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ROUND((SUM(BF124:BF334)),  2)</f>
        <v>0</v>
      </c>
      <c r="G36" s="34"/>
      <c r="H36" s="34"/>
      <c r="I36" s="137">
        <v>0.15</v>
      </c>
      <c r="J36" s="136">
        <f>ROUND(((SUM(BF124:BF334))*I36),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ROUND((SUM(BG124:BG334)),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ROUND((SUM(BH124:BH334)),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ROUND((SUM(BI124:BI334)),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D1_13_4g - Silnoproudá elektrotechnika</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J124</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3271</v>
      </c>
      <c r="E99" s="170"/>
      <c r="F99" s="170"/>
      <c r="G99" s="170"/>
      <c r="H99" s="170"/>
      <c r="I99" s="171"/>
      <c r="J99" s="172">
        <f>J125</f>
        <v>0</v>
      </c>
      <c r="K99" s="168"/>
      <c r="L99" s="173"/>
    </row>
    <row r="100" spans="1:47" s="10" customFormat="1" ht="19.899999999999999" customHeight="1">
      <c r="B100" s="174"/>
      <c r="C100" s="104"/>
      <c r="D100" s="175" t="s">
        <v>1481</v>
      </c>
      <c r="E100" s="176"/>
      <c r="F100" s="176"/>
      <c r="G100" s="176"/>
      <c r="H100" s="176"/>
      <c r="I100" s="177"/>
      <c r="J100" s="178">
        <f>J126</f>
        <v>0</v>
      </c>
      <c r="K100" s="104"/>
      <c r="L100" s="179"/>
    </row>
    <row r="101" spans="1:47" s="10" customFormat="1" ht="19.899999999999999" customHeight="1">
      <c r="B101" s="174"/>
      <c r="C101" s="104"/>
      <c r="D101" s="175" t="s">
        <v>1482</v>
      </c>
      <c r="E101" s="176"/>
      <c r="F101" s="176"/>
      <c r="G101" s="176"/>
      <c r="H101" s="176"/>
      <c r="I101" s="177"/>
      <c r="J101" s="178">
        <f>J295</f>
        <v>0</v>
      </c>
      <c r="K101" s="104"/>
      <c r="L101" s="179"/>
    </row>
    <row r="102" spans="1:47" s="10" customFormat="1" ht="19.899999999999999" customHeight="1">
      <c r="B102" s="174"/>
      <c r="C102" s="104"/>
      <c r="D102" s="175" t="s">
        <v>3272</v>
      </c>
      <c r="E102" s="176"/>
      <c r="F102" s="176"/>
      <c r="G102" s="176"/>
      <c r="H102" s="176"/>
      <c r="I102" s="177"/>
      <c r="J102" s="178">
        <f>J304</f>
        <v>0</v>
      </c>
      <c r="K102" s="104"/>
      <c r="L102" s="179"/>
    </row>
    <row r="103" spans="1:47" s="2" customFormat="1" ht="21.75" customHeight="1">
      <c r="A103" s="34"/>
      <c r="B103" s="35"/>
      <c r="C103" s="36"/>
      <c r="D103" s="36"/>
      <c r="E103" s="36"/>
      <c r="F103" s="36"/>
      <c r="G103" s="36"/>
      <c r="H103" s="36"/>
      <c r="I103" s="122"/>
      <c r="J103" s="36"/>
      <c r="K103" s="36"/>
      <c r="L103" s="51"/>
      <c r="S103" s="34"/>
      <c r="T103" s="34"/>
      <c r="U103" s="34"/>
      <c r="V103" s="34"/>
      <c r="W103" s="34"/>
      <c r="X103" s="34"/>
      <c r="Y103" s="34"/>
      <c r="Z103" s="34"/>
      <c r="AA103" s="34"/>
      <c r="AB103" s="34"/>
      <c r="AC103" s="34"/>
      <c r="AD103" s="34"/>
      <c r="AE103" s="34"/>
    </row>
    <row r="104" spans="1:47" s="2" customFormat="1" ht="6.95" customHeight="1">
      <c r="A104" s="34"/>
      <c r="B104" s="54"/>
      <c r="C104" s="55"/>
      <c r="D104" s="55"/>
      <c r="E104" s="55"/>
      <c r="F104" s="55"/>
      <c r="G104" s="55"/>
      <c r="H104" s="55"/>
      <c r="I104" s="158"/>
      <c r="J104" s="55"/>
      <c r="K104" s="55"/>
      <c r="L104" s="51"/>
      <c r="S104" s="34"/>
      <c r="T104" s="34"/>
      <c r="U104" s="34"/>
      <c r="V104" s="34"/>
      <c r="W104" s="34"/>
      <c r="X104" s="34"/>
      <c r="Y104" s="34"/>
      <c r="Z104" s="34"/>
      <c r="AA104" s="34"/>
      <c r="AB104" s="34"/>
      <c r="AC104" s="34"/>
      <c r="AD104" s="34"/>
      <c r="AE104" s="34"/>
    </row>
    <row r="108" spans="1:47" s="2" customFormat="1" ht="6.95" customHeight="1">
      <c r="A108" s="34"/>
      <c r="B108" s="56"/>
      <c r="C108" s="57"/>
      <c r="D108" s="57"/>
      <c r="E108" s="57"/>
      <c r="F108" s="57"/>
      <c r="G108" s="57"/>
      <c r="H108" s="57"/>
      <c r="I108" s="161"/>
      <c r="J108" s="57"/>
      <c r="K108" s="57"/>
      <c r="L108" s="51"/>
      <c r="S108" s="34"/>
      <c r="T108" s="34"/>
      <c r="U108" s="34"/>
      <c r="V108" s="34"/>
      <c r="W108" s="34"/>
      <c r="X108" s="34"/>
      <c r="Y108" s="34"/>
      <c r="Z108" s="34"/>
      <c r="AA108" s="34"/>
      <c r="AB108" s="34"/>
      <c r="AC108" s="34"/>
      <c r="AD108" s="34"/>
      <c r="AE108" s="34"/>
    </row>
    <row r="109" spans="1:47" s="2" customFormat="1" ht="24.95" customHeight="1">
      <c r="A109" s="34"/>
      <c r="B109" s="35"/>
      <c r="C109" s="23" t="s">
        <v>203</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6.95" customHeight="1">
      <c r="A110" s="34"/>
      <c r="B110" s="35"/>
      <c r="C110" s="36"/>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23.25" customHeight="1">
      <c r="A112" s="34"/>
      <c r="B112" s="35"/>
      <c r="C112" s="36"/>
      <c r="D112" s="36"/>
      <c r="E112" s="332" t="str">
        <f>E7</f>
        <v>NPK a.s., Pardubická nemocnice, Výstavba pavilonu CUP s centralizací akutních provozů - Fáze I. - Etapa 2</v>
      </c>
      <c r="F112" s="333"/>
      <c r="G112" s="333"/>
      <c r="H112" s="333"/>
      <c r="I112" s="122"/>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164</v>
      </c>
      <c r="D113" s="22"/>
      <c r="E113" s="22"/>
      <c r="F113" s="22"/>
      <c r="G113" s="22"/>
      <c r="H113" s="22"/>
      <c r="I113" s="115"/>
      <c r="J113" s="22"/>
      <c r="K113" s="22"/>
      <c r="L113" s="20"/>
    </row>
    <row r="114" spans="1:65" s="2" customFormat="1" ht="16.5" customHeight="1">
      <c r="A114" s="34"/>
      <c r="B114" s="35"/>
      <c r="C114" s="36"/>
      <c r="D114" s="36"/>
      <c r="E114" s="332" t="s">
        <v>2396</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166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87" t="str">
        <f>E11</f>
        <v>D1_13_4g - Silnoproudá elektrotechnika</v>
      </c>
      <c r="F116" s="334"/>
      <c r="G116" s="334"/>
      <c r="H116" s="334"/>
      <c r="I116" s="122"/>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Pardubice</v>
      </c>
      <c r="G118" s="36"/>
      <c r="H118" s="36"/>
      <c r="I118" s="123" t="s">
        <v>22</v>
      </c>
      <c r="J118" s="66">
        <f>IF(J14="","",J14)</f>
        <v>44166</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40.15" customHeight="1">
      <c r="A120" s="34"/>
      <c r="B120" s="35"/>
      <c r="C120" s="29" t="s">
        <v>23</v>
      </c>
      <c r="D120" s="36"/>
      <c r="E120" s="36"/>
      <c r="F120" s="27" t="str">
        <f>E17</f>
        <v>Pardubický kraj</v>
      </c>
      <c r="G120" s="36"/>
      <c r="H120" s="36"/>
      <c r="I120" s="123" t="s">
        <v>29</v>
      </c>
      <c r="J120" s="32" t="str">
        <f>E23</f>
        <v>Atelier Penta v.o.s.,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27</v>
      </c>
      <c r="D121" s="36"/>
      <c r="E121" s="36"/>
      <c r="F121" s="27" t="str">
        <f>IF(E20="","",E20)</f>
        <v>Vyplň údaj</v>
      </c>
      <c r="G121" s="36"/>
      <c r="H121" s="36"/>
      <c r="I121" s="123" t="s">
        <v>32</v>
      </c>
      <c r="J121" s="32" t="str">
        <f>E26</f>
        <v>Ing. Kremláček</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5" s="11" customFormat="1" ht="29.25" customHeight="1">
      <c r="A123" s="180"/>
      <c r="B123" s="181"/>
      <c r="C123" s="182" t="s">
        <v>204</v>
      </c>
      <c r="D123" s="183" t="s">
        <v>60</v>
      </c>
      <c r="E123" s="183" t="s">
        <v>56</v>
      </c>
      <c r="F123" s="183" t="s">
        <v>57</v>
      </c>
      <c r="G123" s="183" t="s">
        <v>205</v>
      </c>
      <c r="H123" s="183" t="s">
        <v>206</v>
      </c>
      <c r="I123" s="184" t="s">
        <v>207</v>
      </c>
      <c r="J123" s="183" t="s">
        <v>170</v>
      </c>
      <c r="K123" s="185" t="s">
        <v>208</v>
      </c>
      <c r="L123" s="186"/>
      <c r="M123" s="75" t="s">
        <v>1</v>
      </c>
      <c r="N123" s="76" t="s">
        <v>39</v>
      </c>
      <c r="O123" s="76" t="s">
        <v>209</v>
      </c>
      <c r="P123" s="76" t="s">
        <v>210</v>
      </c>
      <c r="Q123" s="76" t="s">
        <v>211</v>
      </c>
      <c r="R123" s="76" t="s">
        <v>212</v>
      </c>
      <c r="S123" s="76" t="s">
        <v>213</v>
      </c>
      <c r="T123" s="77" t="s">
        <v>214</v>
      </c>
      <c r="U123" s="180"/>
      <c r="V123" s="180"/>
      <c r="W123" s="180"/>
      <c r="X123" s="180"/>
      <c r="Y123" s="180"/>
      <c r="Z123" s="180"/>
      <c r="AA123" s="180"/>
      <c r="AB123" s="180"/>
      <c r="AC123" s="180"/>
      <c r="AD123" s="180"/>
      <c r="AE123" s="180"/>
    </row>
    <row r="124" spans="1:65" s="2" customFormat="1" ht="22.9" customHeight="1">
      <c r="A124" s="34"/>
      <c r="B124" s="35"/>
      <c r="C124" s="82" t="s">
        <v>215</v>
      </c>
      <c r="D124" s="36"/>
      <c r="E124" s="36"/>
      <c r="F124" s="36"/>
      <c r="G124" s="36"/>
      <c r="H124" s="36"/>
      <c r="I124" s="122"/>
      <c r="J124" s="187">
        <f>BK124</f>
        <v>0</v>
      </c>
      <c r="K124" s="36"/>
      <c r="L124" s="39"/>
      <c r="M124" s="78"/>
      <c r="N124" s="188"/>
      <c r="O124" s="79"/>
      <c r="P124" s="189">
        <f>P125</f>
        <v>0</v>
      </c>
      <c r="Q124" s="79"/>
      <c r="R124" s="189">
        <f>R125</f>
        <v>10.879238000000001</v>
      </c>
      <c r="S124" s="79"/>
      <c r="T124" s="190">
        <f>T125</f>
        <v>0</v>
      </c>
      <c r="U124" s="34"/>
      <c r="V124" s="34"/>
      <c r="W124" s="34"/>
      <c r="X124" s="34"/>
      <c r="Y124" s="34"/>
      <c r="Z124" s="34"/>
      <c r="AA124" s="34"/>
      <c r="AB124" s="34"/>
      <c r="AC124" s="34"/>
      <c r="AD124" s="34"/>
      <c r="AE124" s="34"/>
      <c r="AT124" s="17" t="s">
        <v>74</v>
      </c>
      <c r="AU124" s="17" t="s">
        <v>172</v>
      </c>
      <c r="BK124" s="191">
        <f>BK125</f>
        <v>0</v>
      </c>
    </row>
    <row r="125" spans="1:65" s="12" customFormat="1" ht="25.9" customHeight="1">
      <c r="B125" s="192"/>
      <c r="C125" s="193"/>
      <c r="D125" s="194" t="s">
        <v>74</v>
      </c>
      <c r="E125" s="195" t="s">
        <v>3273</v>
      </c>
      <c r="F125" s="195" t="s">
        <v>100</v>
      </c>
      <c r="G125" s="193"/>
      <c r="H125" s="193"/>
      <c r="I125" s="196"/>
      <c r="J125" s="197">
        <f>BK125</f>
        <v>0</v>
      </c>
      <c r="K125" s="193"/>
      <c r="L125" s="198"/>
      <c r="M125" s="199"/>
      <c r="N125" s="200"/>
      <c r="O125" s="200"/>
      <c r="P125" s="201">
        <f>P126+P295+P304</f>
        <v>0</v>
      </c>
      <c r="Q125" s="200"/>
      <c r="R125" s="201">
        <f>R126+R295+R304</f>
        <v>10.879238000000001</v>
      </c>
      <c r="S125" s="200"/>
      <c r="T125" s="202">
        <f>T126+T295+T304</f>
        <v>0</v>
      </c>
      <c r="AR125" s="203" t="s">
        <v>219</v>
      </c>
      <c r="AT125" s="204" t="s">
        <v>74</v>
      </c>
      <c r="AU125" s="204" t="s">
        <v>75</v>
      </c>
      <c r="AY125" s="203" t="s">
        <v>218</v>
      </c>
      <c r="BK125" s="205">
        <f>BK126+BK295+BK304</f>
        <v>0</v>
      </c>
    </row>
    <row r="126" spans="1:65" s="12" customFormat="1" ht="22.9" customHeight="1">
      <c r="B126" s="192"/>
      <c r="C126" s="193"/>
      <c r="D126" s="194" t="s">
        <v>74</v>
      </c>
      <c r="E126" s="206" t="s">
        <v>1486</v>
      </c>
      <c r="F126" s="206" t="s">
        <v>1487</v>
      </c>
      <c r="G126" s="193"/>
      <c r="H126" s="193"/>
      <c r="I126" s="196"/>
      <c r="J126" s="207">
        <f>BK126</f>
        <v>0</v>
      </c>
      <c r="K126" s="193"/>
      <c r="L126" s="198"/>
      <c r="M126" s="199"/>
      <c r="N126" s="200"/>
      <c r="O126" s="200"/>
      <c r="P126" s="201">
        <f>SUM(P127:P294)</f>
        <v>0</v>
      </c>
      <c r="Q126" s="200"/>
      <c r="R126" s="201">
        <f>SUM(R127:R294)</f>
        <v>0.3772899999999999</v>
      </c>
      <c r="S126" s="200"/>
      <c r="T126" s="202">
        <f>SUM(T127:T294)</f>
        <v>0</v>
      </c>
      <c r="AR126" s="203" t="s">
        <v>219</v>
      </c>
      <c r="AT126" s="204" t="s">
        <v>74</v>
      </c>
      <c r="AU126" s="204" t="s">
        <v>82</v>
      </c>
      <c r="AY126" s="203" t="s">
        <v>218</v>
      </c>
      <c r="BK126" s="205">
        <f>SUM(BK127:BK294)</f>
        <v>0</v>
      </c>
    </row>
    <row r="127" spans="1:65" s="2" customFormat="1" ht="21.75" customHeight="1">
      <c r="A127" s="34"/>
      <c r="B127" s="35"/>
      <c r="C127" s="208" t="s">
        <v>82</v>
      </c>
      <c r="D127" s="208" t="s">
        <v>221</v>
      </c>
      <c r="E127" s="209" t="s">
        <v>1494</v>
      </c>
      <c r="F127" s="210" t="s">
        <v>1495</v>
      </c>
      <c r="G127" s="211" t="s">
        <v>260</v>
      </c>
      <c r="H127" s="212">
        <v>33</v>
      </c>
      <c r="I127" s="213"/>
      <c r="J127" s="214">
        <f>ROUND(I127*H127,2)</f>
        <v>0</v>
      </c>
      <c r="K127" s="210" t="s">
        <v>225</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323</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323</v>
      </c>
      <c r="BM127" s="219" t="s">
        <v>3274</v>
      </c>
    </row>
    <row r="128" spans="1:65" s="2" customFormat="1" ht="16.5" customHeight="1">
      <c r="A128" s="34"/>
      <c r="B128" s="35"/>
      <c r="C128" s="246" t="s">
        <v>84</v>
      </c>
      <c r="D128" s="246" t="s">
        <v>329</v>
      </c>
      <c r="E128" s="247" t="s">
        <v>1497</v>
      </c>
      <c r="F128" s="248" t="s">
        <v>1498</v>
      </c>
      <c r="G128" s="249" t="s">
        <v>260</v>
      </c>
      <c r="H128" s="250">
        <v>28</v>
      </c>
      <c r="I128" s="251"/>
      <c r="J128" s="252">
        <f>ROUND(I128*H128,2)</f>
        <v>0</v>
      </c>
      <c r="K128" s="248" t="s">
        <v>225</v>
      </c>
      <c r="L128" s="253"/>
      <c r="M128" s="254" t="s">
        <v>1</v>
      </c>
      <c r="N128" s="255" t="s">
        <v>40</v>
      </c>
      <c r="O128" s="71"/>
      <c r="P128" s="217">
        <f>O128*H128</f>
        <v>0</v>
      </c>
      <c r="Q128" s="217">
        <v>1.2999999999999999E-4</v>
      </c>
      <c r="R128" s="217">
        <f>Q128*H128</f>
        <v>3.6399999999999996E-3</v>
      </c>
      <c r="S128" s="217">
        <v>0</v>
      </c>
      <c r="T128" s="218">
        <f>S128*H128</f>
        <v>0</v>
      </c>
      <c r="U128" s="34"/>
      <c r="V128" s="34"/>
      <c r="W128" s="34"/>
      <c r="X128" s="34"/>
      <c r="Y128" s="34"/>
      <c r="Z128" s="34"/>
      <c r="AA128" s="34"/>
      <c r="AB128" s="34"/>
      <c r="AC128" s="34"/>
      <c r="AD128" s="34"/>
      <c r="AE128" s="34"/>
      <c r="AR128" s="219" t="s">
        <v>269</v>
      </c>
      <c r="AT128" s="219" t="s">
        <v>329</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3275</v>
      </c>
    </row>
    <row r="129" spans="1:65" s="14" customFormat="1" ht="11.25">
      <c r="B129" s="232"/>
      <c r="C129" s="233"/>
      <c r="D129" s="223" t="s">
        <v>228</v>
      </c>
      <c r="E129" s="234" t="s">
        <v>1</v>
      </c>
      <c r="F129" s="235" t="s">
        <v>395</v>
      </c>
      <c r="G129" s="233"/>
      <c r="H129" s="236">
        <v>28</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2" customFormat="1" ht="16.5" customHeight="1">
      <c r="A130" s="34"/>
      <c r="B130" s="35"/>
      <c r="C130" s="246" t="s">
        <v>219</v>
      </c>
      <c r="D130" s="246" t="s">
        <v>329</v>
      </c>
      <c r="E130" s="247" t="s">
        <v>3276</v>
      </c>
      <c r="F130" s="248" t="s">
        <v>3277</v>
      </c>
      <c r="G130" s="249" t="s">
        <v>260</v>
      </c>
      <c r="H130" s="250">
        <v>5</v>
      </c>
      <c r="I130" s="251"/>
      <c r="J130" s="252">
        <f>ROUND(I130*H130,2)</f>
        <v>0</v>
      </c>
      <c r="K130" s="248" t="s">
        <v>225</v>
      </c>
      <c r="L130" s="253"/>
      <c r="M130" s="254" t="s">
        <v>1</v>
      </c>
      <c r="N130" s="255" t="s">
        <v>40</v>
      </c>
      <c r="O130" s="71"/>
      <c r="P130" s="217">
        <f>O130*H130</f>
        <v>0</v>
      </c>
      <c r="Q130" s="217">
        <v>3.8999999999999999E-4</v>
      </c>
      <c r="R130" s="217">
        <f>Q130*H130</f>
        <v>1.9499999999999999E-3</v>
      </c>
      <c r="S130" s="217">
        <v>0</v>
      </c>
      <c r="T130" s="218">
        <f>S130*H130</f>
        <v>0</v>
      </c>
      <c r="U130" s="34"/>
      <c r="V130" s="34"/>
      <c r="W130" s="34"/>
      <c r="X130" s="34"/>
      <c r="Y130" s="34"/>
      <c r="Z130" s="34"/>
      <c r="AA130" s="34"/>
      <c r="AB130" s="34"/>
      <c r="AC130" s="34"/>
      <c r="AD130" s="34"/>
      <c r="AE130" s="34"/>
      <c r="AR130" s="219" t="s">
        <v>269</v>
      </c>
      <c r="AT130" s="219" t="s">
        <v>329</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3278</v>
      </c>
    </row>
    <row r="131" spans="1:65" s="14" customFormat="1" ht="11.25">
      <c r="B131" s="232"/>
      <c r="C131" s="233"/>
      <c r="D131" s="223" t="s">
        <v>228</v>
      </c>
      <c r="E131" s="234" t="s">
        <v>1</v>
      </c>
      <c r="F131" s="235" t="s">
        <v>250</v>
      </c>
      <c r="G131" s="233"/>
      <c r="H131" s="236">
        <v>5</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2" customFormat="1" ht="16.5" customHeight="1">
      <c r="A132" s="34"/>
      <c r="B132" s="35"/>
      <c r="C132" s="208" t="s">
        <v>226</v>
      </c>
      <c r="D132" s="208" t="s">
        <v>221</v>
      </c>
      <c r="E132" s="209" t="s">
        <v>1530</v>
      </c>
      <c r="F132" s="210" t="s">
        <v>1531</v>
      </c>
      <c r="G132" s="211" t="s">
        <v>253</v>
      </c>
      <c r="H132" s="212">
        <v>4</v>
      </c>
      <c r="I132" s="213"/>
      <c r="J132" s="214">
        <f>ROUND(I132*H132,2)</f>
        <v>0</v>
      </c>
      <c r="K132" s="210" t="s">
        <v>225</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323</v>
      </c>
      <c r="AT132" s="219" t="s">
        <v>221</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3279</v>
      </c>
    </row>
    <row r="133" spans="1:65" s="2" customFormat="1" ht="21.75" customHeight="1">
      <c r="A133" s="34"/>
      <c r="B133" s="35"/>
      <c r="C133" s="246" t="s">
        <v>250</v>
      </c>
      <c r="D133" s="246" t="s">
        <v>329</v>
      </c>
      <c r="E133" s="247" t="s">
        <v>3280</v>
      </c>
      <c r="F133" s="248" t="s">
        <v>3281</v>
      </c>
      <c r="G133" s="249" t="s">
        <v>1293</v>
      </c>
      <c r="H133" s="250">
        <v>2</v>
      </c>
      <c r="I133" s="251"/>
      <c r="J133" s="252">
        <f>ROUND(I133*H133,2)</f>
        <v>0</v>
      </c>
      <c r="K133" s="248" t="s">
        <v>1</v>
      </c>
      <c r="L133" s="253"/>
      <c r="M133" s="254" t="s">
        <v>1</v>
      </c>
      <c r="N133" s="255"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940</v>
      </c>
      <c r="AT133" s="219" t="s">
        <v>329</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940</v>
      </c>
      <c r="BM133" s="219" t="s">
        <v>3282</v>
      </c>
    </row>
    <row r="134" spans="1:65" s="14" customFormat="1" ht="11.25">
      <c r="B134" s="232"/>
      <c r="C134" s="233"/>
      <c r="D134" s="223" t="s">
        <v>228</v>
      </c>
      <c r="E134" s="234" t="s">
        <v>1</v>
      </c>
      <c r="F134" s="235" t="s">
        <v>84</v>
      </c>
      <c r="G134" s="233"/>
      <c r="H134" s="236">
        <v>2</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2" customFormat="1" ht="16.5" customHeight="1">
      <c r="A135" s="34"/>
      <c r="B135" s="35"/>
      <c r="C135" s="246" t="s">
        <v>257</v>
      </c>
      <c r="D135" s="246" t="s">
        <v>329</v>
      </c>
      <c r="E135" s="247" t="s">
        <v>3283</v>
      </c>
      <c r="F135" s="248" t="s">
        <v>3284</v>
      </c>
      <c r="G135" s="249" t="s">
        <v>1293</v>
      </c>
      <c r="H135" s="250">
        <v>2</v>
      </c>
      <c r="I135" s="251"/>
      <c r="J135" s="252">
        <f>ROUND(I135*H135,2)</f>
        <v>0</v>
      </c>
      <c r="K135" s="248" t="s">
        <v>1</v>
      </c>
      <c r="L135" s="253"/>
      <c r="M135" s="254" t="s">
        <v>1</v>
      </c>
      <c r="N135" s="255"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940</v>
      </c>
      <c r="AT135" s="219" t="s">
        <v>329</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940</v>
      </c>
      <c r="BM135" s="219" t="s">
        <v>3285</v>
      </c>
    </row>
    <row r="136" spans="1:65" s="14" customFormat="1" ht="11.25">
      <c r="B136" s="232"/>
      <c r="C136" s="233"/>
      <c r="D136" s="223" t="s">
        <v>228</v>
      </c>
      <c r="E136" s="234" t="s">
        <v>1</v>
      </c>
      <c r="F136" s="235" t="s">
        <v>84</v>
      </c>
      <c r="G136" s="233"/>
      <c r="H136" s="236">
        <v>2</v>
      </c>
      <c r="I136" s="237"/>
      <c r="J136" s="233"/>
      <c r="K136" s="233"/>
      <c r="L136" s="238"/>
      <c r="M136" s="239"/>
      <c r="N136" s="240"/>
      <c r="O136" s="240"/>
      <c r="P136" s="240"/>
      <c r="Q136" s="240"/>
      <c r="R136" s="240"/>
      <c r="S136" s="240"/>
      <c r="T136" s="241"/>
      <c r="AT136" s="242" t="s">
        <v>228</v>
      </c>
      <c r="AU136" s="242" t="s">
        <v>84</v>
      </c>
      <c r="AV136" s="14" t="s">
        <v>84</v>
      </c>
      <c r="AW136" s="14" t="s">
        <v>31</v>
      </c>
      <c r="AX136" s="14" t="s">
        <v>75</v>
      </c>
      <c r="AY136" s="242" t="s">
        <v>218</v>
      </c>
    </row>
    <row r="137" spans="1:65" s="2" customFormat="1" ht="16.5" customHeight="1">
      <c r="A137" s="34"/>
      <c r="B137" s="35"/>
      <c r="C137" s="208" t="s">
        <v>264</v>
      </c>
      <c r="D137" s="208" t="s">
        <v>221</v>
      </c>
      <c r="E137" s="209" t="s">
        <v>3286</v>
      </c>
      <c r="F137" s="210" t="s">
        <v>3287</v>
      </c>
      <c r="G137" s="211" t="s">
        <v>253</v>
      </c>
      <c r="H137" s="212">
        <v>1</v>
      </c>
      <c r="I137" s="213"/>
      <c r="J137" s="214">
        <f>ROUND(I137*H137,2)</f>
        <v>0</v>
      </c>
      <c r="K137" s="210" t="s">
        <v>225</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3288</v>
      </c>
    </row>
    <row r="138" spans="1:65" s="2" customFormat="1" ht="16.5" customHeight="1">
      <c r="A138" s="34"/>
      <c r="B138" s="35"/>
      <c r="C138" s="246" t="s">
        <v>269</v>
      </c>
      <c r="D138" s="246" t="s">
        <v>329</v>
      </c>
      <c r="E138" s="247" t="s">
        <v>1533</v>
      </c>
      <c r="F138" s="248" t="s">
        <v>1534</v>
      </c>
      <c r="G138" s="249" t="s">
        <v>1293</v>
      </c>
      <c r="H138" s="250">
        <v>1</v>
      </c>
      <c r="I138" s="251"/>
      <c r="J138" s="252">
        <f>ROUND(I138*H138,2)</f>
        <v>0</v>
      </c>
      <c r="K138" s="248" t="s">
        <v>1</v>
      </c>
      <c r="L138" s="253"/>
      <c r="M138" s="254" t="s">
        <v>1</v>
      </c>
      <c r="N138" s="255"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940</v>
      </c>
      <c r="AT138" s="219" t="s">
        <v>329</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940</v>
      </c>
      <c r="BM138" s="219" t="s">
        <v>3289</v>
      </c>
    </row>
    <row r="139" spans="1:65" s="14" customFormat="1" ht="11.25">
      <c r="B139" s="232"/>
      <c r="C139" s="233"/>
      <c r="D139" s="223" t="s">
        <v>228</v>
      </c>
      <c r="E139" s="234" t="s">
        <v>1</v>
      </c>
      <c r="F139" s="235" t="s">
        <v>82</v>
      </c>
      <c r="G139" s="233"/>
      <c r="H139" s="236">
        <v>1</v>
      </c>
      <c r="I139" s="237"/>
      <c r="J139" s="233"/>
      <c r="K139" s="233"/>
      <c r="L139" s="238"/>
      <c r="M139" s="239"/>
      <c r="N139" s="240"/>
      <c r="O139" s="240"/>
      <c r="P139" s="240"/>
      <c r="Q139" s="240"/>
      <c r="R139" s="240"/>
      <c r="S139" s="240"/>
      <c r="T139" s="241"/>
      <c r="AT139" s="242" t="s">
        <v>228</v>
      </c>
      <c r="AU139" s="242" t="s">
        <v>84</v>
      </c>
      <c r="AV139" s="14" t="s">
        <v>84</v>
      </c>
      <c r="AW139" s="14" t="s">
        <v>31</v>
      </c>
      <c r="AX139" s="14" t="s">
        <v>75</v>
      </c>
      <c r="AY139" s="242" t="s">
        <v>218</v>
      </c>
    </row>
    <row r="140" spans="1:65" s="2" customFormat="1" ht="21.75" customHeight="1">
      <c r="A140" s="34"/>
      <c r="B140" s="35"/>
      <c r="C140" s="208" t="s">
        <v>275</v>
      </c>
      <c r="D140" s="208" t="s">
        <v>221</v>
      </c>
      <c r="E140" s="209" t="s">
        <v>1518</v>
      </c>
      <c r="F140" s="210" t="s">
        <v>1519</v>
      </c>
      <c r="G140" s="211" t="s">
        <v>253</v>
      </c>
      <c r="H140" s="212">
        <v>25</v>
      </c>
      <c r="I140" s="213"/>
      <c r="J140" s="214">
        <f>ROUND(I140*H140,2)</f>
        <v>0</v>
      </c>
      <c r="K140" s="210" t="s">
        <v>225</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323</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323</v>
      </c>
      <c r="BM140" s="219" t="s">
        <v>3290</v>
      </c>
    </row>
    <row r="141" spans="1:65" s="2" customFormat="1" ht="21.75" customHeight="1">
      <c r="A141" s="34"/>
      <c r="B141" s="35"/>
      <c r="C141" s="246" t="s">
        <v>288</v>
      </c>
      <c r="D141" s="246" t="s">
        <v>329</v>
      </c>
      <c r="E141" s="247" t="s">
        <v>1521</v>
      </c>
      <c r="F141" s="248" t="s">
        <v>1522</v>
      </c>
      <c r="G141" s="249" t="s">
        <v>1293</v>
      </c>
      <c r="H141" s="250">
        <v>25</v>
      </c>
      <c r="I141" s="251"/>
      <c r="J141" s="252">
        <f>ROUND(I141*H141,2)</f>
        <v>0</v>
      </c>
      <c r="K141" s="248" t="s">
        <v>1</v>
      </c>
      <c r="L141" s="253"/>
      <c r="M141" s="254" t="s">
        <v>1</v>
      </c>
      <c r="N141" s="255"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940</v>
      </c>
      <c r="AT141" s="219" t="s">
        <v>329</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940</v>
      </c>
      <c r="BM141" s="219" t="s">
        <v>3291</v>
      </c>
    </row>
    <row r="142" spans="1:65" s="14" customFormat="1" ht="11.25">
      <c r="B142" s="232"/>
      <c r="C142" s="233"/>
      <c r="D142" s="223" t="s">
        <v>228</v>
      </c>
      <c r="E142" s="234" t="s">
        <v>1</v>
      </c>
      <c r="F142" s="235" t="s">
        <v>374</v>
      </c>
      <c r="G142" s="233"/>
      <c r="H142" s="236">
        <v>25</v>
      </c>
      <c r="I142" s="237"/>
      <c r="J142" s="233"/>
      <c r="K142" s="233"/>
      <c r="L142" s="238"/>
      <c r="M142" s="239"/>
      <c r="N142" s="240"/>
      <c r="O142" s="240"/>
      <c r="P142" s="240"/>
      <c r="Q142" s="240"/>
      <c r="R142" s="240"/>
      <c r="S142" s="240"/>
      <c r="T142" s="241"/>
      <c r="AT142" s="242" t="s">
        <v>228</v>
      </c>
      <c r="AU142" s="242" t="s">
        <v>84</v>
      </c>
      <c r="AV142" s="14" t="s">
        <v>84</v>
      </c>
      <c r="AW142" s="14" t="s">
        <v>31</v>
      </c>
      <c r="AX142" s="14" t="s">
        <v>75</v>
      </c>
      <c r="AY142" s="242" t="s">
        <v>218</v>
      </c>
    </row>
    <row r="143" spans="1:65" s="2" customFormat="1" ht="16.5" customHeight="1">
      <c r="A143" s="34"/>
      <c r="B143" s="35"/>
      <c r="C143" s="208" t="s">
        <v>295</v>
      </c>
      <c r="D143" s="208" t="s">
        <v>221</v>
      </c>
      <c r="E143" s="209" t="s">
        <v>1500</v>
      </c>
      <c r="F143" s="210" t="s">
        <v>1501</v>
      </c>
      <c r="G143" s="211" t="s">
        <v>260</v>
      </c>
      <c r="H143" s="212">
        <v>25</v>
      </c>
      <c r="I143" s="213"/>
      <c r="J143" s="214">
        <f>ROUND(I143*H143,2)</f>
        <v>0</v>
      </c>
      <c r="K143" s="210" t="s">
        <v>225</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323</v>
      </c>
      <c r="AT143" s="219" t="s">
        <v>221</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323</v>
      </c>
      <c r="BM143" s="219" t="s">
        <v>3292</v>
      </c>
    </row>
    <row r="144" spans="1:65" s="2" customFormat="1" ht="21.75" customHeight="1">
      <c r="A144" s="34"/>
      <c r="B144" s="35"/>
      <c r="C144" s="246" t="s">
        <v>303</v>
      </c>
      <c r="D144" s="246" t="s">
        <v>329</v>
      </c>
      <c r="E144" s="247" t="s">
        <v>1503</v>
      </c>
      <c r="F144" s="248" t="s">
        <v>3293</v>
      </c>
      <c r="G144" s="249" t="s">
        <v>260</v>
      </c>
      <c r="H144" s="250">
        <v>25</v>
      </c>
      <c r="I144" s="251"/>
      <c r="J144" s="252">
        <f>ROUND(I144*H144,2)</f>
        <v>0</v>
      </c>
      <c r="K144" s="248" t="s">
        <v>1</v>
      </c>
      <c r="L144" s="253"/>
      <c r="M144" s="254" t="s">
        <v>1</v>
      </c>
      <c r="N144" s="255"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940</v>
      </c>
      <c r="AT144" s="219" t="s">
        <v>329</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940</v>
      </c>
      <c r="BM144" s="219" t="s">
        <v>3294</v>
      </c>
    </row>
    <row r="145" spans="1:65" s="14" customFormat="1" ht="11.25">
      <c r="B145" s="232"/>
      <c r="C145" s="233"/>
      <c r="D145" s="223" t="s">
        <v>228</v>
      </c>
      <c r="E145" s="234" t="s">
        <v>1</v>
      </c>
      <c r="F145" s="235" t="s">
        <v>374</v>
      </c>
      <c r="G145" s="233"/>
      <c r="H145" s="236">
        <v>25</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16.5" customHeight="1">
      <c r="A146" s="34"/>
      <c r="B146" s="35"/>
      <c r="C146" s="208" t="s">
        <v>307</v>
      </c>
      <c r="D146" s="208" t="s">
        <v>221</v>
      </c>
      <c r="E146" s="209" t="s">
        <v>3295</v>
      </c>
      <c r="F146" s="210" t="s">
        <v>3296</v>
      </c>
      <c r="G146" s="211" t="s">
        <v>260</v>
      </c>
      <c r="H146" s="212">
        <v>5</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323</v>
      </c>
      <c r="BM146" s="219" t="s">
        <v>3297</v>
      </c>
    </row>
    <row r="147" spans="1:65" s="2" customFormat="1" ht="21.75" customHeight="1">
      <c r="A147" s="34"/>
      <c r="B147" s="35"/>
      <c r="C147" s="246" t="s">
        <v>313</v>
      </c>
      <c r="D147" s="246" t="s">
        <v>329</v>
      </c>
      <c r="E147" s="247" t="s">
        <v>3298</v>
      </c>
      <c r="F147" s="248" t="s">
        <v>3299</v>
      </c>
      <c r="G147" s="249" t="s">
        <v>260</v>
      </c>
      <c r="H147" s="250">
        <v>5</v>
      </c>
      <c r="I147" s="251"/>
      <c r="J147" s="252">
        <f>ROUND(I147*H147,2)</f>
        <v>0</v>
      </c>
      <c r="K147" s="248" t="s">
        <v>1</v>
      </c>
      <c r="L147" s="253"/>
      <c r="M147" s="254" t="s">
        <v>1</v>
      </c>
      <c r="N147" s="255"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940</v>
      </c>
      <c r="AT147" s="219" t="s">
        <v>329</v>
      </c>
      <c r="AU147" s="219" t="s">
        <v>84</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940</v>
      </c>
      <c r="BM147" s="219" t="s">
        <v>3300</v>
      </c>
    </row>
    <row r="148" spans="1:65" s="14" customFormat="1" ht="11.25">
      <c r="B148" s="232"/>
      <c r="C148" s="233"/>
      <c r="D148" s="223" t="s">
        <v>228</v>
      </c>
      <c r="E148" s="234" t="s">
        <v>1</v>
      </c>
      <c r="F148" s="235" t="s">
        <v>250</v>
      </c>
      <c r="G148" s="233"/>
      <c r="H148" s="236">
        <v>5</v>
      </c>
      <c r="I148" s="237"/>
      <c r="J148" s="233"/>
      <c r="K148" s="233"/>
      <c r="L148" s="238"/>
      <c r="M148" s="239"/>
      <c r="N148" s="240"/>
      <c r="O148" s="240"/>
      <c r="P148" s="240"/>
      <c r="Q148" s="240"/>
      <c r="R148" s="240"/>
      <c r="S148" s="240"/>
      <c r="T148" s="241"/>
      <c r="AT148" s="242" t="s">
        <v>228</v>
      </c>
      <c r="AU148" s="242" t="s">
        <v>84</v>
      </c>
      <c r="AV148" s="14" t="s">
        <v>84</v>
      </c>
      <c r="AW148" s="14" t="s">
        <v>31</v>
      </c>
      <c r="AX148" s="14" t="s">
        <v>75</v>
      </c>
      <c r="AY148" s="242" t="s">
        <v>218</v>
      </c>
    </row>
    <row r="149" spans="1:65" s="2" customFormat="1" ht="16.5" customHeight="1">
      <c r="A149" s="34"/>
      <c r="B149" s="35"/>
      <c r="C149" s="208" t="s">
        <v>8</v>
      </c>
      <c r="D149" s="208" t="s">
        <v>221</v>
      </c>
      <c r="E149" s="209" t="s">
        <v>3301</v>
      </c>
      <c r="F149" s="210" t="s">
        <v>3302</v>
      </c>
      <c r="G149" s="211" t="s">
        <v>260</v>
      </c>
      <c r="H149" s="212">
        <v>127</v>
      </c>
      <c r="I149" s="213"/>
      <c r="J149" s="214">
        <f>ROUND(I149*H149,2)</f>
        <v>0</v>
      </c>
      <c r="K149" s="210" t="s">
        <v>225</v>
      </c>
      <c r="L149" s="39"/>
      <c r="M149" s="215" t="s">
        <v>1</v>
      </c>
      <c r="N149" s="216"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323</v>
      </c>
      <c r="AT149" s="219" t="s">
        <v>221</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323</v>
      </c>
      <c r="BM149" s="219" t="s">
        <v>3303</v>
      </c>
    </row>
    <row r="150" spans="1:65" s="2" customFormat="1" ht="21.75" customHeight="1">
      <c r="A150" s="34"/>
      <c r="B150" s="35"/>
      <c r="C150" s="246" t="s">
        <v>323</v>
      </c>
      <c r="D150" s="246" t="s">
        <v>329</v>
      </c>
      <c r="E150" s="247" t="s">
        <v>3304</v>
      </c>
      <c r="F150" s="248" t="s">
        <v>3305</v>
      </c>
      <c r="G150" s="249" t="s">
        <v>260</v>
      </c>
      <c r="H150" s="250">
        <v>127</v>
      </c>
      <c r="I150" s="251"/>
      <c r="J150" s="252">
        <f>ROUND(I150*H150,2)</f>
        <v>0</v>
      </c>
      <c r="K150" s="248" t="s">
        <v>1</v>
      </c>
      <c r="L150" s="253"/>
      <c r="M150" s="254" t="s">
        <v>1</v>
      </c>
      <c r="N150" s="255"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940</v>
      </c>
      <c r="AT150" s="219" t="s">
        <v>329</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940</v>
      </c>
      <c r="BM150" s="219" t="s">
        <v>3306</v>
      </c>
    </row>
    <row r="151" spans="1:65" s="14" customFormat="1" ht="11.25">
      <c r="B151" s="232"/>
      <c r="C151" s="233"/>
      <c r="D151" s="223" t="s">
        <v>228</v>
      </c>
      <c r="E151" s="234" t="s">
        <v>1</v>
      </c>
      <c r="F151" s="235" t="s">
        <v>936</v>
      </c>
      <c r="G151" s="233"/>
      <c r="H151" s="236">
        <v>127</v>
      </c>
      <c r="I151" s="237"/>
      <c r="J151" s="233"/>
      <c r="K151" s="233"/>
      <c r="L151" s="238"/>
      <c r="M151" s="239"/>
      <c r="N151" s="240"/>
      <c r="O151" s="240"/>
      <c r="P151" s="240"/>
      <c r="Q151" s="240"/>
      <c r="R151" s="240"/>
      <c r="S151" s="240"/>
      <c r="T151" s="241"/>
      <c r="AT151" s="242" t="s">
        <v>228</v>
      </c>
      <c r="AU151" s="242" t="s">
        <v>84</v>
      </c>
      <c r="AV151" s="14" t="s">
        <v>84</v>
      </c>
      <c r="AW151" s="14" t="s">
        <v>31</v>
      </c>
      <c r="AX151" s="14" t="s">
        <v>75</v>
      </c>
      <c r="AY151" s="242" t="s">
        <v>218</v>
      </c>
    </row>
    <row r="152" spans="1:65" s="2" customFormat="1" ht="21.75" customHeight="1">
      <c r="A152" s="34"/>
      <c r="B152" s="35"/>
      <c r="C152" s="208" t="s">
        <v>328</v>
      </c>
      <c r="D152" s="208" t="s">
        <v>221</v>
      </c>
      <c r="E152" s="209" t="s">
        <v>3307</v>
      </c>
      <c r="F152" s="210" t="s">
        <v>3308</v>
      </c>
      <c r="G152" s="211" t="s">
        <v>260</v>
      </c>
      <c r="H152" s="212">
        <v>220</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323</v>
      </c>
      <c r="AT152" s="219" t="s">
        <v>221</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323</v>
      </c>
      <c r="BM152" s="219" t="s">
        <v>3309</v>
      </c>
    </row>
    <row r="153" spans="1:65" s="2" customFormat="1" ht="16.5" customHeight="1">
      <c r="A153" s="34"/>
      <c r="B153" s="35"/>
      <c r="C153" s="246" t="s">
        <v>334</v>
      </c>
      <c r="D153" s="246" t="s">
        <v>329</v>
      </c>
      <c r="E153" s="247" t="s">
        <v>3310</v>
      </c>
      <c r="F153" s="248" t="s">
        <v>3311</v>
      </c>
      <c r="G153" s="249" t="s">
        <v>260</v>
      </c>
      <c r="H153" s="250">
        <v>220</v>
      </c>
      <c r="I153" s="251"/>
      <c r="J153" s="252">
        <f>ROUND(I153*H153,2)</f>
        <v>0</v>
      </c>
      <c r="K153" s="248" t="s">
        <v>225</v>
      </c>
      <c r="L153" s="253"/>
      <c r="M153" s="254" t="s">
        <v>1</v>
      </c>
      <c r="N153" s="255" t="s">
        <v>40</v>
      </c>
      <c r="O153" s="71"/>
      <c r="P153" s="217">
        <f>O153*H153</f>
        <v>0</v>
      </c>
      <c r="Q153" s="217">
        <v>2.9999999999999997E-4</v>
      </c>
      <c r="R153" s="217">
        <f>Q153*H153</f>
        <v>6.5999999999999989E-2</v>
      </c>
      <c r="S153" s="217">
        <v>0</v>
      </c>
      <c r="T153" s="218">
        <f>S153*H153</f>
        <v>0</v>
      </c>
      <c r="U153" s="34"/>
      <c r="V153" s="34"/>
      <c r="W153" s="34"/>
      <c r="X153" s="34"/>
      <c r="Y153" s="34"/>
      <c r="Z153" s="34"/>
      <c r="AA153" s="34"/>
      <c r="AB153" s="34"/>
      <c r="AC153" s="34"/>
      <c r="AD153" s="34"/>
      <c r="AE153" s="34"/>
      <c r="AR153" s="219" t="s">
        <v>269</v>
      </c>
      <c r="AT153" s="219" t="s">
        <v>329</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226</v>
      </c>
      <c r="BM153" s="219" t="s">
        <v>3312</v>
      </c>
    </row>
    <row r="154" spans="1:65" s="14" customFormat="1" ht="11.25">
      <c r="B154" s="232"/>
      <c r="C154" s="233"/>
      <c r="D154" s="223" t="s">
        <v>228</v>
      </c>
      <c r="E154" s="234" t="s">
        <v>1</v>
      </c>
      <c r="F154" s="235" t="s">
        <v>3313</v>
      </c>
      <c r="G154" s="233"/>
      <c r="H154" s="236">
        <v>220</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2" customFormat="1" ht="21.75" customHeight="1">
      <c r="A155" s="34"/>
      <c r="B155" s="35"/>
      <c r="C155" s="208" t="s">
        <v>340</v>
      </c>
      <c r="D155" s="208" t="s">
        <v>221</v>
      </c>
      <c r="E155" s="209" t="s">
        <v>1579</v>
      </c>
      <c r="F155" s="210" t="s">
        <v>1580</v>
      </c>
      <c r="G155" s="211" t="s">
        <v>260</v>
      </c>
      <c r="H155" s="212">
        <v>42</v>
      </c>
      <c r="I155" s="213"/>
      <c r="J155" s="214">
        <f>ROUND(I155*H155,2)</f>
        <v>0</v>
      </c>
      <c r="K155" s="210" t="s">
        <v>225</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323</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323</v>
      </c>
      <c r="BM155" s="219" t="s">
        <v>3314</v>
      </c>
    </row>
    <row r="156" spans="1:65" s="2" customFormat="1" ht="16.5" customHeight="1">
      <c r="A156" s="34"/>
      <c r="B156" s="35"/>
      <c r="C156" s="246" t="s">
        <v>347</v>
      </c>
      <c r="D156" s="246" t="s">
        <v>329</v>
      </c>
      <c r="E156" s="247" t="s">
        <v>2340</v>
      </c>
      <c r="F156" s="248" t="s">
        <v>2341</v>
      </c>
      <c r="G156" s="249" t="s">
        <v>260</v>
      </c>
      <c r="H156" s="250">
        <v>42</v>
      </c>
      <c r="I156" s="251"/>
      <c r="J156" s="252">
        <f>ROUND(I156*H156,2)</f>
        <v>0</v>
      </c>
      <c r="K156" s="248" t="s">
        <v>225</v>
      </c>
      <c r="L156" s="253"/>
      <c r="M156" s="254" t="s">
        <v>1</v>
      </c>
      <c r="N156" s="255" t="s">
        <v>40</v>
      </c>
      <c r="O156" s="71"/>
      <c r="P156" s="217">
        <f>O156*H156</f>
        <v>0</v>
      </c>
      <c r="Q156" s="217">
        <v>1E-4</v>
      </c>
      <c r="R156" s="217">
        <f>Q156*H156</f>
        <v>4.2000000000000006E-3</v>
      </c>
      <c r="S156" s="217">
        <v>0</v>
      </c>
      <c r="T156" s="218">
        <f>S156*H156</f>
        <v>0</v>
      </c>
      <c r="U156" s="34"/>
      <c r="V156" s="34"/>
      <c r="W156" s="34"/>
      <c r="X156" s="34"/>
      <c r="Y156" s="34"/>
      <c r="Z156" s="34"/>
      <c r="AA156" s="34"/>
      <c r="AB156" s="34"/>
      <c r="AC156" s="34"/>
      <c r="AD156" s="34"/>
      <c r="AE156" s="34"/>
      <c r="AR156" s="219" t="s">
        <v>269</v>
      </c>
      <c r="AT156" s="219" t="s">
        <v>329</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226</v>
      </c>
      <c r="BM156" s="219" t="s">
        <v>3315</v>
      </c>
    </row>
    <row r="157" spans="1:65" s="14" customFormat="1" ht="11.25">
      <c r="B157" s="232"/>
      <c r="C157" s="233"/>
      <c r="D157" s="223" t="s">
        <v>228</v>
      </c>
      <c r="E157" s="234" t="s">
        <v>1</v>
      </c>
      <c r="F157" s="235" t="s">
        <v>474</v>
      </c>
      <c r="G157" s="233"/>
      <c r="H157" s="236">
        <v>42</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2" customFormat="1" ht="21.75" customHeight="1">
      <c r="A158" s="34"/>
      <c r="B158" s="35"/>
      <c r="C158" s="208" t="s">
        <v>7</v>
      </c>
      <c r="D158" s="208" t="s">
        <v>221</v>
      </c>
      <c r="E158" s="209" t="s">
        <v>1543</v>
      </c>
      <c r="F158" s="210" t="s">
        <v>1544</v>
      </c>
      <c r="G158" s="211" t="s">
        <v>260</v>
      </c>
      <c r="H158" s="212">
        <v>355</v>
      </c>
      <c r="I158" s="213"/>
      <c r="J158" s="214">
        <f>ROUND(I158*H158,2)</f>
        <v>0</v>
      </c>
      <c r="K158" s="210" t="s">
        <v>225</v>
      </c>
      <c r="L158" s="39"/>
      <c r="M158" s="215" t="s">
        <v>1</v>
      </c>
      <c r="N158" s="216"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323</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323</v>
      </c>
      <c r="BM158" s="219" t="s">
        <v>3316</v>
      </c>
    </row>
    <row r="159" spans="1:65" s="2" customFormat="1" ht="16.5" customHeight="1">
      <c r="A159" s="34"/>
      <c r="B159" s="35"/>
      <c r="C159" s="246" t="s">
        <v>356</v>
      </c>
      <c r="D159" s="246" t="s">
        <v>329</v>
      </c>
      <c r="E159" s="247" t="s">
        <v>2345</v>
      </c>
      <c r="F159" s="248" t="s">
        <v>2346</v>
      </c>
      <c r="G159" s="249" t="s">
        <v>260</v>
      </c>
      <c r="H159" s="250">
        <v>300</v>
      </c>
      <c r="I159" s="251"/>
      <c r="J159" s="252">
        <f>ROUND(I159*H159,2)</f>
        <v>0</v>
      </c>
      <c r="K159" s="248" t="s">
        <v>225</v>
      </c>
      <c r="L159" s="253"/>
      <c r="M159" s="254" t="s">
        <v>1</v>
      </c>
      <c r="N159" s="255" t="s">
        <v>40</v>
      </c>
      <c r="O159" s="71"/>
      <c r="P159" s="217">
        <f>O159*H159</f>
        <v>0</v>
      </c>
      <c r="Q159" s="217">
        <v>1.2E-4</v>
      </c>
      <c r="R159" s="217">
        <f>Q159*H159</f>
        <v>3.6000000000000004E-2</v>
      </c>
      <c r="S159" s="217">
        <v>0</v>
      </c>
      <c r="T159" s="218">
        <f>S159*H159</f>
        <v>0</v>
      </c>
      <c r="U159" s="34"/>
      <c r="V159" s="34"/>
      <c r="W159" s="34"/>
      <c r="X159" s="34"/>
      <c r="Y159" s="34"/>
      <c r="Z159" s="34"/>
      <c r="AA159" s="34"/>
      <c r="AB159" s="34"/>
      <c r="AC159" s="34"/>
      <c r="AD159" s="34"/>
      <c r="AE159" s="34"/>
      <c r="AR159" s="219" t="s">
        <v>269</v>
      </c>
      <c r="AT159" s="219" t="s">
        <v>329</v>
      </c>
      <c r="AU159" s="219" t="s">
        <v>84</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226</v>
      </c>
      <c r="BM159" s="219" t="s">
        <v>3317</v>
      </c>
    </row>
    <row r="160" spans="1:65" s="14" customFormat="1" ht="11.25">
      <c r="B160" s="232"/>
      <c r="C160" s="233"/>
      <c r="D160" s="223" t="s">
        <v>228</v>
      </c>
      <c r="E160" s="234" t="s">
        <v>1</v>
      </c>
      <c r="F160" s="235" t="s">
        <v>3318</v>
      </c>
      <c r="G160" s="233"/>
      <c r="H160" s="236">
        <v>300</v>
      </c>
      <c r="I160" s="237"/>
      <c r="J160" s="233"/>
      <c r="K160" s="233"/>
      <c r="L160" s="238"/>
      <c r="M160" s="239"/>
      <c r="N160" s="240"/>
      <c r="O160" s="240"/>
      <c r="P160" s="240"/>
      <c r="Q160" s="240"/>
      <c r="R160" s="240"/>
      <c r="S160" s="240"/>
      <c r="T160" s="241"/>
      <c r="AT160" s="242" t="s">
        <v>228</v>
      </c>
      <c r="AU160" s="242" t="s">
        <v>84</v>
      </c>
      <c r="AV160" s="14" t="s">
        <v>84</v>
      </c>
      <c r="AW160" s="14" t="s">
        <v>31</v>
      </c>
      <c r="AX160" s="14" t="s">
        <v>75</v>
      </c>
      <c r="AY160" s="242" t="s">
        <v>218</v>
      </c>
    </row>
    <row r="161" spans="1:65" s="2" customFormat="1" ht="16.5" customHeight="1">
      <c r="A161" s="34"/>
      <c r="B161" s="35"/>
      <c r="C161" s="246" t="s">
        <v>361</v>
      </c>
      <c r="D161" s="246" t="s">
        <v>329</v>
      </c>
      <c r="E161" s="247" t="s">
        <v>2349</v>
      </c>
      <c r="F161" s="248" t="s">
        <v>2350</v>
      </c>
      <c r="G161" s="249" t="s">
        <v>260</v>
      </c>
      <c r="H161" s="250">
        <v>55</v>
      </c>
      <c r="I161" s="251"/>
      <c r="J161" s="252">
        <f>ROUND(I161*H161,2)</f>
        <v>0</v>
      </c>
      <c r="K161" s="248" t="s">
        <v>225</v>
      </c>
      <c r="L161" s="253"/>
      <c r="M161" s="254" t="s">
        <v>1</v>
      </c>
      <c r="N161" s="255" t="s">
        <v>40</v>
      </c>
      <c r="O161" s="71"/>
      <c r="P161" s="217">
        <f>O161*H161</f>
        <v>0</v>
      </c>
      <c r="Q161" s="217">
        <v>1.7000000000000001E-4</v>
      </c>
      <c r="R161" s="217">
        <f>Q161*H161</f>
        <v>9.3500000000000007E-3</v>
      </c>
      <c r="S161" s="217">
        <v>0</v>
      </c>
      <c r="T161" s="218">
        <f>S161*H161</f>
        <v>0</v>
      </c>
      <c r="U161" s="34"/>
      <c r="V161" s="34"/>
      <c r="W161" s="34"/>
      <c r="X161" s="34"/>
      <c r="Y161" s="34"/>
      <c r="Z161" s="34"/>
      <c r="AA161" s="34"/>
      <c r="AB161" s="34"/>
      <c r="AC161" s="34"/>
      <c r="AD161" s="34"/>
      <c r="AE161" s="34"/>
      <c r="AR161" s="219" t="s">
        <v>269</v>
      </c>
      <c r="AT161" s="219" t="s">
        <v>329</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226</v>
      </c>
      <c r="BM161" s="219" t="s">
        <v>3319</v>
      </c>
    </row>
    <row r="162" spans="1:65" s="14" customFormat="1" ht="11.25">
      <c r="B162" s="232"/>
      <c r="C162" s="233"/>
      <c r="D162" s="223" t="s">
        <v>228</v>
      </c>
      <c r="E162" s="234" t="s">
        <v>1</v>
      </c>
      <c r="F162" s="235" t="s">
        <v>549</v>
      </c>
      <c r="G162" s="233"/>
      <c r="H162" s="236">
        <v>55</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2" customFormat="1" ht="21.75" customHeight="1">
      <c r="A163" s="34"/>
      <c r="B163" s="35"/>
      <c r="C163" s="208" t="s">
        <v>368</v>
      </c>
      <c r="D163" s="208" t="s">
        <v>221</v>
      </c>
      <c r="E163" s="209" t="s">
        <v>1568</v>
      </c>
      <c r="F163" s="210" t="s">
        <v>1569</v>
      </c>
      <c r="G163" s="211" t="s">
        <v>260</v>
      </c>
      <c r="H163" s="212">
        <v>90</v>
      </c>
      <c r="I163" s="213"/>
      <c r="J163" s="214">
        <f>ROUND(I163*H163,2)</f>
        <v>0</v>
      </c>
      <c r="K163" s="210" t="s">
        <v>225</v>
      </c>
      <c r="L163" s="39"/>
      <c r="M163" s="215" t="s">
        <v>1</v>
      </c>
      <c r="N163" s="216"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323</v>
      </c>
      <c r="AT163" s="219" t="s">
        <v>221</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323</v>
      </c>
      <c r="BM163" s="219" t="s">
        <v>3320</v>
      </c>
    </row>
    <row r="164" spans="1:65" s="2" customFormat="1" ht="16.5" customHeight="1">
      <c r="A164" s="34"/>
      <c r="B164" s="35"/>
      <c r="C164" s="246" t="s">
        <v>374</v>
      </c>
      <c r="D164" s="246" t="s">
        <v>329</v>
      </c>
      <c r="E164" s="247" t="s">
        <v>3321</v>
      </c>
      <c r="F164" s="248" t="s">
        <v>3322</v>
      </c>
      <c r="G164" s="249" t="s">
        <v>260</v>
      </c>
      <c r="H164" s="250">
        <v>40</v>
      </c>
      <c r="I164" s="251"/>
      <c r="J164" s="252">
        <f>ROUND(I164*H164,2)</f>
        <v>0</v>
      </c>
      <c r="K164" s="248" t="s">
        <v>225</v>
      </c>
      <c r="L164" s="253"/>
      <c r="M164" s="254" t="s">
        <v>1</v>
      </c>
      <c r="N164" s="255" t="s">
        <v>40</v>
      </c>
      <c r="O164" s="71"/>
      <c r="P164" s="217">
        <f>O164*H164</f>
        <v>0</v>
      </c>
      <c r="Q164" s="217">
        <v>3.4000000000000002E-4</v>
      </c>
      <c r="R164" s="217">
        <f>Q164*H164</f>
        <v>1.3600000000000001E-2</v>
      </c>
      <c r="S164" s="217">
        <v>0</v>
      </c>
      <c r="T164" s="218">
        <f>S164*H164</f>
        <v>0</v>
      </c>
      <c r="U164" s="34"/>
      <c r="V164" s="34"/>
      <c r="W164" s="34"/>
      <c r="X164" s="34"/>
      <c r="Y164" s="34"/>
      <c r="Z164" s="34"/>
      <c r="AA164" s="34"/>
      <c r="AB164" s="34"/>
      <c r="AC164" s="34"/>
      <c r="AD164" s="34"/>
      <c r="AE164" s="34"/>
      <c r="AR164" s="219" t="s">
        <v>269</v>
      </c>
      <c r="AT164" s="219" t="s">
        <v>329</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226</v>
      </c>
      <c r="BM164" s="219" t="s">
        <v>3323</v>
      </c>
    </row>
    <row r="165" spans="1:65" s="14" customFormat="1" ht="11.25">
      <c r="B165" s="232"/>
      <c r="C165" s="233"/>
      <c r="D165" s="223" t="s">
        <v>228</v>
      </c>
      <c r="E165" s="234" t="s">
        <v>1</v>
      </c>
      <c r="F165" s="235" t="s">
        <v>465</v>
      </c>
      <c r="G165" s="233"/>
      <c r="H165" s="236">
        <v>40</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2" customFormat="1" ht="16.5" customHeight="1">
      <c r="A166" s="34"/>
      <c r="B166" s="35"/>
      <c r="C166" s="246" t="s">
        <v>379</v>
      </c>
      <c r="D166" s="246" t="s">
        <v>329</v>
      </c>
      <c r="E166" s="247" t="s">
        <v>3324</v>
      </c>
      <c r="F166" s="248" t="s">
        <v>3325</v>
      </c>
      <c r="G166" s="249" t="s">
        <v>260</v>
      </c>
      <c r="H166" s="250">
        <v>50</v>
      </c>
      <c r="I166" s="251"/>
      <c r="J166" s="252">
        <f>ROUND(I166*H166,2)</f>
        <v>0</v>
      </c>
      <c r="K166" s="248" t="s">
        <v>225</v>
      </c>
      <c r="L166" s="253"/>
      <c r="M166" s="254" t="s">
        <v>1</v>
      </c>
      <c r="N166" s="255" t="s">
        <v>40</v>
      </c>
      <c r="O166" s="71"/>
      <c r="P166" s="217">
        <f>O166*H166</f>
        <v>0</v>
      </c>
      <c r="Q166" s="217">
        <v>5.2999999999999998E-4</v>
      </c>
      <c r="R166" s="217">
        <f>Q166*H166</f>
        <v>2.6499999999999999E-2</v>
      </c>
      <c r="S166" s="217">
        <v>0</v>
      </c>
      <c r="T166" s="218">
        <f>S166*H166</f>
        <v>0</v>
      </c>
      <c r="U166" s="34"/>
      <c r="V166" s="34"/>
      <c r="W166" s="34"/>
      <c r="X166" s="34"/>
      <c r="Y166" s="34"/>
      <c r="Z166" s="34"/>
      <c r="AA166" s="34"/>
      <c r="AB166" s="34"/>
      <c r="AC166" s="34"/>
      <c r="AD166" s="34"/>
      <c r="AE166" s="34"/>
      <c r="AR166" s="219" t="s">
        <v>269</v>
      </c>
      <c r="AT166" s="219" t="s">
        <v>329</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226</v>
      </c>
      <c r="BM166" s="219" t="s">
        <v>3326</v>
      </c>
    </row>
    <row r="167" spans="1:65" s="14" customFormat="1" ht="11.25">
      <c r="B167" s="232"/>
      <c r="C167" s="233"/>
      <c r="D167" s="223" t="s">
        <v>228</v>
      </c>
      <c r="E167" s="234" t="s">
        <v>1</v>
      </c>
      <c r="F167" s="235" t="s">
        <v>522</v>
      </c>
      <c r="G167" s="233"/>
      <c r="H167" s="236">
        <v>50</v>
      </c>
      <c r="I167" s="237"/>
      <c r="J167" s="233"/>
      <c r="K167" s="233"/>
      <c r="L167" s="238"/>
      <c r="M167" s="239"/>
      <c r="N167" s="240"/>
      <c r="O167" s="240"/>
      <c r="P167" s="240"/>
      <c r="Q167" s="240"/>
      <c r="R167" s="240"/>
      <c r="S167" s="240"/>
      <c r="T167" s="241"/>
      <c r="AT167" s="242" t="s">
        <v>228</v>
      </c>
      <c r="AU167" s="242" t="s">
        <v>84</v>
      </c>
      <c r="AV167" s="14" t="s">
        <v>84</v>
      </c>
      <c r="AW167" s="14" t="s">
        <v>31</v>
      </c>
      <c r="AX167" s="14" t="s">
        <v>75</v>
      </c>
      <c r="AY167" s="242" t="s">
        <v>218</v>
      </c>
    </row>
    <row r="168" spans="1:65" s="2" customFormat="1" ht="21.75" customHeight="1">
      <c r="A168" s="34"/>
      <c r="B168" s="35"/>
      <c r="C168" s="208" t="s">
        <v>386</v>
      </c>
      <c r="D168" s="208" t="s">
        <v>221</v>
      </c>
      <c r="E168" s="209" t="s">
        <v>3327</v>
      </c>
      <c r="F168" s="210" t="s">
        <v>3328</v>
      </c>
      <c r="G168" s="211" t="s">
        <v>260</v>
      </c>
      <c r="H168" s="212">
        <v>25</v>
      </c>
      <c r="I168" s="213"/>
      <c r="J168" s="214">
        <f>ROUND(I168*H168,2)</f>
        <v>0</v>
      </c>
      <c r="K168" s="210" t="s">
        <v>225</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323</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323</v>
      </c>
      <c r="BM168" s="219" t="s">
        <v>3329</v>
      </c>
    </row>
    <row r="169" spans="1:65" s="2" customFormat="1" ht="16.5" customHeight="1">
      <c r="A169" s="34"/>
      <c r="B169" s="35"/>
      <c r="C169" s="246" t="s">
        <v>395</v>
      </c>
      <c r="D169" s="246" t="s">
        <v>329</v>
      </c>
      <c r="E169" s="247" t="s">
        <v>3330</v>
      </c>
      <c r="F169" s="248" t="s">
        <v>3331</v>
      </c>
      <c r="G169" s="249" t="s">
        <v>260</v>
      </c>
      <c r="H169" s="250">
        <v>25</v>
      </c>
      <c r="I169" s="251"/>
      <c r="J169" s="252">
        <f>ROUND(I169*H169,2)</f>
        <v>0</v>
      </c>
      <c r="K169" s="248" t="s">
        <v>1</v>
      </c>
      <c r="L169" s="253"/>
      <c r="M169" s="254" t="s">
        <v>1</v>
      </c>
      <c r="N169" s="255"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940</v>
      </c>
      <c r="AT169" s="219" t="s">
        <v>329</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940</v>
      </c>
      <c r="BM169" s="219" t="s">
        <v>3332</v>
      </c>
    </row>
    <row r="170" spans="1:65" s="14" customFormat="1" ht="11.25">
      <c r="B170" s="232"/>
      <c r="C170" s="233"/>
      <c r="D170" s="223" t="s">
        <v>228</v>
      </c>
      <c r="E170" s="234" t="s">
        <v>1</v>
      </c>
      <c r="F170" s="235" t="s">
        <v>374</v>
      </c>
      <c r="G170" s="233"/>
      <c r="H170" s="236">
        <v>25</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2" customFormat="1" ht="21.75" customHeight="1">
      <c r="A171" s="34"/>
      <c r="B171" s="35"/>
      <c r="C171" s="208" t="s">
        <v>401</v>
      </c>
      <c r="D171" s="208" t="s">
        <v>221</v>
      </c>
      <c r="E171" s="209" t="s">
        <v>3333</v>
      </c>
      <c r="F171" s="210" t="s">
        <v>3334</v>
      </c>
      <c r="G171" s="211" t="s">
        <v>260</v>
      </c>
      <c r="H171" s="212">
        <v>100</v>
      </c>
      <c r="I171" s="213"/>
      <c r="J171" s="214">
        <f>ROUND(I171*H171,2)</f>
        <v>0</v>
      </c>
      <c r="K171" s="210" t="s">
        <v>225</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323</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3335</v>
      </c>
    </row>
    <row r="172" spans="1:65" s="2" customFormat="1" ht="16.5" customHeight="1">
      <c r="A172" s="34"/>
      <c r="B172" s="35"/>
      <c r="C172" s="246" t="s">
        <v>405</v>
      </c>
      <c r="D172" s="246" t="s">
        <v>329</v>
      </c>
      <c r="E172" s="247" t="s">
        <v>3336</v>
      </c>
      <c r="F172" s="248" t="s">
        <v>3337</v>
      </c>
      <c r="G172" s="249" t="s">
        <v>260</v>
      </c>
      <c r="H172" s="250">
        <v>100</v>
      </c>
      <c r="I172" s="251"/>
      <c r="J172" s="252">
        <f>ROUND(I172*H172,2)</f>
        <v>0</v>
      </c>
      <c r="K172" s="248" t="s">
        <v>1</v>
      </c>
      <c r="L172" s="253"/>
      <c r="M172" s="254" t="s">
        <v>1</v>
      </c>
      <c r="N172" s="255"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940</v>
      </c>
      <c r="AT172" s="219" t="s">
        <v>329</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940</v>
      </c>
      <c r="BM172" s="219" t="s">
        <v>3338</v>
      </c>
    </row>
    <row r="173" spans="1:65" s="14" customFormat="1" ht="11.25">
      <c r="B173" s="232"/>
      <c r="C173" s="233"/>
      <c r="D173" s="223" t="s">
        <v>228</v>
      </c>
      <c r="E173" s="234" t="s">
        <v>1</v>
      </c>
      <c r="F173" s="235" t="s">
        <v>784</v>
      </c>
      <c r="G173" s="233"/>
      <c r="H173" s="236">
        <v>100</v>
      </c>
      <c r="I173" s="237"/>
      <c r="J173" s="233"/>
      <c r="K173" s="233"/>
      <c r="L173" s="238"/>
      <c r="M173" s="239"/>
      <c r="N173" s="240"/>
      <c r="O173" s="240"/>
      <c r="P173" s="240"/>
      <c r="Q173" s="240"/>
      <c r="R173" s="240"/>
      <c r="S173" s="240"/>
      <c r="T173" s="241"/>
      <c r="AT173" s="242" t="s">
        <v>228</v>
      </c>
      <c r="AU173" s="242" t="s">
        <v>84</v>
      </c>
      <c r="AV173" s="14" t="s">
        <v>84</v>
      </c>
      <c r="AW173" s="14" t="s">
        <v>31</v>
      </c>
      <c r="AX173" s="14" t="s">
        <v>75</v>
      </c>
      <c r="AY173" s="242" t="s">
        <v>218</v>
      </c>
    </row>
    <row r="174" spans="1:65" s="2" customFormat="1" ht="21.75" customHeight="1">
      <c r="A174" s="34"/>
      <c r="B174" s="35"/>
      <c r="C174" s="208" t="s">
        <v>411</v>
      </c>
      <c r="D174" s="208" t="s">
        <v>221</v>
      </c>
      <c r="E174" s="209" t="s">
        <v>3339</v>
      </c>
      <c r="F174" s="210" t="s">
        <v>3340</v>
      </c>
      <c r="G174" s="211" t="s">
        <v>260</v>
      </c>
      <c r="H174" s="212">
        <v>200</v>
      </c>
      <c r="I174" s="213"/>
      <c r="J174" s="214">
        <f>ROUND(I174*H174,2)</f>
        <v>0</v>
      </c>
      <c r="K174" s="210" t="s">
        <v>225</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323</v>
      </c>
      <c r="AT174" s="219" t="s">
        <v>221</v>
      </c>
      <c r="AU174" s="219" t="s">
        <v>84</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323</v>
      </c>
      <c r="BM174" s="219" t="s">
        <v>3341</v>
      </c>
    </row>
    <row r="175" spans="1:65" s="2" customFormat="1" ht="16.5" customHeight="1">
      <c r="A175" s="34"/>
      <c r="B175" s="35"/>
      <c r="C175" s="246" t="s">
        <v>415</v>
      </c>
      <c r="D175" s="246" t="s">
        <v>329</v>
      </c>
      <c r="E175" s="247" t="s">
        <v>3342</v>
      </c>
      <c r="F175" s="248" t="s">
        <v>3343</v>
      </c>
      <c r="G175" s="249" t="s">
        <v>260</v>
      </c>
      <c r="H175" s="250">
        <v>200</v>
      </c>
      <c r="I175" s="251"/>
      <c r="J175" s="252">
        <f>ROUND(I175*H175,2)</f>
        <v>0</v>
      </c>
      <c r="K175" s="248" t="s">
        <v>1</v>
      </c>
      <c r="L175" s="253"/>
      <c r="M175" s="254" t="s">
        <v>1</v>
      </c>
      <c r="N175" s="255"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940</v>
      </c>
      <c r="AT175" s="219" t="s">
        <v>329</v>
      </c>
      <c r="AU175" s="219" t="s">
        <v>84</v>
      </c>
      <c r="AY175" s="17" t="s">
        <v>218</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940</v>
      </c>
      <c r="BM175" s="219" t="s">
        <v>3344</v>
      </c>
    </row>
    <row r="176" spans="1:65" s="14" customFormat="1" ht="11.25">
      <c r="B176" s="232"/>
      <c r="C176" s="233"/>
      <c r="D176" s="223" t="s">
        <v>228</v>
      </c>
      <c r="E176" s="234" t="s">
        <v>1</v>
      </c>
      <c r="F176" s="235" t="s">
        <v>3345</v>
      </c>
      <c r="G176" s="233"/>
      <c r="H176" s="236">
        <v>200</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21.75" customHeight="1">
      <c r="A177" s="34"/>
      <c r="B177" s="35"/>
      <c r="C177" s="208" t="s">
        <v>421</v>
      </c>
      <c r="D177" s="208" t="s">
        <v>221</v>
      </c>
      <c r="E177" s="209" t="s">
        <v>3346</v>
      </c>
      <c r="F177" s="210" t="s">
        <v>3347</v>
      </c>
      <c r="G177" s="211" t="s">
        <v>260</v>
      </c>
      <c r="H177" s="212">
        <v>48</v>
      </c>
      <c r="I177" s="213"/>
      <c r="J177" s="214">
        <f>ROUND(I177*H177,2)</f>
        <v>0</v>
      </c>
      <c r="K177" s="210" t="s">
        <v>225</v>
      </c>
      <c r="L177" s="39"/>
      <c r="M177" s="215" t="s">
        <v>1</v>
      </c>
      <c r="N177" s="216"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323</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323</v>
      </c>
      <c r="BM177" s="219" t="s">
        <v>3348</v>
      </c>
    </row>
    <row r="178" spans="1:65" s="2" customFormat="1" ht="16.5" customHeight="1">
      <c r="A178" s="34"/>
      <c r="B178" s="35"/>
      <c r="C178" s="246" t="s">
        <v>429</v>
      </c>
      <c r="D178" s="246" t="s">
        <v>329</v>
      </c>
      <c r="E178" s="247" t="s">
        <v>3349</v>
      </c>
      <c r="F178" s="248" t="s">
        <v>3350</v>
      </c>
      <c r="G178" s="249" t="s">
        <v>260</v>
      </c>
      <c r="H178" s="250">
        <v>48</v>
      </c>
      <c r="I178" s="251"/>
      <c r="J178" s="252">
        <f>ROUND(I178*H178,2)</f>
        <v>0</v>
      </c>
      <c r="K178" s="248" t="s">
        <v>1</v>
      </c>
      <c r="L178" s="253"/>
      <c r="M178" s="254" t="s">
        <v>1</v>
      </c>
      <c r="N178" s="255"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940</v>
      </c>
      <c r="AT178" s="219" t="s">
        <v>329</v>
      </c>
      <c r="AU178" s="219" t="s">
        <v>84</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940</v>
      </c>
      <c r="BM178" s="219" t="s">
        <v>3351</v>
      </c>
    </row>
    <row r="179" spans="1:65" s="14" customFormat="1" ht="11.25">
      <c r="B179" s="232"/>
      <c r="C179" s="233"/>
      <c r="D179" s="223" t="s">
        <v>228</v>
      </c>
      <c r="E179" s="234" t="s">
        <v>1</v>
      </c>
      <c r="F179" s="235" t="s">
        <v>503</v>
      </c>
      <c r="G179" s="233"/>
      <c r="H179" s="236">
        <v>48</v>
      </c>
      <c r="I179" s="237"/>
      <c r="J179" s="233"/>
      <c r="K179" s="233"/>
      <c r="L179" s="238"/>
      <c r="M179" s="239"/>
      <c r="N179" s="240"/>
      <c r="O179" s="240"/>
      <c r="P179" s="240"/>
      <c r="Q179" s="240"/>
      <c r="R179" s="240"/>
      <c r="S179" s="240"/>
      <c r="T179" s="241"/>
      <c r="AT179" s="242" t="s">
        <v>228</v>
      </c>
      <c r="AU179" s="242" t="s">
        <v>84</v>
      </c>
      <c r="AV179" s="14" t="s">
        <v>84</v>
      </c>
      <c r="AW179" s="14" t="s">
        <v>31</v>
      </c>
      <c r="AX179" s="14" t="s">
        <v>75</v>
      </c>
      <c r="AY179" s="242" t="s">
        <v>218</v>
      </c>
    </row>
    <row r="180" spans="1:65" s="2" customFormat="1" ht="21.75" customHeight="1">
      <c r="A180" s="34"/>
      <c r="B180" s="35"/>
      <c r="C180" s="208" t="s">
        <v>434</v>
      </c>
      <c r="D180" s="208" t="s">
        <v>221</v>
      </c>
      <c r="E180" s="209" t="s">
        <v>3352</v>
      </c>
      <c r="F180" s="210" t="s">
        <v>3353</v>
      </c>
      <c r="G180" s="211" t="s">
        <v>260</v>
      </c>
      <c r="H180" s="212">
        <v>35</v>
      </c>
      <c r="I180" s="213"/>
      <c r="J180" s="214">
        <f>ROUND(I180*H180,2)</f>
        <v>0</v>
      </c>
      <c r="K180" s="210" t="s">
        <v>225</v>
      </c>
      <c r="L180" s="39"/>
      <c r="M180" s="215" t="s">
        <v>1</v>
      </c>
      <c r="N180" s="216" t="s">
        <v>40</v>
      </c>
      <c r="O180" s="71"/>
      <c r="P180" s="217">
        <f>O180*H180</f>
        <v>0</v>
      </c>
      <c r="Q180" s="217">
        <v>0</v>
      </c>
      <c r="R180" s="217">
        <f>Q180*H180</f>
        <v>0</v>
      </c>
      <c r="S180" s="217">
        <v>0</v>
      </c>
      <c r="T180" s="218">
        <f>S180*H180</f>
        <v>0</v>
      </c>
      <c r="U180" s="34"/>
      <c r="V180" s="34"/>
      <c r="W180" s="34"/>
      <c r="X180" s="34"/>
      <c r="Y180" s="34"/>
      <c r="Z180" s="34"/>
      <c r="AA180" s="34"/>
      <c r="AB180" s="34"/>
      <c r="AC180" s="34"/>
      <c r="AD180" s="34"/>
      <c r="AE180" s="34"/>
      <c r="AR180" s="219" t="s">
        <v>323</v>
      </c>
      <c r="AT180" s="219" t="s">
        <v>221</v>
      </c>
      <c r="AU180" s="219" t="s">
        <v>84</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323</v>
      </c>
      <c r="BM180" s="219" t="s">
        <v>3354</v>
      </c>
    </row>
    <row r="181" spans="1:65" s="2" customFormat="1" ht="16.5" customHeight="1">
      <c r="A181" s="34"/>
      <c r="B181" s="35"/>
      <c r="C181" s="246" t="s">
        <v>439</v>
      </c>
      <c r="D181" s="246" t="s">
        <v>329</v>
      </c>
      <c r="E181" s="247" t="s">
        <v>3355</v>
      </c>
      <c r="F181" s="248" t="s">
        <v>3356</v>
      </c>
      <c r="G181" s="249" t="s">
        <v>260</v>
      </c>
      <c r="H181" s="250">
        <v>35</v>
      </c>
      <c r="I181" s="251"/>
      <c r="J181" s="252">
        <f>ROUND(I181*H181,2)</f>
        <v>0</v>
      </c>
      <c r="K181" s="248" t="s">
        <v>225</v>
      </c>
      <c r="L181" s="253"/>
      <c r="M181" s="254" t="s">
        <v>1</v>
      </c>
      <c r="N181" s="255" t="s">
        <v>40</v>
      </c>
      <c r="O181" s="71"/>
      <c r="P181" s="217">
        <f>O181*H181</f>
        <v>0</v>
      </c>
      <c r="Q181" s="217">
        <v>2.0999999999999999E-3</v>
      </c>
      <c r="R181" s="217">
        <f>Q181*H181</f>
        <v>7.3499999999999996E-2</v>
      </c>
      <c r="S181" s="217">
        <v>0</v>
      </c>
      <c r="T181" s="218">
        <f>S181*H181</f>
        <v>0</v>
      </c>
      <c r="U181" s="34"/>
      <c r="V181" s="34"/>
      <c r="W181" s="34"/>
      <c r="X181" s="34"/>
      <c r="Y181" s="34"/>
      <c r="Z181" s="34"/>
      <c r="AA181" s="34"/>
      <c r="AB181" s="34"/>
      <c r="AC181" s="34"/>
      <c r="AD181" s="34"/>
      <c r="AE181" s="34"/>
      <c r="AR181" s="219" t="s">
        <v>269</v>
      </c>
      <c r="AT181" s="219" t="s">
        <v>329</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226</v>
      </c>
      <c r="BM181" s="219" t="s">
        <v>3357</v>
      </c>
    </row>
    <row r="182" spans="1:65" s="14" customFormat="1" ht="11.25">
      <c r="B182" s="232"/>
      <c r="C182" s="233"/>
      <c r="D182" s="223" t="s">
        <v>228</v>
      </c>
      <c r="E182" s="234" t="s">
        <v>1</v>
      </c>
      <c r="F182" s="235" t="s">
        <v>434</v>
      </c>
      <c r="G182" s="233"/>
      <c r="H182" s="236">
        <v>35</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2" customFormat="1" ht="16.5" customHeight="1">
      <c r="A183" s="34"/>
      <c r="B183" s="35"/>
      <c r="C183" s="208" t="s">
        <v>443</v>
      </c>
      <c r="D183" s="208" t="s">
        <v>221</v>
      </c>
      <c r="E183" s="209" t="s">
        <v>3358</v>
      </c>
      <c r="F183" s="210" t="s">
        <v>3359</v>
      </c>
      <c r="G183" s="211" t="s">
        <v>260</v>
      </c>
      <c r="H183" s="212">
        <v>22</v>
      </c>
      <c r="I183" s="213"/>
      <c r="J183" s="214">
        <f>ROUND(I183*H183,2)</f>
        <v>0</v>
      </c>
      <c r="K183" s="210" t="s">
        <v>225</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323</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323</v>
      </c>
      <c r="BM183" s="219" t="s">
        <v>3360</v>
      </c>
    </row>
    <row r="184" spans="1:65" s="2" customFormat="1" ht="21.75" customHeight="1">
      <c r="A184" s="34"/>
      <c r="B184" s="35"/>
      <c r="C184" s="246" t="s">
        <v>447</v>
      </c>
      <c r="D184" s="246" t="s">
        <v>329</v>
      </c>
      <c r="E184" s="247" t="s">
        <v>3361</v>
      </c>
      <c r="F184" s="248" t="s">
        <v>3362</v>
      </c>
      <c r="G184" s="249" t="s">
        <v>260</v>
      </c>
      <c r="H184" s="250">
        <v>22</v>
      </c>
      <c r="I184" s="251"/>
      <c r="J184" s="252">
        <f>ROUND(I184*H184,2)</f>
        <v>0</v>
      </c>
      <c r="K184" s="248" t="s">
        <v>1</v>
      </c>
      <c r="L184" s="253"/>
      <c r="M184" s="254" t="s">
        <v>1</v>
      </c>
      <c r="N184" s="255"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940</v>
      </c>
      <c r="AT184" s="219" t="s">
        <v>329</v>
      </c>
      <c r="AU184" s="219" t="s">
        <v>84</v>
      </c>
      <c r="AY184" s="17" t="s">
        <v>218</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940</v>
      </c>
      <c r="BM184" s="219" t="s">
        <v>3363</v>
      </c>
    </row>
    <row r="185" spans="1:65" s="14" customFormat="1" ht="11.25">
      <c r="B185" s="232"/>
      <c r="C185" s="233"/>
      <c r="D185" s="223" t="s">
        <v>228</v>
      </c>
      <c r="E185" s="234" t="s">
        <v>1</v>
      </c>
      <c r="F185" s="235" t="s">
        <v>356</v>
      </c>
      <c r="G185" s="233"/>
      <c r="H185" s="236">
        <v>22</v>
      </c>
      <c r="I185" s="237"/>
      <c r="J185" s="233"/>
      <c r="K185" s="233"/>
      <c r="L185" s="238"/>
      <c r="M185" s="239"/>
      <c r="N185" s="240"/>
      <c r="O185" s="240"/>
      <c r="P185" s="240"/>
      <c r="Q185" s="240"/>
      <c r="R185" s="240"/>
      <c r="S185" s="240"/>
      <c r="T185" s="241"/>
      <c r="AT185" s="242" t="s">
        <v>228</v>
      </c>
      <c r="AU185" s="242" t="s">
        <v>84</v>
      </c>
      <c r="AV185" s="14" t="s">
        <v>84</v>
      </c>
      <c r="AW185" s="14" t="s">
        <v>31</v>
      </c>
      <c r="AX185" s="14" t="s">
        <v>75</v>
      </c>
      <c r="AY185" s="242" t="s">
        <v>218</v>
      </c>
    </row>
    <row r="186" spans="1:65" s="2" customFormat="1" ht="16.5" customHeight="1">
      <c r="A186" s="34"/>
      <c r="B186" s="35"/>
      <c r="C186" s="246" t="s">
        <v>457</v>
      </c>
      <c r="D186" s="246" t="s">
        <v>329</v>
      </c>
      <c r="E186" s="247" t="s">
        <v>3364</v>
      </c>
      <c r="F186" s="248" t="s">
        <v>3365</v>
      </c>
      <c r="G186" s="249" t="s">
        <v>1293</v>
      </c>
      <c r="H186" s="250">
        <v>1</v>
      </c>
      <c r="I186" s="251"/>
      <c r="J186" s="252">
        <f>ROUND(I186*H186,2)</f>
        <v>0</v>
      </c>
      <c r="K186" s="248" t="s">
        <v>1</v>
      </c>
      <c r="L186" s="253"/>
      <c r="M186" s="254" t="s">
        <v>1</v>
      </c>
      <c r="N186" s="255" t="s">
        <v>40</v>
      </c>
      <c r="O186" s="71"/>
      <c r="P186" s="217">
        <f>O186*H186</f>
        <v>0</v>
      </c>
      <c r="Q186" s="217">
        <v>0</v>
      </c>
      <c r="R186" s="217">
        <f>Q186*H186</f>
        <v>0</v>
      </c>
      <c r="S186" s="217">
        <v>0</v>
      </c>
      <c r="T186" s="218">
        <f>S186*H186</f>
        <v>0</v>
      </c>
      <c r="U186" s="34"/>
      <c r="V186" s="34"/>
      <c r="W186" s="34"/>
      <c r="X186" s="34"/>
      <c r="Y186" s="34"/>
      <c r="Z186" s="34"/>
      <c r="AA186" s="34"/>
      <c r="AB186" s="34"/>
      <c r="AC186" s="34"/>
      <c r="AD186" s="34"/>
      <c r="AE186" s="34"/>
      <c r="AR186" s="219" t="s">
        <v>940</v>
      </c>
      <c r="AT186" s="219" t="s">
        <v>329</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940</v>
      </c>
      <c r="BM186" s="219" t="s">
        <v>3366</v>
      </c>
    </row>
    <row r="187" spans="1:65" s="14" customFormat="1" ht="11.25">
      <c r="B187" s="232"/>
      <c r="C187" s="233"/>
      <c r="D187" s="223" t="s">
        <v>228</v>
      </c>
      <c r="E187" s="234" t="s">
        <v>1</v>
      </c>
      <c r="F187" s="235" t="s">
        <v>82</v>
      </c>
      <c r="G187" s="233"/>
      <c r="H187" s="236">
        <v>1</v>
      </c>
      <c r="I187" s="237"/>
      <c r="J187" s="233"/>
      <c r="K187" s="233"/>
      <c r="L187" s="238"/>
      <c r="M187" s="239"/>
      <c r="N187" s="240"/>
      <c r="O187" s="240"/>
      <c r="P187" s="240"/>
      <c r="Q187" s="240"/>
      <c r="R187" s="240"/>
      <c r="S187" s="240"/>
      <c r="T187" s="241"/>
      <c r="AT187" s="242" t="s">
        <v>228</v>
      </c>
      <c r="AU187" s="242" t="s">
        <v>84</v>
      </c>
      <c r="AV187" s="14" t="s">
        <v>84</v>
      </c>
      <c r="AW187" s="14" t="s">
        <v>31</v>
      </c>
      <c r="AX187" s="14" t="s">
        <v>75</v>
      </c>
      <c r="AY187" s="242" t="s">
        <v>218</v>
      </c>
    </row>
    <row r="188" spans="1:65" s="2" customFormat="1" ht="21.75" customHeight="1">
      <c r="A188" s="34"/>
      <c r="B188" s="35"/>
      <c r="C188" s="246" t="s">
        <v>465</v>
      </c>
      <c r="D188" s="246" t="s">
        <v>329</v>
      </c>
      <c r="E188" s="247" t="s">
        <v>3367</v>
      </c>
      <c r="F188" s="248" t="s">
        <v>3368</v>
      </c>
      <c r="G188" s="249" t="s">
        <v>1293</v>
      </c>
      <c r="H188" s="250">
        <v>1</v>
      </c>
      <c r="I188" s="251"/>
      <c r="J188" s="252">
        <f>ROUND(I188*H188,2)</f>
        <v>0</v>
      </c>
      <c r="K188" s="248" t="s">
        <v>1</v>
      </c>
      <c r="L188" s="253"/>
      <c r="M188" s="254" t="s">
        <v>1</v>
      </c>
      <c r="N188" s="255" t="s">
        <v>40</v>
      </c>
      <c r="O188" s="71"/>
      <c r="P188" s="217">
        <f>O188*H188</f>
        <v>0</v>
      </c>
      <c r="Q188" s="217">
        <v>0</v>
      </c>
      <c r="R188" s="217">
        <f>Q188*H188</f>
        <v>0</v>
      </c>
      <c r="S188" s="217">
        <v>0</v>
      </c>
      <c r="T188" s="218">
        <f>S188*H188</f>
        <v>0</v>
      </c>
      <c r="U188" s="34"/>
      <c r="V188" s="34"/>
      <c r="W188" s="34"/>
      <c r="X188" s="34"/>
      <c r="Y188" s="34"/>
      <c r="Z188" s="34"/>
      <c r="AA188" s="34"/>
      <c r="AB188" s="34"/>
      <c r="AC188" s="34"/>
      <c r="AD188" s="34"/>
      <c r="AE188" s="34"/>
      <c r="AR188" s="219" t="s">
        <v>940</v>
      </c>
      <c r="AT188" s="219" t="s">
        <v>329</v>
      </c>
      <c r="AU188" s="219" t="s">
        <v>84</v>
      </c>
      <c r="AY188" s="17" t="s">
        <v>218</v>
      </c>
      <c r="BE188" s="220">
        <f>IF(N188="základní",J188,0)</f>
        <v>0</v>
      </c>
      <c r="BF188" s="220">
        <f>IF(N188="snížená",J188,0)</f>
        <v>0</v>
      </c>
      <c r="BG188" s="220">
        <f>IF(N188="zákl. přenesená",J188,0)</f>
        <v>0</v>
      </c>
      <c r="BH188" s="220">
        <f>IF(N188="sníž. přenesená",J188,0)</f>
        <v>0</v>
      </c>
      <c r="BI188" s="220">
        <f>IF(N188="nulová",J188,0)</f>
        <v>0</v>
      </c>
      <c r="BJ188" s="17" t="s">
        <v>82</v>
      </c>
      <c r="BK188" s="220">
        <f>ROUND(I188*H188,2)</f>
        <v>0</v>
      </c>
      <c r="BL188" s="17" t="s">
        <v>940</v>
      </c>
      <c r="BM188" s="219" t="s">
        <v>3369</v>
      </c>
    </row>
    <row r="189" spans="1:65" s="14" customFormat="1" ht="11.25">
      <c r="B189" s="232"/>
      <c r="C189" s="233"/>
      <c r="D189" s="223" t="s">
        <v>228</v>
      </c>
      <c r="E189" s="234" t="s">
        <v>1</v>
      </c>
      <c r="F189" s="235" t="s">
        <v>82</v>
      </c>
      <c r="G189" s="233"/>
      <c r="H189" s="236">
        <v>1</v>
      </c>
      <c r="I189" s="237"/>
      <c r="J189" s="233"/>
      <c r="K189" s="233"/>
      <c r="L189" s="238"/>
      <c r="M189" s="239"/>
      <c r="N189" s="240"/>
      <c r="O189" s="240"/>
      <c r="P189" s="240"/>
      <c r="Q189" s="240"/>
      <c r="R189" s="240"/>
      <c r="S189" s="240"/>
      <c r="T189" s="241"/>
      <c r="AT189" s="242" t="s">
        <v>228</v>
      </c>
      <c r="AU189" s="242" t="s">
        <v>84</v>
      </c>
      <c r="AV189" s="14" t="s">
        <v>84</v>
      </c>
      <c r="AW189" s="14" t="s">
        <v>31</v>
      </c>
      <c r="AX189" s="14" t="s">
        <v>75</v>
      </c>
      <c r="AY189" s="242" t="s">
        <v>218</v>
      </c>
    </row>
    <row r="190" spans="1:65" s="2" customFormat="1" ht="16.5" customHeight="1">
      <c r="A190" s="34"/>
      <c r="B190" s="35"/>
      <c r="C190" s="208" t="s">
        <v>470</v>
      </c>
      <c r="D190" s="208" t="s">
        <v>221</v>
      </c>
      <c r="E190" s="209" t="s">
        <v>3370</v>
      </c>
      <c r="F190" s="210" t="s">
        <v>3371</v>
      </c>
      <c r="G190" s="211" t="s">
        <v>253</v>
      </c>
      <c r="H190" s="212">
        <v>1</v>
      </c>
      <c r="I190" s="213"/>
      <c r="J190" s="214">
        <f>ROUND(I190*H190,2)</f>
        <v>0</v>
      </c>
      <c r="K190" s="210" t="s">
        <v>225</v>
      </c>
      <c r="L190" s="39"/>
      <c r="M190" s="215" t="s">
        <v>1</v>
      </c>
      <c r="N190" s="216" t="s">
        <v>40</v>
      </c>
      <c r="O190" s="71"/>
      <c r="P190" s="217">
        <f>O190*H190</f>
        <v>0</v>
      </c>
      <c r="Q190" s="217">
        <v>0</v>
      </c>
      <c r="R190" s="217">
        <f>Q190*H190</f>
        <v>0</v>
      </c>
      <c r="S190" s="217">
        <v>0</v>
      </c>
      <c r="T190" s="218">
        <f>S190*H190</f>
        <v>0</v>
      </c>
      <c r="U190" s="34"/>
      <c r="V190" s="34"/>
      <c r="W190" s="34"/>
      <c r="X190" s="34"/>
      <c r="Y190" s="34"/>
      <c r="Z190" s="34"/>
      <c r="AA190" s="34"/>
      <c r="AB190" s="34"/>
      <c r="AC190" s="34"/>
      <c r="AD190" s="34"/>
      <c r="AE190" s="34"/>
      <c r="AR190" s="219" t="s">
        <v>323</v>
      </c>
      <c r="AT190" s="219" t="s">
        <v>221</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323</v>
      </c>
      <c r="BM190" s="219" t="s">
        <v>3372</v>
      </c>
    </row>
    <row r="191" spans="1:65" s="2" customFormat="1" ht="21.75" customHeight="1">
      <c r="A191" s="34"/>
      <c r="B191" s="35"/>
      <c r="C191" s="246" t="s">
        <v>474</v>
      </c>
      <c r="D191" s="246" t="s">
        <v>329</v>
      </c>
      <c r="E191" s="247" t="s">
        <v>3373</v>
      </c>
      <c r="F191" s="248" t="s">
        <v>3374</v>
      </c>
      <c r="G191" s="249" t="s">
        <v>1293</v>
      </c>
      <c r="H191" s="250">
        <v>1</v>
      </c>
      <c r="I191" s="251"/>
      <c r="J191" s="252">
        <f>ROUND(I191*H191,2)</f>
        <v>0</v>
      </c>
      <c r="K191" s="248" t="s">
        <v>1</v>
      </c>
      <c r="L191" s="253"/>
      <c r="M191" s="254" t="s">
        <v>1</v>
      </c>
      <c r="N191" s="255"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940</v>
      </c>
      <c r="AT191" s="219" t="s">
        <v>329</v>
      </c>
      <c r="AU191" s="219" t="s">
        <v>84</v>
      </c>
      <c r="AY191" s="17" t="s">
        <v>218</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940</v>
      </c>
      <c r="BM191" s="219" t="s">
        <v>3375</v>
      </c>
    </row>
    <row r="192" spans="1:65" s="14" customFormat="1" ht="11.25">
      <c r="B192" s="232"/>
      <c r="C192" s="233"/>
      <c r="D192" s="223" t="s">
        <v>228</v>
      </c>
      <c r="E192" s="234" t="s">
        <v>1</v>
      </c>
      <c r="F192" s="235" t="s">
        <v>82</v>
      </c>
      <c r="G192" s="233"/>
      <c r="H192" s="236">
        <v>1</v>
      </c>
      <c r="I192" s="237"/>
      <c r="J192" s="233"/>
      <c r="K192" s="233"/>
      <c r="L192" s="238"/>
      <c r="M192" s="239"/>
      <c r="N192" s="240"/>
      <c r="O192" s="240"/>
      <c r="P192" s="240"/>
      <c r="Q192" s="240"/>
      <c r="R192" s="240"/>
      <c r="S192" s="240"/>
      <c r="T192" s="241"/>
      <c r="AT192" s="242" t="s">
        <v>228</v>
      </c>
      <c r="AU192" s="242" t="s">
        <v>84</v>
      </c>
      <c r="AV192" s="14" t="s">
        <v>84</v>
      </c>
      <c r="AW192" s="14" t="s">
        <v>31</v>
      </c>
      <c r="AX192" s="14" t="s">
        <v>75</v>
      </c>
      <c r="AY192" s="242" t="s">
        <v>218</v>
      </c>
    </row>
    <row r="193" spans="1:65" s="2" customFormat="1" ht="21.75" customHeight="1">
      <c r="A193" s="34"/>
      <c r="B193" s="35"/>
      <c r="C193" s="208" t="s">
        <v>479</v>
      </c>
      <c r="D193" s="208" t="s">
        <v>221</v>
      </c>
      <c r="E193" s="209" t="s">
        <v>3376</v>
      </c>
      <c r="F193" s="210" t="s">
        <v>3377</v>
      </c>
      <c r="G193" s="211" t="s">
        <v>1293</v>
      </c>
      <c r="H193" s="212">
        <v>2</v>
      </c>
      <c r="I193" s="213"/>
      <c r="J193" s="214">
        <f>ROUND(I193*H193,2)</f>
        <v>0</v>
      </c>
      <c r="K193" s="210" t="s">
        <v>1</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226</v>
      </c>
      <c r="AT193" s="219" t="s">
        <v>221</v>
      </c>
      <c r="AU193" s="219" t="s">
        <v>84</v>
      </c>
      <c r="AY193" s="17" t="s">
        <v>218</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226</v>
      </c>
      <c r="BM193" s="219" t="s">
        <v>3378</v>
      </c>
    </row>
    <row r="194" spans="1:65" s="14" customFormat="1" ht="11.25">
      <c r="B194" s="232"/>
      <c r="C194" s="233"/>
      <c r="D194" s="223" t="s">
        <v>228</v>
      </c>
      <c r="E194" s="234" t="s">
        <v>1</v>
      </c>
      <c r="F194" s="235" t="s">
        <v>84</v>
      </c>
      <c r="G194" s="233"/>
      <c r="H194" s="236">
        <v>2</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16.5" customHeight="1">
      <c r="A195" s="34"/>
      <c r="B195" s="35"/>
      <c r="C195" s="208" t="s">
        <v>484</v>
      </c>
      <c r="D195" s="208" t="s">
        <v>221</v>
      </c>
      <c r="E195" s="209" t="s">
        <v>3379</v>
      </c>
      <c r="F195" s="210" t="s">
        <v>3380</v>
      </c>
      <c r="G195" s="211" t="s">
        <v>1293</v>
      </c>
      <c r="H195" s="212">
        <v>2</v>
      </c>
      <c r="I195" s="213"/>
      <c r="J195" s="214">
        <f>ROUND(I195*H195,2)</f>
        <v>0</v>
      </c>
      <c r="K195" s="210" t="s">
        <v>1</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3381</v>
      </c>
    </row>
    <row r="196" spans="1:65" s="14" customFormat="1" ht="11.25">
      <c r="B196" s="232"/>
      <c r="C196" s="233"/>
      <c r="D196" s="223" t="s">
        <v>228</v>
      </c>
      <c r="E196" s="234" t="s">
        <v>1</v>
      </c>
      <c r="F196" s="235" t="s">
        <v>84</v>
      </c>
      <c r="G196" s="233"/>
      <c r="H196" s="236">
        <v>2</v>
      </c>
      <c r="I196" s="237"/>
      <c r="J196" s="233"/>
      <c r="K196" s="233"/>
      <c r="L196" s="238"/>
      <c r="M196" s="239"/>
      <c r="N196" s="240"/>
      <c r="O196" s="240"/>
      <c r="P196" s="240"/>
      <c r="Q196" s="240"/>
      <c r="R196" s="240"/>
      <c r="S196" s="240"/>
      <c r="T196" s="241"/>
      <c r="AT196" s="242" t="s">
        <v>228</v>
      </c>
      <c r="AU196" s="242" t="s">
        <v>84</v>
      </c>
      <c r="AV196" s="14" t="s">
        <v>84</v>
      </c>
      <c r="AW196" s="14" t="s">
        <v>31</v>
      </c>
      <c r="AX196" s="14" t="s">
        <v>75</v>
      </c>
      <c r="AY196" s="242" t="s">
        <v>218</v>
      </c>
    </row>
    <row r="197" spans="1:65" s="2" customFormat="1" ht="16.5" customHeight="1">
      <c r="A197" s="34"/>
      <c r="B197" s="35"/>
      <c r="C197" s="208" t="s">
        <v>488</v>
      </c>
      <c r="D197" s="208" t="s">
        <v>221</v>
      </c>
      <c r="E197" s="209" t="s">
        <v>3382</v>
      </c>
      <c r="F197" s="210" t="s">
        <v>3383</v>
      </c>
      <c r="G197" s="211" t="s">
        <v>1293</v>
      </c>
      <c r="H197" s="212">
        <v>2</v>
      </c>
      <c r="I197" s="213"/>
      <c r="J197" s="214">
        <f>ROUND(I197*H197,2)</f>
        <v>0</v>
      </c>
      <c r="K197" s="210" t="s">
        <v>1</v>
      </c>
      <c r="L197" s="39"/>
      <c r="M197" s="215" t="s">
        <v>1</v>
      </c>
      <c r="N197" s="216" t="s">
        <v>40</v>
      </c>
      <c r="O197" s="71"/>
      <c r="P197" s="217">
        <f>O197*H197</f>
        <v>0</v>
      </c>
      <c r="Q197" s="217">
        <v>0</v>
      </c>
      <c r="R197" s="217">
        <f>Q197*H197</f>
        <v>0</v>
      </c>
      <c r="S197" s="217">
        <v>0</v>
      </c>
      <c r="T197" s="218">
        <f>S197*H197</f>
        <v>0</v>
      </c>
      <c r="U197" s="34"/>
      <c r="V197" s="34"/>
      <c r="W197" s="34"/>
      <c r="X197" s="34"/>
      <c r="Y197" s="34"/>
      <c r="Z197" s="34"/>
      <c r="AA197" s="34"/>
      <c r="AB197" s="34"/>
      <c r="AC197" s="34"/>
      <c r="AD197" s="34"/>
      <c r="AE197" s="34"/>
      <c r="AR197" s="219" t="s">
        <v>226</v>
      </c>
      <c r="AT197" s="219" t="s">
        <v>221</v>
      </c>
      <c r="AU197" s="219" t="s">
        <v>84</v>
      </c>
      <c r="AY197" s="17" t="s">
        <v>218</v>
      </c>
      <c r="BE197" s="220">
        <f>IF(N197="základní",J197,0)</f>
        <v>0</v>
      </c>
      <c r="BF197" s="220">
        <f>IF(N197="snížená",J197,0)</f>
        <v>0</v>
      </c>
      <c r="BG197" s="220">
        <f>IF(N197="zákl. přenesená",J197,0)</f>
        <v>0</v>
      </c>
      <c r="BH197" s="220">
        <f>IF(N197="sníž. přenesená",J197,0)</f>
        <v>0</v>
      </c>
      <c r="BI197" s="220">
        <f>IF(N197="nulová",J197,0)</f>
        <v>0</v>
      </c>
      <c r="BJ197" s="17" t="s">
        <v>82</v>
      </c>
      <c r="BK197" s="220">
        <f>ROUND(I197*H197,2)</f>
        <v>0</v>
      </c>
      <c r="BL197" s="17" t="s">
        <v>226</v>
      </c>
      <c r="BM197" s="219" t="s">
        <v>3384</v>
      </c>
    </row>
    <row r="198" spans="1:65" s="14" customFormat="1" ht="11.25">
      <c r="B198" s="232"/>
      <c r="C198" s="233"/>
      <c r="D198" s="223" t="s">
        <v>228</v>
      </c>
      <c r="E198" s="234" t="s">
        <v>1</v>
      </c>
      <c r="F198" s="235" t="s">
        <v>84</v>
      </c>
      <c r="G198" s="233"/>
      <c r="H198" s="236">
        <v>2</v>
      </c>
      <c r="I198" s="237"/>
      <c r="J198" s="233"/>
      <c r="K198" s="233"/>
      <c r="L198" s="238"/>
      <c r="M198" s="239"/>
      <c r="N198" s="240"/>
      <c r="O198" s="240"/>
      <c r="P198" s="240"/>
      <c r="Q198" s="240"/>
      <c r="R198" s="240"/>
      <c r="S198" s="240"/>
      <c r="T198" s="241"/>
      <c r="AT198" s="242" t="s">
        <v>228</v>
      </c>
      <c r="AU198" s="242" t="s">
        <v>84</v>
      </c>
      <c r="AV198" s="14" t="s">
        <v>84</v>
      </c>
      <c r="AW198" s="14" t="s">
        <v>31</v>
      </c>
      <c r="AX198" s="14" t="s">
        <v>75</v>
      </c>
      <c r="AY198" s="242" t="s">
        <v>218</v>
      </c>
    </row>
    <row r="199" spans="1:65" s="2" customFormat="1" ht="16.5" customHeight="1">
      <c r="A199" s="34"/>
      <c r="B199" s="35"/>
      <c r="C199" s="208" t="s">
        <v>494</v>
      </c>
      <c r="D199" s="208" t="s">
        <v>221</v>
      </c>
      <c r="E199" s="209" t="s">
        <v>3385</v>
      </c>
      <c r="F199" s="210" t="s">
        <v>3386</v>
      </c>
      <c r="G199" s="211" t="s">
        <v>1293</v>
      </c>
      <c r="H199" s="212">
        <v>2</v>
      </c>
      <c r="I199" s="213"/>
      <c r="J199" s="214">
        <f>ROUND(I199*H199,2)</f>
        <v>0</v>
      </c>
      <c r="K199" s="210" t="s">
        <v>1</v>
      </c>
      <c r="L199" s="39"/>
      <c r="M199" s="215" t="s">
        <v>1</v>
      </c>
      <c r="N199" s="216" t="s">
        <v>40</v>
      </c>
      <c r="O199" s="71"/>
      <c r="P199" s="217">
        <f>O199*H199</f>
        <v>0</v>
      </c>
      <c r="Q199" s="217">
        <v>0</v>
      </c>
      <c r="R199" s="217">
        <f>Q199*H199</f>
        <v>0</v>
      </c>
      <c r="S199" s="217">
        <v>0</v>
      </c>
      <c r="T199" s="218">
        <f>S199*H199</f>
        <v>0</v>
      </c>
      <c r="U199" s="34"/>
      <c r="V199" s="34"/>
      <c r="W199" s="34"/>
      <c r="X199" s="34"/>
      <c r="Y199" s="34"/>
      <c r="Z199" s="34"/>
      <c r="AA199" s="34"/>
      <c r="AB199" s="34"/>
      <c r="AC199" s="34"/>
      <c r="AD199" s="34"/>
      <c r="AE199" s="34"/>
      <c r="AR199" s="219" t="s">
        <v>226</v>
      </c>
      <c r="AT199" s="219" t="s">
        <v>221</v>
      </c>
      <c r="AU199" s="219" t="s">
        <v>84</v>
      </c>
      <c r="AY199" s="17" t="s">
        <v>218</v>
      </c>
      <c r="BE199" s="220">
        <f>IF(N199="základní",J199,0)</f>
        <v>0</v>
      </c>
      <c r="BF199" s="220">
        <f>IF(N199="snížená",J199,0)</f>
        <v>0</v>
      </c>
      <c r="BG199" s="220">
        <f>IF(N199="zákl. přenesená",J199,0)</f>
        <v>0</v>
      </c>
      <c r="BH199" s="220">
        <f>IF(N199="sníž. přenesená",J199,0)</f>
        <v>0</v>
      </c>
      <c r="BI199" s="220">
        <f>IF(N199="nulová",J199,0)</f>
        <v>0</v>
      </c>
      <c r="BJ199" s="17" t="s">
        <v>82</v>
      </c>
      <c r="BK199" s="220">
        <f>ROUND(I199*H199,2)</f>
        <v>0</v>
      </c>
      <c r="BL199" s="17" t="s">
        <v>226</v>
      </c>
      <c r="BM199" s="219" t="s">
        <v>3387</v>
      </c>
    </row>
    <row r="200" spans="1:65" s="14" customFormat="1" ht="11.25">
      <c r="B200" s="232"/>
      <c r="C200" s="233"/>
      <c r="D200" s="223" t="s">
        <v>228</v>
      </c>
      <c r="E200" s="234" t="s">
        <v>1</v>
      </c>
      <c r="F200" s="235" t="s">
        <v>84</v>
      </c>
      <c r="G200" s="233"/>
      <c r="H200" s="236">
        <v>2</v>
      </c>
      <c r="I200" s="237"/>
      <c r="J200" s="233"/>
      <c r="K200" s="233"/>
      <c r="L200" s="238"/>
      <c r="M200" s="239"/>
      <c r="N200" s="240"/>
      <c r="O200" s="240"/>
      <c r="P200" s="240"/>
      <c r="Q200" s="240"/>
      <c r="R200" s="240"/>
      <c r="S200" s="240"/>
      <c r="T200" s="241"/>
      <c r="AT200" s="242" t="s">
        <v>228</v>
      </c>
      <c r="AU200" s="242" t="s">
        <v>84</v>
      </c>
      <c r="AV200" s="14" t="s">
        <v>84</v>
      </c>
      <c r="AW200" s="14" t="s">
        <v>31</v>
      </c>
      <c r="AX200" s="14" t="s">
        <v>75</v>
      </c>
      <c r="AY200" s="242" t="s">
        <v>218</v>
      </c>
    </row>
    <row r="201" spans="1:65" s="2" customFormat="1" ht="21.75" customHeight="1">
      <c r="A201" s="34"/>
      <c r="B201" s="35"/>
      <c r="C201" s="208" t="s">
        <v>499</v>
      </c>
      <c r="D201" s="208" t="s">
        <v>221</v>
      </c>
      <c r="E201" s="209" t="s">
        <v>1614</v>
      </c>
      <c r="F201" s="210" t="s">
        <v>1615</v>
      </c>
      <c r="G201" s="211" t="s">
        <v>253</v>
      </c>
      <c r="H201" s="212">
        <v>29</v>
      </c>
      <c r="I201" s="213"/>
      <c r="J201" s="214">
        <f>ROUND(I201*H201,2)</f>
        <v>0</v>
      </c>
      <c r="K201" s="210" t="s">
        <v>225</v>
      </c>
      <c r="L201" s="39"/>
      <c r="M201" s="215" t="s">
        <v>1</v>
      </c>
      <c r="N201" s="216"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323</v>
      </c>
      <c r="AT201" s="219" t="s">
        <v>221</v>
      </c>
      <c r="AU201" s="219" t="s">
        <v>84</v>
      </c>
      <c r="AY201" s="17" t="s">
        <v>218</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323</v>
      </c>
      <c r="BM201" s="219" t="s">
        <v>3388</v>
      </c>
    </row>
    <row r="202" spans="1:65" s="14" customFormat="1" ht="11.25">
      <c r="B202" s="232"/>
      <c r="C202" s="233"/>
      <c r="D202" s="223" t="s">
        <v>228</v>
      </c>
      <c r="E202" s="234" t="s">
        <v>1</v>
      </c>
      <c r="F202" s="235" t="s">
        <v>401</v>
      </c>
      <c r="G202" s="233"/>
      <c r="H202" s="236">
        <v>29</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2" customFormat="1" ht="21.75" customHeight="1">
      <c r="A203" s="34"/>
      <c r="B203" s="35"/>
      <c r="C203" s="208" t="s">
        <v>503</v>
      </c>
      <c r="D203" s="208" t="s">
        <v>221</v>
      </c>
      <c r="E203" s="209" t="s">
        <v>1617</v>
      </c>
      <c r="F203" s="210" t="s">
        <v>1618</v>
      </c>
      <c r="G203" s="211" t="s">
        <v>253</v>
      </c>
      <c r="H203" s="212">
        <v>20</v>
      </c>
      <c r="I203" s="213"/>
      <c r="J203" s="214">
        <f>ROUND(I203*H203,2)</f>
        <v>0</v>
      </c>
      <c r="K203" s="210" t="s">
        <v>225</v>
      </c>
      <c r="L203" s="39"/>
      <c r="M203" s="215" t="s">
        <v>1</v>
      </c>
      <c r="N203" s="216"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323</v>
      </c>
      <c r="AT203" s="219" t="s">
        <v>221</v>
      </c>
      <c r="AU203" s="219" t="s">
        <v>84</v>
      </c>
      <c r="AY203" s="17" t="s">
        <v>218</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323</v>
      </c>
      <c r="BM203" s="219" t="s">
        <v>3389</v>
      </c>
    </row>
    <row r="204" spans="1:65" s="14" customFormat="1" ht="11.25">
      <c r="B204" s="232"/>
      <c r="C204" s="233"/>
      <c r="D204" s="223" t="s">
        <v>228</v>
      </c>
      <c r="E204" s="234" t="s">
        <v>1</v>
      </c>
      <c r="F204" s="235" t="s">
        <v>347</v>
      </c>
      <c r="G204" s="233"/>
      <c r="H204" s="236">
        <v>20</v>
      </c>
      <c r="I204" s="237"/>
      <c r="J204" s="233"/>
      <c r="K204" s="233"/>
      <c r="L204" s="238"/>
      <c r="M204" s="239"/>
      <c r="N204" s="240"/>
      <c r="O204" s="240"/>
      <c r="P204" s="240"/>
      <c r="Q204" s="240"/>
      <c r="R204" s="240"/>
      <c r="S204" s="240"/>
      <c r="T204" s="241"/>
      <c r="AT204" s="242" t="s">
        <v>228</v>
      </c>
      <c r="AU204" s="242" t="s">
        <v>84</v>
      </c>
      <c r="AV204" s="14" t="s">
        <v>84</v>
      </c>
      <c r="AW204" s="14" t="s">
        <v>31</v>
      </c>
      <c r="AX204" s="14" t="s">
        <v>75</v>
      </c>
      <c r="AY204" s="242" t="s">
        <v>218</v>
      </c>
    </row>
    <row r="205" spans="1:65" s="2" customFormat="1" ht="21.75" customHeight="1">
      <c r="A205" s="34"/>
      <c r="B205" s="35"/>
      <c r="C205" s="208" t="s">
        <v>516</v>
      </c>
      <c r="D205" s="208" t="s">
        <v>221</v>
      </c>
      <c r="E205" s="209" t="s">
        <v>1620</v>
      </c>
      <c r="F205" s="210" t="s">
        <v>1621</v>
      </c>
      <c r="G205" s="211" t="s">
        <v>253</v>
      </c>
      <c r="H205" s="212">
        <v>40</v>
      </c>
      <c r="I205" s="213"/>
      <c r="J205" s="214">
        <f>ROUND(I205*H205,2)</f>
        <v>0</v>
      </c>
      <c r="K205" s="210" t="s">
        <v>225</v>
      </c>
      <c r="L205" s="39"/>
      <c r="M205" s="215" t="s">
        <v>1</v>
      </c>
      <c r="N205" s="216" t="s">
        <v>40</v>
      </c>
      <c r="O205" s="71"/>
      <c r="P205" s="217">
        <f>O205*H205</f>
        <v>0</v>
      </c>
      <c r="Q205" s="217">
        <v>0</v>
      </c>
      <c r="R205" s="217">
        <f>Q205*H205</f>
        <v>0</v>
      </c>
      <c r="S205" s="217">
        <v>0</v>
      </c>
      <c r="T205" s="218">
        <f>S205*H205</f>
        <v>0</v>
      </c>
      <c r="U205" s="34"/>
      <c r="V205" s="34"/>
      <c r="W205" s="34"/>
      <c r="X205" s="34"/>
      <c r="Y205" s="34"/>
      <c r="Z205" s="34"/>
      <c r="AA205" s="34"/>
      <c r="AB205" s="34"/>
      <c r="AC205" s="34"/>
      <c r="AD205" s="34"/>
      <c r="AE205" s="34"/>
      <c r="AR205" s="219" t="s">
        <v>323</v>
      </c>
      <c r="AT205" s="219" t="s">
        <v>221</v>
      </c>
      <c r="AU205" s="219" t="s">
        <v>84</v>
      </c>
      <c r="AY205" s="17" t="s">
        <v>218</v>
      </c>
      <c r="BE205" s="220">
        <f>IF(N205="základní",J205,0)</f>
        <v>0</v>
      </c>
      <c r="BF205" s="220">
        <f>IF(N205="snížená",J205,0)</f>
        <v>0</v>
      </c>
      <c r="BG205" s="220">
        <f>IF(N205="zákl. přenesená",J205,0)</f>
        <v>0</v>
      </c>
      <c r="BH205" s="220">
        <f>IF(N205="sníž. přenesená",J205,0)</f>
        <v>0</v>
      </c>
      <c r="BI205" s="220">
        <f>IF(N205="nulová",J205,0)</f>
        <v>0</v>
      </c>
      <c r="BJ205" s="17" t="s">
        <v>82</v>
      </c>
      <c r="BK205" s="220">
        <f>ROUND(I205*H205,2)</f>
        <v>0</v>
      </c>
      <c r="BL205" s="17" t="s">
        <v>323</v>
      </c>
      <c r="BM205" s="219" t="s">
        <v>3390</v>
      </c>
    </row>
    <row r="206" spans="1:65" s="14" customFormat="1" ht="11.25">
      <c r="B206" s="232"/>
      <c r="C206" s="233"/>
      <c r="D206" s="223" t="s">
        <v>228</v>
      </c>
      <c r="E206" s="234" t="s">
        <v>1</v>
      </c>
      <c r="F206" s="235" t="s">
        <v>465</v>
      </c>
      <c r="G206" s="233"/>
      <c r="H206" s="236">
        <v>40</v>
      </c>
      <c r="I206" s="237"/>
      <c r="J206" s="233"/>
      <c r="K206" s="233"/>
      <c r="L206" s="238"/>
      <c r="M206" s="239"/>
      <c r="N206" s="240"/>
      <c r="O206" s="240"/>
      <c r="P206" s="240"/>
      <c r="Q206" s="240"/>
      <c r="R206" s="240"/>
      <c r="S206" s="240"/>
      <c r="T206" s="241"/>
      <c r="AT206" s="242" t="s">
        <v>228</v>
      </c>
      <c r="AU206" s="242" t="s">
        <v>84</v>
      </c>
      <c r="AV206" s="14" t="s">
        <v>84</v>
      </c>
      <c r="AW206" s="14" t="s">
        <v>31</v>
      </c>
      <c r="AX206" s="14" t="s">
        <v>75</v>
      </c>
      <c r="AY206" s="242" t="s">
        <v>218</v>
      </c>
    </row>
    <row r="207" spans="1:65" s="2" customFormat="1" ht="21.75" customHeight="1">
      <c r="A207" s="34"/>
      <c r="B207" s="35"/>
      <c r="C207" s="208" t="s">
        <v>522</v>
      </c>
      <c r="D207" s="208" t="s">
        <v>221</v>
      </c>
      <c r="E207" s="209" t="s">
        <v>3391</v>
      </c>
      <c r="F207" s="210" t="s">
        <v>3392</v>
      </c>
      <c r="G207" s="211" t="s">
        <v>253</v>
      </c>
      <c r="H207" s="212">
        <v>52</v>
      </c>
      <c r="I207" s="213"/>
      <c r="J207" s="214">
        <f>ROUND(I207*H207,2)</f>
        <v>0</v>
      </c>
      <c r="K207" s="210" t="s">
        <v>225</v>
      </c>
      <c r="L207" s="39"/>
      <c r="M207" s="215" t="s">
        <v>1</v>
      </c>
      <c r="N207" s="216" t="s">
        <v>40</v>
      </c>
      <c r="O207" s="71"/>
      <c r="P207" s="217">
        <f>O207*H207</f>
        <v>0</v>
      </c>
      <c r="Q207" s="217">
        <v>0</v>
      </c>
      <c r="R207" s="217">
        <f>Q207*H207</f>
        <v>0</v>
      </c>
      <c r="S207" s="217">
        <v>0</v>
      </c>
      <c r="T207" s="218">
        <f>S207*H207</f>
        <v>0</v>
      </c>
      <c r="U207" s="34"/>
      <c r="V207" s="34"/>
      <c r="W207" s="34"/>
      <c r="X207" s="34"/>
      <c r="Y207" s="34"/>
      <c r="Z207" s="34"/>
      <c r="AA207" s="34"/>
      <c r="AB207" s="34"/>
      <c r="AC207" s="34"/>
      <c r="AD207" s="34"/>
      <c r="AE207" s="34"/>
      <c r="AR207" s="219" t="s">
        <v>323</v>
      </c>
      <c r="AT207" s="219" t="s">
        <v>221</v>
      </c>
      <c r="AU207" s="219" t="s">
        <v>84</v>
      </c>
      <c r="AY207" s="17" t="s">
        <v>218</v>
      </c>
      <c r="BE207" s="220">
        <f>IF(N207="základní",J207,0)</f>
        <v>0</v>
      </c>
      <c r="BF207" s="220">
        <f>IF(N207="snížená",J207,0)</f>
        <v>0</v>
      </c>
      <c r="BG207" s="220">
        <f>IF(N207="zákl. přenesená",J207,0)</f>
        <v>0</v>
      </c>
      <c r="BH207" s="220">
        <f>IF(N207="sníž. přenesená",J207,0)</f>
        <v>0</v>
      </c>
      <c r="BI207" s="220">
        <f>IF(N207="nulová",J207,0)</f>
        <v>0</v>
      </c>
      <c r="BJ207" s="17" t="s">
        <v>82</v>
      </c>
      <c r="BK207" s="220">
        <f>ROUND(I207*H207,2)</f>
        <v>0</v>
      </c>
      <c r="BL207" s="17" t="s">
        <v>323</v>
      </c>
      <c r="BM207" s="219" t="s">
        <v>3393</v>
      </c>
    </row>
    <row r="208" spans="1:65" s="14" customFormat="1" ht="11.25">
      <c r="B208" s="232"/>
      <c r="C208" s="233"/>
      <c r="D208" s="223" t="s">
        <v>228</v>
      </c>
      <c r="E208" s="234" t="s">
        <v>1</v>
      </c>
      <c r="F208" s="235" t="s">
        <v>535</v>
      </c>
      <c r="G208" s="233"/>
      <c r="H208" s="236">
        <v>52</v>
      </c>
      <c r="I208" s="237"/>
      <c r="J208" s="233"/>
      <c r="K208" s="233"/>
      <c r="L208" s="238"/>
      <c r="M208" s="239"/>
      <c r="N208" s="240"/>
      <c r="O208" s="240"/>
      <c r="P208" s="240"/>
      <c r="Q208" s="240"/>
      <c r="R208" s="240"/>
      <c r="S208" s="240"/>
      <c r="T208" s="241"/>
      <c r="AT208" s="242" t="s">
        <v>228</v>
      </c>
      <c r="AU208" s="242" t="s">
        <v>84</v>
      </c>
      <c r="AV208" s="14" t="s">
        <v>84</v>
      </c>
      <c r="AW208" s="14" t="s">
        <v>31</v>
      </c>
      <c r="AX208" s="14" t="s">
        <v>75</v>
      </c>
      <c r="AY208" s="242" t="s">
        <v>218</v>
      </c>
    </row>
    <row r="209" spans="1:65" s="2" customFormat="1" ht="21.75" customHeight="1">
      <c r="A209" s="34"/>
      <c r="B209" s="35"/>
      <c r="C209" s="208" t="s">
        <v>530</v>
      </c>
      <c r="D209" s="208" t="s">
        <v>221</v>
      </c>
      <c r="E209" s="209" t="s">
        <v>3394</v>
      </c>
      <c r="F209" s="210" t="s">
        <v>3395</v>
      </c>
      <c r="G209" s="211" t="s">
        <v>253</v>
      </c>
      <c r="H209" s="212">
        <v>4</v>
      </c>
      <c r="I209" s="213"/>
      <c r="J209" s="214">
        <f>ROUND(I209*H209,2)</f>
        <v>0</v>
      </c>
      <c r="K209" s="210" t="s">
        <v>225</v>
      </c>
      <c r="L209" s="39"/>
      <c r="M209" s="215" t="s">
        <v>1</v>
      </c>
      <c r="N209" s="216"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323</v>
      </c>
      <c r="AT209" s="219" t="s">
        <v>221</v>
      </c>
      <c r="AU209" s="219" t="s">
        <v>84</v>
      </c>
      <c r="AY209" s="17" t="s">
        <v>218</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323</v>
      </c>
      <c r="BM209" s="219" t="s">
        <v>3396</v>
      </c>
    </row>
    <row r="210" spans="1:65" s="14" customFormat="1" ht="11.25">
      <c r="B210" s="232"/>
      <c r="C210" s="233"/>
      <c r="D210" s="223" t="s">
        <v>228</v>
      </c>
      <c r="E210" s="234" t="s">
        <v>1</v>
      </c>
      <c r="F210" s="235" t="s">
        <v>226</v>
      </c>
      <c r="G210" s="233"/>
      <c r="H210" s="236">
        <v>4</v>
      </c>
      <c r="I210" s="237"/>
      <c r="J210" s="233"/>
      <c r="K210" s="233"/>
      <c r="L210" s="238"/>
      <c r="M210" s="239"/>
      <c r="N210" s="240"/>
      <c r="O210" s="240"/>
      <c r="P210" s="240"/>
      <c r="Q210" s="240"/>
      <c r="R210" s="240"/>
      <c r="S210" s="240"/>
      <c r="T210" s="241"/>
      <c r="AT210" s="242" t="s">
        <v>228</v>
      </c>
      <c r="AU210" s="242" t="s">
        <v>84</v>
      </c>
      <c r="AV210" s="14" t="s">
        <v>84</v>
      </c>
      <c r="AW210" s="14" t="s">
        <v>31</v>
      </c>
      <c r="AX210" s="14" t="s">
        <v>75</v>
      </c>
      <c r="AY210" s="242" t="s">
        <v>218</v>
      </c>
    </row>
    <row r="211" spans="1:65" s="2" customFormat="1" ht="21.75" customHeight="1">
      <c r="A211" s="34"/>
      <c r="B211" s="35"/>
      <c r="C211" s="208" t="s">
        <v>535</v>
      </c>
      <c r="D211" s="208" t="s">
        <v>221</v>
      </c>
      <c r="E211" s="209" t="s">
        <v>3397</v>
      </c>
      <c r="F211" s="210" t="s">
        <v>3398</v>
      </c>
      <c r="G211" s="211" t="s">
        <v>253</v>
      </c>
      <c r="H211" s="212">
        <v>4</v>
      </c>
      <c r="I211" s="213"/>
      <c r="J211" s="214">
        <f>ROUND(I211*H211,2)</f>
        <v>0</v>
      </c>
      <c r="K211" s="210" t="s">
        <v>225</v>
      </c>
      <c r="L211" s="39"/>
      <c r="M211" s="215" t="s">
        <v>1</v>
      </c>
      <c r="N211" s="216" t="s">
        <v>40</v>
      </c>
      <c r="O211" s="71"/>
      <c r="P211" s="217">
        <f>O211*H211</f>
        <v>0</v>
      </c>
      <c r="Q211" s="217">
        <v>0</v>
      </c>
      <c r="R211" s="217">
        <f>Q211*H211</f>
        <v>0</v>
      </c>
      <c r="S211" s="217">
        <v>0</v>
      </c>
      <c r="T211" s="218">
        <f>S211*H211</f>
        <v>0</v>
      </c>
      <c r="U211" s="34"/>
      <c r="V211" s="34"/>
      <c r="W211" s="34"/>
      <c r="X211" s="34"/>
      <c r="Y211" s="34"/>
      <c r="Z211" s="34"/>
      <c r="AA211" s="34"/>
      <c r="AB211" s="34"/>
      <c r="AC211" s="34"/>
      <c r="AD211" s="34"/>
      <c r="AE211" s="34"/>
      <c r="AR211" s="219" t="s">
        <v>323</v>
      </c>
      <c r="AT211" s="219" t="s">
        <v>221</v>
      </c>
      <c r="AU211" s="219" t="s">
        <v>84</v>
      </c>
      <c r="AY211" s="17" t="s">
        <v>218</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323</v>
      </c>
      <c r="BM211" s="219" t="s">
        <v>3399</v>
      </c>
    </row>
    <row r="212" spans="1:65" s="14" customFormat="1" ht="11.25">
      <c r="B212" s="232"/>
      <c r="C212" s="233"/>
      <c r="D212" s="223" t="s">
        <v>228</v>
      </c>
      <c r="E212" s="234" t="s">
        <v>1</v>
      </c>
      <c r="F212" s="235" t="s">
        <v>226</v>
      </c>
      <c r="G212" s="233"/>
      <c r="H212" s="236">
        <v>4</v>
      </c>
      <c r="I212" s="237"/>
      <c r="J212" s="233"/>
      <c r="K212" s="233"/>
      <c r="L212" s="238"/>
      <c r="M212" s="239"/>
      <c r="N212" s="240"/>
      <c r="O212" s="240"/>
      <c r="P212" s="240"/>
      <c r="Q212" s="240"/>
      <c r="R212" s="240"/>
      <c r="S212" s="240"/>
      <c r="T212" s="241"/>
      <c r="AT212" s="242" t="s">
        <v>228</v>
      </c>
      <c r="AU212" s="242" t="s">
        <v>84</v>
      </c>
      <c r="AV212" s="14" t="s">
        <v>84</v>
      </c>
      <c r="AW212" s="14" t="s">
        <v>31</v>
      </c>
      <c r="AX212" s="14" t="s">
        <v>75</v>
      </c>
      <c r="AY212" s="242" t="s">
        <v>218</v>
      </c>
    </row>
    <row r="213" spans="1:65" s="2" customFormat="1" ht="21.75" customHeight="1">
      <c r="A213" s="34"/>
      <c r="B213" s="35"/>
      <c r="C213" s="208" t="s">
        <v>539</v>
      </c>
      <c r="D213" s="208" t="s">
        <v>221</v>
      </c>
      <c r="E213" s="209" t="s">
        <v>3400</v>
      </c>
      <c r="F213" s="210" t="s">
        <v>3401</v>
      </c>
      <c r="G213" s="211" t="s">
        <v>253</v>
      </c>
      <c r="H213" s="212">
        <v>2</v>
      </c>
      <c r="I213" s="213"/>
      <c r="J213" s="214">
        <f>ROUND(I213*H213,2)</f>
        <v>0</v>
      </c>
      <c r="K213" s="210" t="s">
        <v>225</v>
      </c>
      <c r="L213" s="39"/>
      <c r="M213" s="215" t="s">
        <v>1</v>
      </c>
      <c r="N213" s="216" t="s">
        <v>40</v>
      </c>
      <c r="O213" s="71"/>
      <c r="P213" s="217">
        <f>O213*H213</f>
        <v>0</v>
      </c>
      <c r="Q213" s="217">
        <v>0</v>
      </c>
      <c r="R213" s="217">
        <f>Q213*H213</f>
        <v>0</v>
      </c>
      <c r="S213" s="217">
        <v>0</v>
      </c>
      <c r="T213" s="218">
        <f>S213*H213</f>
        <v>0</v>
      </c>
      <c r="U213" s="34"/>
      <c r="V213" s="34"/>
      <c r="W213" s="34"/>
      <c r="X213" s="34"/>
      <c r="Y213" s="34"/>
      <c r="Z213" s="34"/>
      <c r="AA213" s="34"/>
      <c r="AB213" s="34"/>
      <c r="AC213" s="34"/>
      <c r="AD213" s="34"/>
      <c r="AE213" s="34"/>
      <c r="AR213" s="219" t="s">
        <v>323</v>
      </c>
      <c r="AT213" s="219" t="s">
        <v>221</v>
      </c>
      <c r="AU213" s="219" t="s">
        <v>84</v>
      </c>
      <c r="AY213" s="17" t="s">
        <v>218</v>
      </c>
      <c r="BE213" s="220">
        <f>IF(N213="základní",J213,0)</f>
        <v>0</v>
      </c>
      <c r="BF213" s="220">
        <f>IF(N213="snížená",J213,0)</f>
        <v>0</v>
      </c>
      <c r="BG213" s="220">
        <f>IF(N213="zákl. přenesená",J213,0)</f>
        <v>0</v>
      </c>
      <c r="BH213" s="220">
        <f>IF(N213="sníž. přenesená",J213,0)</f>
        <v>0</v>
      </c>
      <c r="BI213" s="220">
        <f>IF(N213="nulová",J213,0)</f>
        <v>0</v>
      </c>
      <c r="BJ213" s="17" t="s">
        <v>82</v>
      </c>
      <c r="BK213" s="220">
        <f>ROUND(I213*H213,2)</f>
        <v>0</v>
      </c>
      <c r="BL213" s="17" t="s">
        <v>323</v>
      </c>
      <c r="BM213" s="219" t="s">
        <v>3402</v>
      </c>
    </row>
    <row r="214" spans="1:65" s="14" customFormat="1" ht="11.25">
      <c r="B214" s="232"/>
      <c r="C214" s="233"/>
      <c r="D214" s="223" t="s">
        <v>228</v>
      </c>
      <c r="E214" s="234" t="s">
        <v>1</v>
      </c>
      <c r="F214" s="235" t="s">
        <v>84</v>
      </c>
      <c r="G214" s="233"/>
      <c r="H214" s="236">
        <v>2</v>
      </c>
      <c r="I214" s="237"/>
      <c r="J214" s="233"/>
      <c r="K214" s="233"/>
      <c r="L214" s="238"/>
      <c r="M214" s="239"/>
      <c r="N214" s="240"/>
      <c r="O214" s="240"/>
      <c r="P214" s="240"/>
      <c r="Q214" s="240"/>
      <c r="R214" s="240"/>
      <c r="S214" s="240"/>
      <c r="T214" s="241"/>
      <c r="AT214" s="242" t="s">
        <v>228</v>
      </c>
      <c r="AU214" s="242" t="s">
        <v>84</v>
      </c>
      <c r="AV214" s="14" t="s">
        <v>84</v>
      </c>
      <c r="AW214" s="14" t="s">
        <v>31</v>
      </c>
      <c r="AX214" s="14" t="s">
        <v>75</v>
      </c>
      <c r="AY214" s="242" t="s">
        <v>218</v>
      </c>
    </row>
    <row r="215" spans="1:65" s="2" customFormat="1" ht="21.75" customHeight="1">
      <c r="A215" s="34"/>
      <c r="B215" s="35"/>
      <c r="C215" s="208" t="s">
        <v>544</v>
      </c>
      <c r="D215" s="208" t="s">
        <v>221</v>
      </c>
      <c r="E215" s="209" t="s">
        <v>3403</v>
      </c>
      <c r="F215" s="210" t="s">
        <v>3404</v>
      </c>
      <c r="G215" s="211" t="s">
        <v>253</v>
      </c>
      <c r="H215" s="212">
        <v>11</v>
      </c>
      <c r="I215" s="213"/>
      <c r="J215" s="214">
        <f>ROUND(I215*H215,2)</f>
        <v>0</v>
      </c>
      <c r="K215" s="210" t="s">
        <v>225</v>
      </c>
      <c r="L215" s="39"/>
      <c r="M215" s="215" t="s">
        <v>1</v>
      </c>
      <c r="N215" s="216" t="s">
        <v>40</v>
      </c>
      <c r="O215" s="71"/>
      <c r="P215" s="217">
        <f>O215*H215</f>
        <v>0</v>
      </c>
      <c r="Q215" s="217">
        <v>0</v>
      </c>
      <c r="R215" s="217">
        <f>Q215*H215</f>
        <v>0</v>
      </c>
      <c r="S215" s="217">
        <v>0</v>
      </c>
      <c r="T215" s="218">
        <f>S215*H215</f>
        <v>0</v>
      </c>
      <c r="U215" s="34"/>
      <c r="V215" s="34"/>
      <c r="W215" s="34"/>
      <c r="X215" s="34"/>
      <c r="Y215" s="34"/>
      <c r="Z215" s="34"/>
      <c r="AA215" s="34"/>
      <c r="AB215" s="34"/>
      <c r="AC215" s="34"/>
      <c r="AD215" s="34"/>
      <c r="AE215" s="34"/>
      <c r="AR215" s="219" t="s">
        <v>323</v>
      </c>
      <c r="AT215" s="219" t="s">
        <v>221</v>
      </c>
      <c r="AU215" s="219" t="s">
        <v>84</v>
      </c>
      <c r="AY215" s="17" t="s">
        <v>218</v>
      </c>
      <c r="BE215" s="220">
        <f>IF(N215="základní",J215,0)</f>
        <v>0</v>
      </c>
      <c r="BF215" s="220">
        <f>IF(N215="snížená",J215,0)</f>
        <v>0</v>
      </c>
      <c r="BG215" s="220">
        <f>IF(N215="zákl. přenesená",J215,0)</f>
        <v>0</v>
      </c>
      <c r="BH215" s="220">
        <f>IF(N215="sníž. přenesená",J215,0)</f>
        <v>0</v>
      </c>
      <c r="BI215" s="220">
        <f>IF(N215="nulová",J215,0)</f>
        <v>0</v>
      </c>
      <c r="BJ215" s="17" t="s">
        <v>82</v>
      </c>
      <c r="BK215" s="220">
        <f>ROUND(I215*H215,2)</f>
        <v>0</v>
      </c>
      <c r="BL215" s="17" t="s">
        <v>323</v>
      </c>
      <c r="BM215" s="219" t="s">
        <v>3405</v>
      </c>
    </row>
    <row r="216" spans="1:65" s="14" customFormat="1" ht="11.25">
      <c r="B216" s="232"/>
      <c r="C216" s="233"/>
      <c r="D216" s="223" t="s">
        <v>228</v>
      </c>
      <c r="E216" s="234" t="s">
        <v>1</v>
      </c>
      <c r="F216" s="235" t="s">
        <v>295</v>
      </c>
      <c r="G216" s="233"/>
      <c r="H216" s="236">
        <v>11</v>
      </c>
      <c r="I216" s="237"/>
      <c r="J216" s="233"/>
      <c r="K216" s="233"/>
      <c r="L216" s="238"/>
      <c r="M216" s="239"/>
      <c r="N216" s="240"/>
      <c r="O216" s="240"/>
      <c r="P216" s="240"/>
      <c r="Q216" s="240"/>
      <c r="R216" s="240"/>
      <c r="S216" s="240"/>
      <c r="T216" s="241"/>
      <c r="AT216" s="242" t="s">
        <v>228</v>
      </c>
      <c r="AU216" s="242" t="s">
        <v>84</v>
      </c>
      <c r="AV216" s="14" t="s">
        <v>84</v>
      </c>
      <c r="AW216" s="14" t="s">
        <v>31</v>
      </c>
      <c r="AX216" s="14" t="s">
        <v>75</v>
      </c>
      <c r="AY216" s="242" t="s">
        <v>218</v>
      </c>
    </row>
    <row r="217" spans="1:65" s="2" customFormat="1" ht="21.75" customHeight="1">
      <c r="A217" s="34"/>
      <c r="B217" s="35"/>
      <c r="C217" s="208" t="s">
        <v>549</v>
      </c>
      <c r="D217" s="208" t="s">
        <v>221</v>
      </c>
      <c r="E217" s="209" t="s">
        <v>3406</v>
      </c>
      <c r="F217" s="210" t="s">
        <v>3407</v>
      </c>
      <c r="G217" s="211" t="s">
        <v>253</v>
      </c>
      <c r="H217" s="212">
        <v>23</v>
      </c>
      <c r="I217" s="213"/>
      <c r="J217" s="214">
        <f>ROUND(I217*H217,2)</f>
        <v>0</v>
      </c>
      <c r="K217" s="210" t="s">
        <v>225</v>
      </c>
      <c r="L217" s="39"/>
      <c r="M217" s="215" t="s">
        <v>1</v>
      </c>
      <c r="N217" s="216" t="s">
        <v>40</v>
      </c>
      <c r="O217" s="71"/>
      <c r="P217" s="217">
        <f>O217*H217</f>
        <v>0</v>
      </c>
      <c r="Q217" s="217">
        <v>0</v>
      </c>
      <c r="R217" s="217">
        <f>Q217*H217</f>
        <v>0</v>
      </c>
      <c r="S217" s="217">
        <v>0</v>
      </c>
      <c r="T217" s="218">
        <f>S217*H217</f>
        <v>0</v>
      </c>
      <c r="U217" s="34"/>
      <c r="V217" s="34"/>
      <c r="W217" s="34"/>
      <c r="X217" s="34"/>
      <c r="Y217" s="34"/>
      <c r="Z217" s="34"/>
      <c r="AA217" s="34"/>
      <c r="AB217" s="34"/>
      <c r="AC217" s="34"/>
      <c r="AD217" s="34"/>
      <c r="AE217" s="34"/>
      <c r="AR217" s="219" t="s">
        <v>323</v>
      </c>
      <c r="AT217" s="219" t="s">
        <v>221</v>
      </c>
      <c r="AU217" s="219" t="s">
        <v>84</v>
      </c>
      <c r="AY217" s="17" t="s">
        <v>218</v>
      </c>
      <c r="BE217" s="220">
        <f>IF(N217="základní",J217,0)</f>
        <v>0</v>
      </c>
      <c r="BF217" s="220">
        <f>IF(N217="snížená",J217,0)</f>
        <v>0</v>
      </c>
      <c r="BG217" s="220">
        <f>IF(N217="zákl. přenesená",J217,0)</f>
        <v>0</v>
      </c>
      <c r="BH217" s="220">
        <f>IF(N217="sníž. přenesená",J217,0)</f>
        <v>0</v>
      </c>
      <c r="BI217" s="220">
        <f>IF(N217="nulová",J217,0)</f>
        <v>0</v>
      </c>
      <c r="BJ217" s="17" t="s">
        <v>82</v>
      </c>
      <c r="BK217" s="220">
        <f>ROUND(I217*H217,2)</f>
        <v>0</v>
      </c>
      <c r="BL217" s="17" t="s">
        <v>323</v>
      </c>
      <c r="BM217" s="219" t="s">
        <v>3408</v>
      </c>
    </row>
    <row r="218" spans="1:65" s="14" customFormat="1" ht="11.25">
      <c r="B218" s="232"/>
      <c r="C218" s="233"/>
      <c r="D218" s="223" t="s">
        <v>228</v>
      </c>
      <c r="E218" s="234" t="s">
        <v>1</v>
      </c>
      <c r="F218" s="235" t="s">
        <v>361</v>
      </c>
      <c r="G218" s="233"/>
      <c r="H218" s="236">
        <v>23</v>
      </c>
      <c r="I218" s="237"/>
      <c r="J218" s="233"/>
      <c r="K218" s="233"/>
      <c r="L218" s="238"/>
      <c r="M218" s="239"/>
      <c r="N218" s="240"/>
      <c r="O218" s="240"/>
      <c r="P218" s="240"/>
      <c r="Q218" s="240"/>
      <c r="R218" s="240"/>
      <c r="S218" s="240"/>
      <c r="T218" s="241"/>
      <c r="AT218" s="242" t="s">
        <v>228</v>
      </c>
      <c r="AU218" s="242" t="s">
        <v>84</v>
      </c>
      <c r="AV218" s="14" t="s">
        <v>84</v>
      </c>
      <c r="AW218" s="14" t="s">
        <v>31</v>
      </c>
      <c r="AX218" s="14" t="s">
        <v>75</v>
      </c>
      <c r="AY218" s="242" t="s">
        <v>218</v>
      </c>
    </row>
    <row r="219" spans="1:65" s="2" customFormat="1" ht="21.75" customHeight="1">
      <c r="A219" s="34"/>
      <c r="B219" s="35"/>
      <c r="C219" s="208" t="s">
        <v>554</v>
      </c>
      <c r="D219" s="208" t="s">
        <v>221</v>
      </c>
      <c r="E219" s="209" t="s">
        <v>3409</v>
      </c>
      <c r="F219" s="210" t="s">
        <v>3410</v>
      </c>
      <c r="G219" s="211" t="s">
        <v>253</v>
      </c>
      <c r="H219" s="212">
        <v>1</v>
      </c>
      <c r="I219" s="213"/>
      <c r="J219" s="214">
        <f>ROUND(I219*H219,2)</f>
        <v>0</v>
      </c>
      <c r="K219" s="210" t="s">
        <v>225</v>
      </c>
      <c r="L219" s="39"/>
      <c r="M219" s="215" t="s">
        <v>1</v>
      </c>
      <c r="N219" s="216" t="s">
        <v>40</v>
      </c>
      <c r="O219" s="71"/>
      <c r="P219" s="217">
        <f>O219*H219</f>
        <v>0</v>
      </c>
      <c r="Q219" s="217">
        <v>0</v>
      </c>
      <c r="R219" s="217">
        <f>Q219*H219</f>
        <v>0</v>
      </c>
      <c r="S219" s="217">
        <v>0</v>
      </c>
      <c r="T219" s="218">
        <f>S219*H219</f>
        <v>0</v>
      </c>
      <c r="U219" s="34"/>
      <c r="V219" s="34"/>
      <c r="W219" s="34"/>
      <c r="X219" s="34"/>
      <c r="Y219" s="34"/>
      <c r="Z219" s="34"/>
      <c r="AA219" s="34"/>
      <c r="AB219" s="34"/>
      <c r="AC219" s="34"/>
      <c r="AD219" s="34"/>
      <c r="AE219" s="34"/>
      <c r="AR219" s="219" t="s">
        <v>323</v>
      </c>
      <c r="AT219" s="219" t="s">
        <v>221</v>
      </c>
      <c r="AU219" s="219" t="s">
        <v>84</v>
      </c>
      <c r="AY219" s="17" t="s">
        <v>218</v>
      </c>
      <c r="BE219" s="220">
        <f>IF(N219="základní",J219,0)</f>
        <v>0</v>
      </c>
      <c r="BF219" s="220">
        <f>IF(N219="snížená",J219,0)</f>
        <v>0</v>
      </c>
      <c r="BG219" s="220">
        <f>IF(N219="zákl. přenesená",J219,0)</f>
        <v>0</v>
      </c>
      <c r="BH219" s="220">
        <f>IF(N219="sníž. přenesená",J219,0)</f>
        <v>0</v>
      </c>
      <c r="BI219" s="220">
        <f>IF(N219="nulová",J219,0)</f>
        <v>0</v>
      </c>
      <c r="BJ219" s="17" t="s">
        <v>82</v>
      </c>
      <c r="BK219" s="220">
        <f>ROUND(I219*H219,2)</f>
        <v>0</v>
      </c>
      <c r="BL219" s="17" t="s">
        <v>323</v>
      </c>
      <c r="BM219" s="219" t="s">
        <v>3411</v>
      </c>
    </row>
    <row r="220" spans="1:65" s="14" customFormat="1" ht="11.25">
      <c r="B220" s="232"/>
      <c r="C220" s="233"/>
      <c r="D220" s="223" t="s">
        <v>228</v>
      </c>
      <c r="E220" s="234" t="s">
        <v>1</v>
      </c>
      <c r="F220" s="235" t="s">
        <v>82</v>
      </c>
      <c r="G220" s="233"/>
      <c r="H220" s="236">
        <v>1</v>
      </c>
      <c r="I220" s="237"/>
      <c r="J220" s="233"/>
      <c r="K220" s="233"/>
      <c r="L220" s="238"/>
      <c r="M220" s="239"/>
      <c r="N220" s="240"/>
      <c r="O220" s="240"/>
      <c r="P220" s="240"/>
      <c r="Q220" s="240"/>
      <c r="R220" s="240"/>
      <c r="S220" s="240"/>
      <c r="T220" s="241"/>
      <c r="AT220" s="242" t="s">
        <v>228</v>
      </c>
      <c r="AU220" s="242" t="s">
        <v>84</v>
      </c>
      <c r="AV220" s="14" t="s">
        <v>84</v>
      </c>
      <c r="AW220" s="14" t="s">
        <v>31</v>
      </c>
      <c r="AX220" s="14" t="s">
        <v>75</v>
      </c>
      <c r="AY220" s="242" t="s">
        <v>218</v>
      </c>
    </row>
    <row r="221" spans="1:65" s="2" customFormat="1" ht="21.75" customHeight="1">
      <c r="A221" s="34"/>
      <c r="B221" s="35"/>
      <c r="C221" s="208" t="s">
        <v>559</v>
      </c>
      <c r="D221" s="208" t="s">
        <v>221</v>
      </c>
      <c r="E221" s="209" t="s">
        <v>3412</v>
      </c>
      <c r="F221" s="210" t="s">
        <v>3413</v>
      </c>
      <c r="G221" s="211" t="s">
        <v>253</v>
      </c>
      <c r="H221" s="212">
        <v>8</v>
      </c>
      <c r="I221" s="213"/>
      <c r="J221" s="214">
        <f>ROUND(I221*H221,2)</f>
        <v>0</v>
      </c>
      <c r="K221" s="210" t="s">
        <v>225</v>
      </c>
      <c r="L221" s="39"/>
      <c r="M221" s="215" t="s">
        <v>1</v>
      </c>
      <c r="N221" s="216" t="s">
        <v>40</v>
      </c>
      <c r="O221" s="71"/>
      <c r="P221" s="217">
        <f>O221*H221</f>
        <v>0</v>
      </c>
      <c r="Q221" s="217">
        <v>0</v>
      </c>
      <c r="R221" s="217">
        <f>Q221*H221</f>
        <v>0</v>
      </c>
      <c r="S221" s="217">
        <v>0</v>
      </c>
      <c r="T221" s="218">
        <f>S221*H221</f>
        <v>0</v>
      </c>
      <c r="U221" s="34"/>
      <c r="V221" s="34"/>
      <c r="W221" s="34"/>
      <c r="X221" s="34"/>
      <c r="Y221" s="34"/>
      <c r="Z221" s="34"/>
      <c r="AA221" s="34"/>
      <c r="AB221" s="34"/>
      <c r="AC221" s="34"/>
      <c r="AD221" s="34"/>
      <c r="AE221" s="34"/>
      <c r="AR221" s="219" t="s">
        <v>323</v>
      </c>
      <c r="AT221" s="219" t="s">
        <v>221</v>
      </c>
      <c r="AU221" s="219" t="s">
        <v>84</v>
      </c>
      <c r="AY221" s="17" t="s">
        <v>218</v>
      </c>
      <c r="BE221" s="220">
        <f>IF(N221="základní",J221,0)</f>
        <v>0</v>
      </c>
      <c r="BF221" s="220">
        <f>IF(N221="snížená",J221,0)</f>
        <v>0</v>
      </c>
      <c r="BG221" s="220">
        <f>IF(N221="zákl. přenesená",J221,0)</f>
        <v>0</v>
      </c>
      <c r="BH221" s="220">
        <f>IF(N221="sníž. přenesená",J221,0)</f>
        <v>0</v>
      </c>
      <c r="BI221" s="220">
        <f>IF(N221="nulová",J221,0)</f>
        <v>0</v>
      </c>
      <c r="BJ221" s="17" t="s">
        <v>82</v>
      </c>
      <c r="BK221" s="220">
        <f>ROUND(I221*H221,2)</f>
        <v>0</v>
      </c>
      <c r="BL221" s="17" t="s">
        <v>323</v>
      </c>
      <c r="BM221" s="219" t="s">
        <v>3414</v>
      </c>
    </row>
    <row r="222" spans="1:65" s="14" customFormat="1" ht="11.25">
      <c r="B222" s="232"/>
      <c r="C222" s="233"/>
      <c r="D222" s="223" t="s">
        <v>228</v>
      </c>
      <c r="E222" s="234" t="s">
        <v>1</v>
      </c>
      <c r="F222" s="235" t="s">
        <v>269</v>
      </c>
      <c r="G222" s="233"/>
      <c r="H222" s="236">
        <v>8</v>
      </c>
      <c r="I222" s="237"/>
      <c r="J222" s="233"/>
      <c r="K222" s="233"/>
      <c r="L222" s="238"/>
      <c r="M222" s="239"/>
      <c r="N222" s="240"/>
      <c r="O222" s="240"/>
      <c r="P222" s="240"/>
      <c r="Q222" s="240"/>
      <c r="R222" s="240"/>
      <c r="S222" s="240"/>
      <c r="T222" s="241"/>
      <c r="AT222" s="242" t="s">
        <v>228</v>
      </c>
      <c r="AU222" s="242" t="s">
        <v>84</v>
      </c>
      <c r="AV222" s="14" t="s">
        <v>84</v>
      </c>
      <c r="AW222" s="14" t="s">
        <v>31</v>
      </c>
      <c r="AX222" s="14" t="s">
        <v>75</v>
      </c>
      <c r="AY222" s="242" t="s">
        <v>218</v>
      </c>
    </row>
    <row r="223" spans="1:65" s="2" customFormat="1" ht="21.75" customHeight="1">
      <c r="A223" s="34"/>
      <c r="B223" s="35"/>
      <c r="C223" s="208" t="s">
        <v>565</v>
      </c>
      <c r="D223" s="208" t="s">
        <v>221</v>
      </c>
      <c r="E223" s="209" t="s">
        <v>3415</v>
      </c>
      <c r="F223" s="210" t="s">
        <v>3416</v>
      </c>
      <c r="G223" s="211" t="s">
        <v>253</v>
      </c>
      <c r="H223" s="212">
        <v>1</v>
      </c>
      <c r="I223" s="213"/>
      <c r="J223" s="214">
        <f>ROUND(I223*H223,2)</f>
        <v>0</v>
      </c>
      <c r="K223" s="210" t="s">
        <v>225</v>
      </c>
      <c r="L223" s="39"/>
      <c r="M223" s="215" t="s">
        <v>1</v>
      </c>
      <c r="N223" s="216" t="s">
        <v>40</v>
      </c>
      <c r="O223" s="71"/>
      <c r="P223" s="217">
        <f>O223*H223</f>
        <v>0</v>
      </c>
      <c r="Q223" s="217">
        <v>0</v>
      </c>
      <c r="R223" s="217">
        <f>Q223*H223</f>
        <v>0</v>
      </c>
      <c r="S223" s="217">
        <v>0</v>
      </c>
      <c r="T223" s="218">
        <f>S223*H223</f>
        <v>0</v>
      </c>
      <c r="U223" s="34"/>
      <c r="V223" s="34"/>
      <c r="W223" s="34"/>
      <c r="X223" s="34"/>
      <c r="Y223" s="34"/>
      <c r="Z223" s="34"/>
      <c r="AA223" s="34"/>
      <c r="AB223" s="34"/>
      <c r="AC223" s="34"/>
      <c r="AD223" s="34"/>
      <c r="AE223" s="34"/>
      <c r="AR223" s="219" t="s">
        <v>323</v>
      </c>
      <c r="AT223" s="219" t="s">
        <v>221</v>
      </c>
      <c r="AU223" s="219" t="s">
        <v>84</v>
      </c>
      <c r="AY223" s="17" t="s">
        <v>218</v>
      </c>
      <c r="BE223" s="220">
        <f>IF(N223="základní",J223,0)</f>
        <v>0</v>
      </c>
      <c r="BF223" s="220">
        <f>IF(N223="snížená",J223,0)</f>
        <v>0</v>
      </c>
      <c r="BG223" s="220">
        <f>IF(N223="zákl. přenesená",J223,0)</f>
        <v>0</v>
      </c>
      <c r="BH223" s="220">
        <f>IF(N223="sníž. přenesená",J223,0)</f>
        <v>0</v>
      </c>
      <c r="BI223" s="220">
        <f>IF(N223="nulová",J223,0)</f>
        <v>0</v>
      </c>
      <c r="BJ223" s="17" t="s">
        <v>82</v>
      </c>
      <c r="BK223" s="220">
        <f>ROUND(I223*H223,2)</f>
        <v>0</v>
      </c>
      <c r="BL223" s="17" t="s">
        <v>323</v>
      </c>
      <c r="BM223" s="219" t="s">
        <v>3417</v>
      </c>
    </row>
    <row r="224" spans="1:65" s="2" customFormat="1" ht="16.5" customHeight="1">
      <c r="A224" s="34"/>
      <c r="B224" s="35"/>
      <c r="C224" s="246" t="s">
        <v>570</v>
      </c>
      <c r="D224" s="246" t="s">
        <v>329</v>
      </c>
      <c r="E224" s="247" t="s">
        <v>3418</v>
      </c>
      <c r="F224" s="248" t="s">
        <v>3419</v>
      </c>
      <c r="G224" s="249" t="s">
        <v>1293</v>
      </c>
      <c r="H224" s="250">
        <v>1</v>
      </c>
      <c r="I224" s="251"/>
      <c r="J224" s="252">
        <f>ROUND(I224*H224,2)</f>
        <v>0</v>
      </c>
      <c r="K224" s="248" t="s">
        <v>1</v>
      </c>
      <c r="L224" s="253"/>
      <c r="M224" s="254" t="s">
        <v>1</v>
      </c>
      <c r="N224" s="255" t="s">
        <v>40</v>
      </c>
      <c r="O224" s="71"/>
      <c r="P224" s="217">
        <f>O224*H224</f>
        <v>0</v>
      </c>
      <c r="Q224" s="217">
        <v>0</v>
      </c>
      <c r="R224" s="217">
        <f>Q224*H224</f>
        <v>0</v>
      </c>
      <c r="S224" s="217">
        <v>0</v>
      </c>
      <c r="T224" s="218">
        <f>S224*H224</f>
        <v>0</v>
      </c>
      <c r="U224" s="34"/>
      <c r="V224" s="34"/>
      <c r="W224" s="34"/>
      <c r="X224" s="34"/>
      <c r="Y224" s="34"/>
      <c r="Z224" s="34"/>
      <c r="AA224" s="34"/>
      <c r="AB224" s="34"/>
      <c r="AC224" s="34"/>
      <c r="AD224" s="34"/>
      <c r="AE224" s="34"/>
      <c r="AR224" s="219" t="s">
        <v>940</v>
      </c>
      <c r="AT224" s="219" t="s">
        <v>329</v>
      </c>
      <c r="AU224" s="219" t="s">
        <v>84</v>
      </c>
      <c r="AY224" s="17" t="s">
        <v>218</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940</v>
      </c>
      <c r="BM224" s="219" t="s">
        <v>3420</v>
      </c>
    </row>
    <row r="225" spans="1:65" s="14" customFormat="1" ht="11.25">
      <c r="B225" s="232"/>
      <c r="C225" s="233"/>
      <c r="D225" s="223" t="s">
        <v>228</v>
      </c>
      <c r="E225" s="234" t="s">
        <v>1</v>
      </c>
      <c r="F225" s="235" t="s">
        <v>82</v>
      </c>
      <c r="G225" s="233"/>
      <c r="H225" s="236">
        <v>1</v>
      </c>
      <c r="I225" s="237"/>
      <c r="J225" s="233"/>
      <c r="K225" s="233"/>
      <c r="L225" s="238"/>
      <c r="M225" s="239"/>
      <c r="N225" s="240"/>
      <c r="O225" s="240"/>
      <c r="P225" s="240"/>
      <c r="Q225" s="240"/>
      <c r="R225" s="240"/>
      <c r="S225" s="240"/>
      <c r="T225" s="241"/>
      <c r="AT225" s="242" t="s">
        <v>228</v>
      </c>
      <c r="AU225" s="242" t="s">
        <v>84</v>
      </c>
      <c r="AV225" s="14" t="s">
        <v>84</v>
      </c>
      <c r="AW225" s="14" t="s">
        <v>31</v>
      </c>
      <c r="AX225" s="14" t="s">
        <v>75</v>
      </c>
      <c r="AY225" s="242" t="s">
        <v>218</v>
      </c>
    </row>
    <row r="226" spans="1:65" s="2" customFormat="1" ht="21.75" customHeight="1">
      <c r="A226" s="34"/>
      <c r="B226" s="35"/>
      <c r="C226" s="208" t="s">
        <v>576</v>
      </c>
      <c r="D226" s="208" t="s">
        <v>221</v>
      </c>
      <c r="E226" s="209" t="s">
        <v>3421</v>
      </c>
      <c r="F226" s="210" t="s">
        <v>3422</v>
      </c>
      <c r="G226" s="211" t="s">
        <v>253</v>
      </c>
      <c r="H226" s="212">
        <v>1</v>
      </c>
      <c r="I226" s="213"/>
      <c r="J226" s="214">
        <f>ROUND(I226*H226,2)</f>
        <v>0</v>
      </c>
      <c r="K226" s="210" t="s">
        <v>225</v>
      </c>
      <c r="L226" s="39"/>
      <c r="M226" s="215" t="s">
        <v>1</v>
      </c>
      <c r="N226" s="216" t="s">
        <v>40</v>
      </c>
      <c r="O226" s="71"/>
      <c r="P226" s="217">
        <f>O226*H226</f>
        <v>0</v>
      </c>
      <c r="Q226" s="217">
        <v>0</v>
      </c>
      <c r="R226" s="217">
        <f>Q226*H226</f>
        <v>0</v>
      </c>
      <c r="S226" s="217">
        <v>0</v>
      </c>
      <c r="T226" s="218">
        <f>S226*H226</f>
        <v>0</v>
      </c>
      <c r="U226" s="34"/>
      <c r="V226" s="34"/>
      <c r="W226" s="34"/>
      <c r="X226" s="34"/>
      <c r="Y226" s="34"/>
      <c r="Z226" s="34"/>
      <c r="AA226" s="34"/>
      <c r="AB226" s="34"/>
      <c r="AC226" s="34"/>
      <c r="AD226" s="34"/>
      <c r="AE226" s="34"/>
      <c r="AR226" s="219" t="s">
        <v>323</v>
      </c>
      <c r="AT226" s="219" t="s">
        <v>221</v>
      </c>
      <c r="AU226" s="219" t="s">
        <v>84</v>
      </c>
      <c r="AY226" s="17" t="s">
        <v>218</v>
      </c>
      <c r="BE226" s="220">
        <f>IF(N226="základní",J226,0)</f>
        <v>0</v>
      </c>
      <c r="BF226" s="220">
        <f>IF(N226="snížená",J226,0)</f>
        <v>0</v>
      </c>
      <c r="BG226" s="220">
        <f>IF(N226="zákl. přenesená",J226,0)</f>
        <v>0</v>
      </c>
      <c r="BH226" s="220">
        <f>IF(N226="sníž. přenesená",J226,0)</f>
        <v>0</v>
      </c>
      <c r="BI226" s="220">
        <f>IF(N226="nulová",J226,0)</f>
        <v>0</v>
      </c>
      <c r="BJ226" s="17" t="s">
        <v>82</v>
      </c>
      <c r="BK226" s="220">
        <f>ROUND(I226*H226,2)</f>
        <v>0</v>
      </c>
      <c r="BL226" s="17" t="s">
        <v>323</v>
      </c>
      <c r="BM226" s="219" t="s">
        <v>3423</v>
      </c>
    </row>
    <row r="227" spans="1:65" s="2" customFormat="1" ht="16.5" customHeight="1">
      <c r="A227" s="34"/>
      <c r="B227" s="35"/>
      <c r="C227" s="246" t="s">
        <v>286</v>
      </c>
      <c r="D227" s="246" t="s">
        <v>329</v>
      </c>
      <c r="E227" s="247" t="s">
        <v>2368</v>
      </c>
      <c r="F227" s="248" t="s">
        <v>2369</v>
      </c>
      <c r="G227" s="249" t="s">
        <v>1293</v>
      </c>
      <c r="H227" s="250">
        <v>1</v>
      </c>
      <c r="I227" s="251"/>
      <c r="J227" s="252">
        <f>ROUND(I227*H227,2)</f>
        <v>0</v>
      </c>
      <c r="K227" s="248" t="s">
        <v>1</v>
      </c>
      <c r="L227" s="253"/>
      <c r="M227" s="254" t="s">
        <v>1</v>
      </c>
      <c r="N227" s="255"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940</v>
      </c>
      <c r="AT227" s="219" t="s">
        <v>329</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940</v>
      </c>
      <c r="BM227" s="219" t="s">
        <v>3424</v>
      </c>
    </row>
    <row r="228" spans="1:65" s="14" customFormat="1" ht="11.25">
      <c r="B228" s="232"/>
      <c r="C228" s="233"/>
      <c r="D228" s="223" t="s">
        <v>228</v>
      </c>
      <c r="E228" s="234" t="s">
        <v>1</v>
      </c>
      <c r="F228" s="235" t="s">
        <v>82</v>
      </c>
      <c r="G228" s="233"/>
      <c r="H228" s="236">
        <v>1</v>
      </c>
      <c r="I228" s="237"/>
      <c r="J228" s="233"/>
      <c r="K228" s="233"/>
      <c r="L228" s="238"/>
      <c r="M228" s="239"/>
      <c r="N228" s="240"/>
      <c r="O228" s="240"/>
      <c r="P228" s="240"/>
      <c r="Q228" s="240"/>
      <c r="R228" s="240"/>
      <c r="S228" s="240"/>
      <c r="T228" s="241"/>
      <c r="AT228" s="242" t="s">
        <v>228</v>
      </c>
      <c r="AU228" s="242" t="s">
        <v>84</v>
      </c>
      <c r="AV228" s="14" t="s">
        <v>84</v>
      </c>
      <c r="AW228" s="14" t="s">
        <v>31</v>
      </c>
      <c r="AX228" s="14" t="s">
        <v>75</v>
      </c>
      <c r="AY228" s="242" t="s">
        <v>218</v>
      </c>
    </row>
    <row r="229" spans="1:65" s="2" customFormat="1" ht="16.5" customHeight="1">
      <c r="A229" s="34"/>
      <c r="B229" s="35"/>
      <c r="C229" s="208" t="s">
        <v>345</v>
      </c>
      <c r="D229" s="208" t="s">
        <v>221</v>
      </c>
      <c r="E229" s="209" t="s">
        <v>3425</v>
      </c>
      <c r="F229" s="210" t="s">
        <v>3426</v>
      </c>
      <c r="G229" s="211" t="s">
        <v>253</v>
      </c>
      <c r="H229" s="212">
        <v>2</v>
      </c>
      <c r="I229" s="213"/>
      <c r="J229" s="214">
        <f>ROUND(I229*H229,2)</f>
        <v>0</v>
      </c>
      <c r="K229" s="210" t="s">
        <v>225</v>
      </c>
      <c r="L229" s="39"/>
      <c r="M229" s="215" t="s">
        <v>1</v>
      </c>
      <c r="N229" s="216" t="s">
        <v>40</v>
      </c>
      <c r="O229" s="71"/>
      <c r="P229" s="217">
        <f>O229*H229</f>
        <v>0</v>
      </c>
      <c r="Q229" s="217">
        <v>0</v>
      </c>
      <c r="R229" s="217">
        <f>Q229*H229</f>
        <v>0</v>
      </c>
      <c r="S229" s="217">
        <v>0</v>
      </c>
      <c r="T229" s="218">
        <f>S229*H229</f>
        <v>0</v>
      </c>
      <c r="U229" s="34"/>
      <c r="V229" s="34"/>
      <c r="W229" s="34"/>
      <c r="X229" s="34"/>
      <c r="Y229" s="34"/>
      <c r="Z229" s="34"/>
      <c r="AA229" s="34"/>
      <c r="AB229" s="34"/>
      <c r="AC229" s="34"/>
      <c r="AD229" s="34"/>
      <c r="AE229" s="34"/>
      <c r="AR229" s="219" t="s">
        <v>323</v>
      </c>
      <c r="AT229" s="219" t="s">
        <v>221</v>
      </c>
      <c r="AU229" s="219" t="s">
        <v>84</v>
      </c>
      <c r="AY229" s="17" t="s">
        <v>218</v>
      </c>
      <c r="BE229" s="220">
        <f>IF(N229="základní",J229,0)</f>
        <v>0</v>
      </c>
      <c r="BF229" s="220">
        <f>IF(N229="snížená",J229,0)</f>
        <v>0</v>
      </c>
      <c r="BG229" s="220">
        <f>IF(N229="zákl. přenesená",J229,0)</f>
        <v>0</v>
      </c>
      <c r="BH229" s="220">
        <f>IF(N229="sníž. přenesená",J229,0)</f>
        <v>0</v>
      </c>
      <c r="BI229" s="220">
        <f>IF(N229="nulová",J229,0)</f>
        <v>0</v>
      </c>
      <c r="BJ229" s="17" t="s">
        <v>82</v>
      </c>
      <c r="BK229" s="220">
        <f>ROUND(I229*H229,2)</f>
        <v>0</v>
      </c>
      <c r="BL229" s="17" t="s">
        <v>323</v>
      </c>
      <c r="BM229" s="219" t="s">
        <v>3427</v>
      </c>
    </row>
    <row r="230" spans="1:65" s="2" customFormat="1" ht="16.5" customHeight="1">
      <c r="A230" s="34"/>
      <c r="B230" s="35"/>
      <c r="C230" s="246" t="s">
        <v>384</v>
      </c>
      <c r="D230" s="246" t="s">
        <v>329</v>
      </c>
      <c r="E230" s="247" t="s">
        <v>3428</v>
      </c>
      <c r="F230" s="248" t="s">
        <v>3429</v>
      </c>
      <c r="G230" s="249" t="s">
        <v>1293</v>
      </c>
      <c r="H230" s="250">
        <v>2</v>
      </c>
      <c r="I230" s="251"/>
      <c r="J230" s="252">
        <f>ROUND(I230*H230,2)</f>
        <v>0</v>
      </c>
      <c r="K230" s="248" t="s">
        <v>1</v>
      </c>
      <c r="L230" s="253"/>
      <c r="M230" s="254" t="s">
        <v>1</v>
      </c>
      <c r="N230" s="255" t="s">
        <v>40</v>
      </c>
      <c r="O230" s="71"/>
      <c r="P230" s="217">
        <f>O230*H230</f>
        <v>0</v>
      </c>
      <c r="Q230" s="217">
        <v>0</v>
      </c>
      <c r="R230" s="217">
        <f>Q230*H230</f>
        <v>0</v>
      </c>
      <c r="S230" s="217">
        <v>0</v>
      </c>
      <c r="T230" s="218">
        <f>S230*H230</f>
        <v>0</v>
      </c>
      <c r="U230" s="34"/>
      <c r="V230" s="34"/>
      <c r="W230" s="34"/>
      <c r="X230" s="34"/>
      <c r="Y230" s="34"/>
      <c r="Z230" s="34"/>
      <c r="AA230" s="34"/>
      <c r="AB230" s="34"/>
      <c r="AC230" s="34"/>
      <c r="AD230" s="34"/>
      <c r="AE230" s="34"/>
      <c r="AR230" s="219" t="s">
        <v>940</v>
      </c>
      <c r="AT230" s="219" t="s">
        <v>329</v>
      </c>
      <c r="AU230" s="219" t="s">
        <v>84</v>
      </c>
      <c r="AY230" s="17" t="s">
        <v>218</v>
      </c>
      <c r="BE230" s="220">
        <f>IF(N230="základní",J230,0)</f>
        <v>0</v>
      </c>
      <c r="BF230" s="220">
        <f>IF(N230="snížená",J230,0)</f>
        <v>0</v>
      </c>
      <c r="BG230" s="220">
        <f>IF(N230="zákl. přenesená",J230,0)</f>
        <v>0</v>
      </c>
      <c r="BH230" s="220">
        <f>IF(N230="sníž. přenesená",J230,0)</f>
        <v>0</v>
      </c>
      <c r="BI230" s="220">
        <f>IF(N230="nulová",J230,0)</f>
        <v>0</v>
      </c>
      <c r="BJ230" s="17" t="s">
        <v>82</v>
      </c>
      <c r="BK230" s="220">
        <f>ROUND(I230*H230,2)</f>
        <v>0</v>
      </c>
      <c r="BL230" s="17" t="s">
        <v>940</v>
      </c>
      <c r="BM230" s="219" t="s">
        <v>3430</v>
      </c>
    </row>
    <row r="231" spans="1:65" s="14" customFormat="1" ht="11.25">
      <c r="B231" s="232"/>
      <c r="C231" s="233"/>
      <c r="D231" s="223" t="s">
        <v>228</v>
      </c>
      <c r="E231" s="234" t="s">
        <v>1</v>
      </c>
      <c r="F231" s="235" t="s">
        <v>84</v>
      </c>
      <c r="G231" s="233"/>
      <c r="H231" s="236">
        <v>2</v>
      </c>
      <c r="I231" s="237"/>
      <c r="J231" s="233"/>
      <c r="K231" s="233"/>
      <c r="L231" s="238"/>
      <c r="M231" s="239"/>
      <c r="N231" s="240"/>
      <c r="O231" s="240"/>
      <c r="P231" s="240"/>
      <c r="Q231" s="240"/>
      <c r="R231" s="240"/>
      <c r="S231" s="240"/>
      <c r="T231" s="241"/>
      <c r="AT231" s="242" t="s">
        <v>228</v>
      </c>
      <c r="AU231" s="242" t="s">
        <v>84</v>
      </c>
      <c r="AV231" s="14" t="s">
        <v>84</v>
      </c>
      <c r="AW231" s="14" t="s">
        <v>31</v>
      </c>
      <c r="AX231" s="14" t="s">
        <v>75</v>
      </c>
      <c r="AY231" s="242" t="s">
        <v>218</v>
      </c>
    </row>
    <row r="232" spans="1:65" s="2" customFormat="1" ht="21.75" customHeight="1">
      <c r="A232" s="34"/>
      <c r="B232" s="35"/>
      <c r="C232" s="208" t="s">
        <v>593</v>
      </c>
      <c r="D232" s="208" t="s">
        <v>221</v>
      </c>
      <c r="E232" s="209" t="s">
        <v>3431</v>
      </c>
      <c r="F232" s="210" t="s">
        <v>3432</v>
      </c>
      <c r="G232" s="211" t="s">
        <v>253</v>
      </c>
      <c r="H232" s="212">
        <v>1</v>
      </c>
      <c r="I232" s="213"/>
      <c r="J232" s="214">
        <f>ROUND(I232*H232,2)</f>
        <v>0</v>
      </c>
      <c r="K232" s="210" t="s">
        <v>225</v>
      </c>
      <c r="L232" s="39"/>
      <c r="M232" s="215" t="s">
        <v>1</v>
      </c>
      <c r="N232" s="216" t="s">
        <v>40</v>
      </c>
      <c r="O232" s="71"/>
      <c r="P232" s="217">
        <f>O232*H232</f>
        <v>0</v>
      </c>
      <c r="Q232" s="217">
        <v>0</v>
      </c>
      <c r="R232" s="217">
        <f>Q232*H232</f>
        <v>0</v>
      </c>
      <c r="S232" s="217">
        <v>0</v>
      </c>
      <c r="T232" s="218">
        <f>S232*H232</f>
        <v>0</v>
      </c>
      <c r="U232" s="34"/>
      <c r="V232" s="34"/>
      <c r="W232" s="34"/>
      <c r="X232" s="34"/>
      <c r="Y232" s="34"/>
      <c r="Z232" s="34"/>
      <c r="AA232" s="34"/>
      <c r="AB232" s="34"/>
      <c r="AC232" s="34"/>
      <c r="AD232" s="34"/>
      <c r="AE232" s="34"/>
      <c r="AR232" s="219" t="s">
        <v>323</v>
      </c>
      <c r="AT232" s="219" t="s">
        <v>221</v>
      </c>
      <c r="AU232" s="219" t="s">
        <v>84</v>
      </c>
      <c r="AY232" s="17" t="s">
        <v>218</v>
      </c>
      <c r="BE232" s="220">
        <f>IF(N232="základní",J232,0)</f>
        <v>0</v>
      </c>
      <c r="BF232" s="220">
        <f>IF(N232="snížená",J232,0)</f>
        <v>0</v>
      </c>
      <c r="BG232" s="220">
        <f>IF(N232="zákl. přenesená",J232,0)</f>
        <v>0</v>
      </c>
      <c r="BH232" s="220">
        <f>IF(N232="sníž. přenesená",J232,0)</f>
        <v>0</v>
      </c>
      <c r="BI232" s="220">
        <f>IF(N232="nulová",J232,0)</f>
        <v>0</v>
      </c>
      <c r="BJ232" s="17" t="s">
        <v>82</v>
      </c>
      <c r="BK232" s="220">
        <f>ROUND(I232*H232,2)</f>
        <v>0</v>
      </c>
      <c r="BL232" s="17" t="s">
        <v>323</v>
      </c>
      <c r="BM232" s="219" t="s">
        <v>3433</v>
      </c>
    </row>
    <row r="233" spans="1:65" s="2" customFormat="1" ht="16.5" customHeight="1">
      <c r="A233" s="34"/>
      <c r="B233" s="35"/>
      <c r="C233" s="246" t="s">
        <v>599</v>
      </c>
      <c r="D233" s="246" t="s">
        <v>329</v>
      </c>
      <c r="E233" s="247" t="s">
        <v>3434</v>
      </c>
      <c r="F233" s="248" t="s">
        <v>3435</v>
      </c>
      <c r="G233" s="249" t="s">
        <v>253</v>
      </c>
      <c r="H233" s="250">
        <v>1</v>
      </c>
      <c r="I233" s="251"/>
      <c r="J233" s="252">
        <f>ROUND(I233*H233,2)</f>
        <v>0</v>
      </c>
      <c r="K233" s="248" t="s">
        <v>225</v>
      </c>
      <c r="L233" s="253"/>
      <c r="M233" s="254" t="s">
        <v>1</v>
      </c>
      <c r="N233" s="255" t="s">
        <v>40</v>
      </c>
      <c r="O233" s="71"/>
      <c r="P233" s="217">
        <f>O233*H233</f>
        <v>0</v>
      </c>
      <c r="Q233" s="217">
        <v>2.7E-4</v>
      </c>
      <c r="R233" s="217">
        <f>Q233*H233</f>
        <v>2.7E-4</v>
      </c>
      <c r="S233" s="217">
        <v>0</v>
      </c>
      <c r="T233" s="218">
        <f>S233*H233</f>
        <v>0</v>
      </c>
      <c r="U233" s="34"/>
      <c r="V233" s="34"/>
      <c r="W233" s="34"/>
      <c r="X233" s="34"/>
      <c r="Y233" s="34"/>
      <c r="Z233" s="34"/>
      <c r="AA233" s="34"/>
      <c r="AB233" s="34"/>
      <c r="AC233" s="34"/>
      <c r="AD233" s="34"/>
      <c r="AE233" s="34"/>
      <c r="AR233" s="219" t="s">
        <v>269</v>
      </c>
      <c r="AT233" s="219" t="s">
        <v>329</v>
      </c>
      <c r="AU233" s="219" t="s">
        <v>84</v>
      </c>
      <c r="AY233" s="17" t="s">
        <v>218</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226</v>
      </c>
      <c r="BM233" s="219" t="s">
        <v>3436</v>
      </c>
    </row>
    <row r="234" spans="1:65" s="14" customFormat="1" ht="11.25">
      <c r="B234" s="232"/>
      <c r="C234" s="233"/>
      <c r="D234" s="223" t="s">
        <v>228</v>
      </c>
      <c r="E234" s="234" t="s">
        <v>1</v>
      </c>
      <c r="F234" s="235" t="s">
        <v>82</v>
      </c>
      <c r="G234" s="233"/>
      <c r="H234" s="236">
        <v>1</v>
      </c>
      <c r="I234" s="237"/>
      <c r="J234" s="233"/>
      <c r="K234" s="233"/>
      <c r="L234" s="238"/>
      <c r="M234" s="239"/>
      <c r="N234" s="240"/>
      <c r="O234" s="240"/>
      <c r="P234" s="240"/>
      <c r="Q234" s="240"/>
      <c r="R234" s="240"/>
      <c r="S234" s="240"/>
      <c r="T234" s="241"/>
      <c r="AT234" s="242" t="s">
        <v>228</v>
      </c>
      <c r="AU234" s="242" t="s">
        <v>84</v>
      </c>
      <c r="AV234" s="14" t="s">
        <v>84</v>
      </c>
      <c r="AW234" s="14" t="s">
        <v>31</v>
      </c>
      <c r="AX234" s="14" t="s">
        <v>75</v>
      </c>
      <c r="AY234" s="242" t="s">
        <v>218</v>
      </c>
    </row>
    <row r="235" spans="1:65" s="2" customFormat="1" ht="21.75" customHeight="1">
      <c r="A235" s="34"/>
      <c r="B235" s="35"/>
      <c r="C235" s="208" t="s">
        <v>603</v>
      </c>
      <c r="D235" s="208" t="s">
        <v>221</v>
      </c>
      <c r="E235" s="209" t="s">
        <v>1651</v>
      </c>
      <c r="F235" s="210" t="s">
        <v>1652</v>
      </c>
      <c r="G235" s="211" t="s">
        <v>253</v>
      </c>
      <c r="H235" s="212">
        <v>6</v>
      </c>
      <c r="I235" s="213"/>
      <c r="J235" s="214">
        <f>ROUND(I235*H235,2)</f>
        <v>0</v>
      </c>
      <c r="K235" s="210" t="s">
        <v>225</v>
      </c>
      <c r="L235" s="39"/>
      <c r="M235" s="215" t="s">
        <v>1</v>
      </c>
      <c r="N235" s="216" t="s">
        <v>40</v>
      </c>
      <c r="O235" s="71"/>
      <c r="P235" s="217">
        <f>O235*H235</f>
        <v>0</v>
      </c>
      <c r="Q235" s="217">
        <v>0</v>
      </c>
      <c r="R235" s="217">
        <f>Q235*H235</f>
        <v>0</v>
      </c>
      <c r="S235" s="217">
        <v>0</v>
      </c>
      <c r="T235" s="218">
        <f>S235*H235</f>
        <v>0</v>
      </c>
      <c r="U235" s="34"/>
      <c r="V235" s="34"/>
      <c r="W235" s="34"/>
      <c r="X235" s="34"/>
      <c r="Y235" s="34"/>
      <c r="Z235" s="34"/>
      <c r="AA235" s="34"/>
      <c r="AB235" s="34"/>
      <c r="AC235" s="34"/>
      <c r="AD235" s="34"/>
      <c r="AE235" s="34"/>
      <c r="AR235" s="219" t="s">
        <v>323</v>
      </c>
      <c r="AT235" s="219" t="s">
        <v>221</v>
      </c>
      <c r="AU235" s="219" t="s">
        <v>84</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323</v>
      </c>
      <c r="BM235" s="219" t="s">
        <v>3437</v>
      </c>
    </row>
    <row r="236" spans="1:65" s="2" customFormat="1" ht="21.75" customHeight="1">
      <c r="A236" s="34"/>
      <c r="B236" s="35"/>
      <c r="C236" s="246" t="s">
        <v>607</v>
      </c>
      <c r="D236" s="246" t="s">
        <v>329</v>
      </c>
      <c r="E236" s="247" t="s">
        <v>3438</v>
      </c>
      <c r="F236" s="248" t="s">
        <v>3439</v>
      </c>
      <c r="G236" s="249" t="s">
        <v>1293</v>
      </c>
      <c r="H236" s="250">
        <v>6</v>
      </c>
      <c r="I236" s="251"/>
      <c r="J236" s="252">
        <f>ROUND(I236*H236,2)</f>
        <v>0</v>
      </c>
      <c r="K236" s="248" t="s">
        <v>1</v>
      </c>
      <c r="L236" s="253"/>
      <c r="M236" s="254" t="s">
        <v>1</v>
      </c>
      <c r="N236" s="255" t="s">
        <v>40</v>
      </c>
      <c r="O236" s="71"/>
      <c r="P236" s="217">
        <f>O236*H236</f>
        <v>0</v>
      </c>
      <c r="Q236" s="217">
        <v>0</v>
      </c>
      <c r="R236" s="217">
        <f>Q236*H236</f>
        <v>0</v>
      </c>
      <c r="S236" s="217">
        <v>0</v>
      </c>
      <c r="T236" s="218">
        <f>S236*H236</f>
        <v>0</v>
      </c>
      <c r="U236" s="34"/>
      <c r="V236" s="34"/>
      <c r="W236" s="34"/>
      <c r="X236" s="34"/>
      <c r="Y236" s="34"/>
      <c r="Z236" s="34"/>
      <c r="AA236" s="34"/>
      <c r="AB236" s="34"/>
      <c r="AC236" s="34"/>
      <c r="AD236" s="34"/>
      <c r="AE236" s="34"/>
      <c r="AR236" s="219" t="s">
        <v>415</v>
      </c>
      <c r="AT236" s="219" t="s">
        <v>329</v>
      </c>
      <c r="AU236" s="219" t="s">
        <v>84</v>
      </c>
      <c r="AY236" s="17" t="s">
        <v>218</v>
      </c>
      <c r="BE236" s="220">
        <f>IF(N236="základní",J236,0)</f>
        <v>0</v>
      </c>
      <c r="BF236" s="220">
        <f>IF(N236="snížená",J236,0)</f>
        <v>0</v>
      </c>
      <c r="BG236" s="220">
        <f>IF(N236="zákl. přenesená",J236,0)</f>
        <v>0</v>
      </c>
      <c r="BH236" s="220">
        <f>IF(N236="sníž. přenesená",J236,0)</f>
        <v>0</v>
      </c>
      <c r="BI236" s="220">
        <f>IF(N236="nulová",J236,0)</f>
        <v>0</v>
      </c>
      <c r="BJ236" s="17" t="s">
        <v>82</v>
      </c>
      <c r="BK236" s="220">
        <f>ROUND(I236*H236,2)</f>
        <v>0</v>
      </c>
      <c r="BL236" s="17" t="s">
        <v>323</v>
      </c>
      <c r="BM236" s="219" t="s">
        <v>3440</v>
      </c>
    </row>
    <row r="237" spans="1:65" s="14" customFormat="1" ht="11.25">
      <c r="B237" s="232"/>
      <c r="C237" s="233"/>
      <c r="D237" s="223" t="s">
        <v>228</v>
      </c>
      <c r="E237" s="234" t="s">
        <v>1</v>
      </c>
      <c r="F237" s="235" t="s">
        <v>257</v>
      </c>
      <c r="G237" s="233"/>
      <c r="H237" s="236">
        <v>6</v>
      </c>
      <c r="I237" s="237"/>
      <c r="J237" s="233"/>
      <c r="K237" s="233"/>
      <c r="L237" s="238"/>
      <c r="M237" s="239"/>
      <c r="N237" s="240"/>
      <c r="O237" s="240"/>
      <c r="P237" s="240"/>
      <c r="Q237" s="240"/>
      <c r="R237" s="240"/>
      <c r="S237" s="240"/>
      <c r="T237" s="241"/>
      <c r="AT237" s="242" t="s">
        <v>228</v>
      </c>
      <c r="AU237" s="242" t="s">
        <v>84</v>
      </c>
      <c r="AV237" s="14" t="s">
        <v>84</v>
      </c>
      <c r="AW237" s="14" t="s">
        <v>31</v>
      </c>
      <c r="AX237" s="14" t="s">
        <v>75</v>
      </c>
      <c r="AY237" s="242" t="s">
        <v>218</v>
      </c>
    </row>
    <row r="238" spans="1:65" s="2" customFormat="1" ht="21.75" customHeight="1">
      <c r="A238" s="34"/>
      <c r="B238" s="35"/>
      <c r="C238" s="208" t="s">
        <v>613</v>
      </c>
      <c r="D238" s="208" t="s">
        <v>221</v>
      </c>
      <c r="E238" s="209" t="s">
        <v>1660</v>
      </c>
      <c r="F238" s="210" t="s">
        <v>1661</v>
      </c>
      <c r="G238" s="211" t="s">
        <v>253</v>
      </c>
      <c r="H238" s="212">
        <v>3</v>
      </c>
      <c r="I238" s="213"/>
      <c r="J238" s="214">
        <f>ROUND(I238*H238,2)</f>
        <v>0</v>
      </c>
      <c r="K238" s="210" t="s">
        <v>225</v>
      </c>
      <c r="L238" s="39"/>
      <c r="M238" s="215" t="s">
        <v>1</v>
      </c>
      <c r="N238" s="216" t="s">
        <v>40</v>
      </c>
      <c r="O238" s="71"/>
      <c r="P238" s="217">
        <f>O238*H238</f>
        <v>0</v>
      </c>
      <c r="Q238" s="217">
        <v>0</v>
      </c>
      <c r="R238" s="217">
        <f>Q238*H238</f>
        <v>0</v>
      </c>
      <c r="S238" s="217">
        <v>0</v>
      </c>
      <c r="T238" s="218">
        <f>S238*H238</f>
        <v>0</v>
      </c>
      <c r="U238" s="34"/>
      <c r="V238" s="34"/>
      <c r="W238" s="34"/>
      <c r="X238" s="34"/>
      <c r="Y238" s="34"/>
      <c r="Z238" s="34"/>
      <c r="AA238" s="34"/>
      <c r="AB238" s="34"/>
      <c r="AC238" s="34"/>
      <c r="AD238" s="34"/>
      <c r="AE238" s="34"/>
      <c r="AR238" s="219" t="s">
        <v>323</v>
      </c>
      <c r="AT238" s="219" t="s">
        <v>221</v>
      </c>
      <c r="AU238" s="219" t="s">
        <v>84</v>
      </c>
      <c r="AY238" s="17" t="s">
        <v>218</v>
      </c>
      <c r="BE238" s="220">
        <f>IF(N238="základní",J238,0)</f>
        <v>0</v>
      </c>
      <c r="BF238" s="220">
        <f>IF(N238="snížená",J238,0)</f>
        <v>0</v>
      </c>
      <c r="BG238" s="220">
        <f>IF(N238="zákl. přenesená",J238,0)</f>
        <v>0</v>
      </c>
      <c r="BH238" s="220">
        <f>IF(N238="sníž. přenesená",J238,0)</f>
        <v>0</v>
      </c>
      <c r="BI238" s="220">
        <f>IF(N238="nulová",J238,0)</f>
        <v>0</v>
      </c>
      <c r="BJ238" s="17" t="s">
        <v>82</v>
      </c>
      <c r="BK238" s="220">
        <f>ROUND(I238*H238,2)</f>
        <v>0</v>
      </c>
      <c r="BL238" s="17" t="s">
        <v>323</v>
      </c>
      <c r="BM238" s="219" t="s">
        <v>3441</v>
      </c>
    </row>
    <row r="239" spans="1:65" s="2" customFormat="1" ht="21.75" customHeight="1">
      <c r="A239" s="34"/>
      <c r="B239" s="35"/>
      <c r="C239" s="246" t="s">
        <v>619</v>
      </c>
      <c r="D239" s="246" t="s">
        <v>329</v>
      </c>
      <c r="E239" s="247" t="s">
        <v>1666</v>
      </c>
      <c r="F239" s="248" t="s">
        <v>3442</v>
      </c>
      <c r="G239" s="249" t="s">
        <v>1293</v>
      </c>
      <c r="H239" s="250">
        <v>3</v>
      </c>
      <c r="I239" s="251"/>
      <c r="J239" s="252">
        <f>ROUND(I239*H239,2)</f>
        <v>0</v>
      </c>
      <c r="K239" s="248" t="s">
        <v>1</v>
      </c>
      <c r="L239" s="253"/>
      <c r="M239" s="254" t="s">
        <v>1</v>
      </c>
      <c r="N239" s="255" t="s">
        <v>40</v>
      </c>
      <c r="O239" s="71"/>
      <c r="P239" s="217">
        <f>O239*H239</f>
        <v>0</v>
      </c>
      <c r="Q239" s="217">
        <v>0</v>
      </c>
      <c r="R239" s="217">
        <f>Q239*H239</f>
        <v>0</v>
      </c>
      <c r="S239" s="217">
        <v>0</v>
      </c>
      <c r="T239" s="218">
        <f>S239*H239</f>
        <v>0</v>
      </c>
      <c r="U239" s="34"/>
      <c r="V239" s="34"/>
      <c r="W239" s="34"/>
      <c r="X239" s="34"/>
      <c r="Y239" s="34"/>
      <c r="Z239" s="34"/>
      <c r="AA239" s="34"/>
      <c r="AB239" s="34"/>
      <c r="AC239" s="34"/>
      <c r="AD239" s="34"/>
      <c r="AE239" s="34"/>
      <c r="AR239" s="219" t="s">
        <v>415</v>
      </c>
      <c r="AT239" s="219" t="s">
        <v>329</v>
      </c>
      <c r="AU239" s="219" t="s">
        <v>84</v>
      </c>
      <c r="AY239" s="17" t="s">
        <v>218</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323</v>
      </c>
      <c r="BM239" s="219" t="s">
        <v>3443</v>
      </c>
    </row>
    <row r="240" spans="1:65" s="14" customFormat="1" ht="11.25">
      <c r="B240" s="232"/>
      <c r="C240" s="233"/>
      <c r="D240" s="223" t="s">
        <v>228</v>
      </c>
      <c r="E240" s="234" t="s">
        <v>1</v>
      </c>
      <c r="F240" s="235" t="s">
        <v>219</v>
      </c>
      <c r="G240" s="233"/>
      <c r="H240" s="236">
        <v>3</v>
      </c>
      <c r="I240" s="237"/>
      <c r="J240" s="233"/>
      <c r="K240" s="233"/>
      <c r="L240" s="238"/>
      <c r="M240" s="239"/>
      <c r="N240" s="240"/>
      <c r="O240" s="240"/>
      <c r="P240" s="240"/>
      <c r="Q240" s="240"/>
      <c r="R240" s="240"/>
      <c r="S240" s="240"/>
      <c r="T240" s="241"/>
      <c r="AT240" s="242" t="s">
        <v>228</v>
      </c>
      <c r="AU240" s="242" t="s">
        <v>84</v>
      </c>
      <c r="AV240" s="14" t="s">
        <v>84</v>
      </c>
      <c r="AW240" s="14" t="s">
        <v>31</v>
      </c>
      <c r="AX240" s="14" t="s">
        <v>75</v>
      </c>
      <c r="AY240" s="242" t="s">
        <v>218</v>
      </c>
    </row>
    <row r="241" spans="1:65" s="2" customFormat="1" ht="21.75" customHeight="1">
      <c r="A241" s="34"/>
      <c r="B241" s="35"/>
      <c r="C241" s="208" t="s">
        <v>624</v>
      </c>
      <c r="D241" s="208" t="s">
        <v>221</v>
      </c>
      <c r="E241" s="209" t="s">
        <v>3444</v>
      </c>
      <c r="F241" s="210" t="s">
        <v>3445</v>
      </c>
      <c r="G241" s="211" t="s">
        <v>260</v>
      </c>
      <c r="H241" s="212">
        <v>106</v>
      </c>
      <c r="I241" s="213"/>
      <c r="J241" s="214">
        <f>ROUND(I241*H241,2)</f>
        <v>0</v>
      </c>
      <c r="K241" s="210" t="s">
        <v>225</v>
      </c>
      <c r="L241" s="39"/>
      <c r="M241" s="215" t="s">
        <v>1</v>
      </c>
      <c r="N241" s="216" t="s">
        <v>40</v>
      </c>
      <c r="O241" s="71"/>
      <c r="P241" s="217">
        <f>O241*H241</f>
        <v>0</v>
      </c>
      <c r="Q241" s="217">
        <v>0</v>
      </c>
      <c r="R241" s="217">
        <f>Q241*H241</f>
        <v>0</v>
      </c>
      <c r="S241" s="217">
        <v>0</v>
      </c>
      <c r="T241" s="218">
        <f>S241*H241</f>
        <v>0</v>
      </c>
      <c r="U241" s="34"/>
      <c r="V241" s="34"/>
      <c r="W241" s="34"/>
      <c r="X241" s="34"/>
      <c r="Y241" s="34"/>
      <c r="Z241" s="34"/>
      <c r="AA241" s="34"/>
      <c r="AB241" s="34"/>
      <c r="AC241" s="34"/>
      <c r="AD241" s="34"/>
      <c r="AE241" s="34"/>
      <c r="AR241" s="219" t="s">
        <v>323</v>
      </c>
      <c r="AT241" s="219" t="s">
        <v>221</v>
      </c>
      <c r="AU241" s="219" t="s">
        <v>84</v>
      </c>
      <c r="AY241" s="17" t="s">
        <v>218</v>
      </c>
      <c r="BE241" s="220">
        <f>IF(N241="základní",J241,0)</f>
        <v>0</v>
      </c>
      <c r="BF241" s="220">
        <f>IF(N241="snížená",J241,0)</f>
        <v>0</v>
      </c>
      <c r="BG241" s="220">
        <f>IF(N241="zákl. přenesená",J241,0)</f>
        <v>0</v>
      </c>
      <c r="BH241" s="220">
        <f>IF(N241="sníž. přenesená",J241,0)</f>
        <v>0</v>
      </c>
      <c r="BI241" s="220">
        <f>IF(N241="nulová",J241,0)</f>
        <v>0</v>
      </c>
      <c r="BJ241" s="17" t="s">
        <v>82</v>
      </c>
      <c r="BK241" s="220">
        <f>ROUND(I241*H241,2)</f>
        <v>0</v>
      </c>
      <c r="BL241" s="17" t="s">
        <v>323</v>
      </c>
      <c r="BM241" s="219" t="s">
        <v>3446</v>
      </c>
    </row>
    <row r="242" spans="1:65" s="2" customFormat="1" ht="16.5" customHeight="1">
      <c r="A242" s="34"/>
      <c r="B242" s="35"/>
      <c r="C242" s="246" t="s">
        <v>629</v>
      </c>
      <c r="D242" s="246" t="s">
        <v>329</v>
      </c>
      <c r="E242" s="247" t="s">
        <v>3447</v>
      </c>
      <c r="F242" s="248" t="s">
        <v>3448</v>
      </c>
      <c r="G242" s="249" t="s">
        <v>1413</v>
      </c>
      <c r="H242" s="250">
        <v>100.7</v>
      </c>
      <c r="I242" s="251"/>
      <c r="J242" s="252">
        <f>ROUND(I242*H242,2)</f>
        <v>0</v>
      </c>
      <c r="K242" s="248" t="s">
        <v>225</v>
      </c>
      <c r="L242" s="253"/>
      <c r="M242" s="254" t="s">
        <v>1</v>
      </c>
      <c r="N242" s="255" t="s">
        <v>40</v>
      </c>
      <c r="O242" s="71"/>
      <c r="P242" s="217">
        <f>O242*H242</f>
        <v>0</v>
      </c>
      <c r="Q242" s="217">
        <v>1E-3</v>
      </c>
      <c r="R242" s="217">
        <f>Q242*H242</f>
        <v>0.10070000000000001</v>
      </c>
      <c r="S242" s="217">
        <v>0</v>
      </c>
      <c r="T242" s="218">
        <f>S242*H242</f>
        <v>0</v>
      </c>
      <c r="U242" s="34"/>
      <c r="V242" s="34"/>
      <c r="W242" s="34"/>
      <c r="X242" s="34"/>
      <c r="Y242" s="34"/>
      <c r="Z242" s="34"/>
      <c r="AA242" s="34"/>
      <c r="AB242" s="34"/>
      <c r="AC242" s="34"/>
      <c r="AD242" s="34"/>
      <c r="AE242" s="34"/>
      <c r="AR242" s="219" t="s">
        <v>269</v>
      </c>
      <c r="AT242" s="219" t="s">
        <v>329</v>
      </c>
      <c r="AU242" s="219" t="s">
        <v>84</v>
      </c>
      <c r="AY242" s="17" t="s">
        <v>218</v>
      </c>
      <c r="BE242" s="220">
        <f>IF(N242="základní",J242,0)</f>
        <v>0</v>
      </c>
      <c r="BF242" s="220">
        <f>IF(N242="snížená",J242,0)</f>
        <v>0</v>
      </c>
      <c r="BG242" s="220">
        <f>IF(N242="zákl. přenesená",J242,0)</f>
        <v>0</v>
      </c>
      <c r="BH242" s="220">
        <f>IF(N242="sníž. přenesená",J242,0)</f>
        <v>0</v>
      </c>
      <c r="BI242" s="220">
        <f>IF(N242="nulová",J242,0)</f>
        <v>0</v>
      </c>
      <c r="BJ242" s="17" t="s">
        <v>82</v>
      </c>
      <c r="BK242" s="220">
        <f>ROUND(I242*H242,2)</f>
        <v>0</v>
      </c>
      <c r="BL242" s="17" t="s">
        <v>226</v>
      </c>
      <c r="BM242" s="219" t="s">
        <v>3449</v>
      </c>
    </row>
    <row r="243" spans="1:65" s="14" customFormat="1" ht="11.25">
      <c r="B243" s="232"/>
      <c r="C243" s="233"/>
      <c r="D243" s="223" t="s">
        <v>228</v>
      </c>
      <c r="E243" s="234" t="s">
        <v>1</v>
      </c>
      <c r="F243" s="235" t="s">
        <v>813</v>
      </c>
      <c r="G243" s="233"/>
      <c r="H243" s="236">
        <v>106</v>
      </c>
      <c r="I243" s="237"/>
      <c r="J243" s="233"/>
      <c r="K243" s="233"/>
      <c r="L243" s="238"/>
      <c r="M243" s="239"/>
      <c r="N243" s="240"/>
      <c r="O243" s="240"/>
      <c r="P243" s="240"/>
      <c r="Q243" s="240"/>
      <c r="R243" s="240"/>
      <c r="S243" s="240"/>
      <c r="T243" s="241"/>
      <c r="AT243" s="242" t="s">
        <v>228</v>
      </c>
      <c r="AU243" s="242" t="s">
        <v>84</v>
      </c>
      <c r="AV243" s="14" t="s">
        <v>84</v>
      </c>
      <c r="AW243" s="14" t="s">
        <v>31</v>
      </c>
      <c r="AX243" s="14" t="s">
        <v>75</v>
      </c>
      <c r="AY243" s="242" t="s">
        <v>218</v>
      </c>
    </row>
    <row r="244" spans="1:65" s="14" customFormat="1" ht="11.25">
      <c r="B244" s="232"/>
      <c r="C244" s="233"/>
      <c r="D244" s="223" t="s">
        <v>228</v>
      </c>
      <c r="E244" s="233"/>
      <c r="F244" s="235" t="s">
        <v>3450</v>
      </c>
      <c r="G244" s="233"/>
      <c r="H244" s="236">
        <v>100.7</v>
      </c>
      <c r="I244" s="237"/>
      <c r="J244" s="233"/>
      <c r="K244" s="233"/>
      <c r="L244" s="238"/>
      <c r="M244" s="239"/>
      <c r="N244" s="240"/>
      <c r="O244" s="240"/>
      <c r="P244" s="240"/>
      <c r="Q244" s="240"/>
      <c r="R244" s="240"/>
      <c r="S244" s="240"/>
      <c r="T244" s="241"/>
      <c r="AT244" s="242" t="s">
        <v>228</v>
      </c>
      <c r="AU244" s="242" t="s">
        <v>84</v>
      </c>
      <c r="AV244" s="14" t="s">
        <v>84</v>
      </c>
      <c r="AW244" s="14" t="s">
        <v>4</v>
      </c>
      <c r="AX244" s="14" t="s">
        <v>82</v>
      </c>
      <c r="AY244" s="242" t="s">
        <v>218</v>
      </c>
    </row>
    <row r="245" spans="1:65" s="2" customFormat="1" ht="21.75" customHeight="1">
      <c r="A245" s="34"/>
      <c r="B245" s="35"/>
      <c r="C245" s="208" t="s">
        <v>635</v>
      </c>
      <c r="D245" s="208" t="s">
        <v>221</v>
      </c>
      <c r="E245" s="209" t="s">
        <v>3451</v>
      </c>
      <c r="F245" s="210" t="s">
        <v>3452</v>
      </c>
      <c r="G245" s="211" t="s">
        <v>260</v>
      </c>
      <c r="H245" s="212">
        <v>4</v>
      </c>
      <c r="I245" s="213"/>
      <c r="J245" s="214">
        <f>ROUND(I245*H245,2)</f>
        <v>0</v>
      </c>
      <c r="K245" s="210" t="s">
        <v>225</v>
      </c>
      <c r="L245" s="39"/>
      <c r="M245" s="215" t="s">
        <v>1</v>
      </c>
      <c r="N245" s="216" t="s">
        <v>40</v>
      </c>
      <c r="O245" s="71"/>
      <c r="P245" s="217">
        <f>O245*H245</f>
        <v>0</v>
      </c>
      <c r="Q245" s="217">
        <v>0</v>
      </c>
      <c r="R245" s="217">
        <f>Q245*H245</f>
        <v>0</v>
      </c>
      <c r="S245" s="217">
        <v>0</v>
      </c>
      <c r="T245" s="218">
        <f>S245*H245</f>
        <v>0</v>
      </c>
      <c r="U245" s="34"/>
      <c r="V245" s="34"/>
      <c r="W245" s="34"/>
      <c r="X245" s="34"/>
      <c r="Y245" s="34"/>
      <c r="Z245" s="34"/>
      <c r="AA245" s="34"/>
      <c r="AB245" s="34"/>
      <c r="AC245" s="34"/>
      <c r="AD245" s="34"/>
      <c r="AE245" s="34"/>
      <c r="AR245" s="219" t="s">
        <v>323</v>
      </c>
      <c r="AT245" s="219" t="s">
        <v>221</v>
      </c>
      <c r="AU245" s="219" t="s">
        <v>84</v>
      </c>
      <c r="AY245" s="17" t="s">
        <v>218</v>
      </c>
      <c r="BE245" s="220">
        <f>IF(N245="základní",J245,0)</f>
        <v>0</v>
      </c>
      <c r="BF245" s="220">
        <f>IF(N245="snížená",J245,0)</f>
        <v>0</v>
      </c>
      <c r="BG245" s="220">
        <f>IF(N245="zákl. přenesená",J245,0)</f>
        <v>0</v>
      </c>
      <c r="BH245" s="220">
        <f>IF(N245="sníž. přenesená",J245,0)</f>
        <v>0</v>
      </c>
      <c r="BI245" s="220">
        <f>IF(N245="nulová",J245,0)</f>
        <v>0</v>
      </c>
      <c r="BJ245" s="17" t="s">
        <v>82</v>
      </c>
      <c r="BK245" s="220">
        <f>ROUND(I245*H245,2)</f>
        <v>0</v>
      </c>
      <c r="BL245" s="17" t="s">
        <v>323</v>
      </c>
      <c r="BM245" s="219" t="s">
        <v>3453</v>
      </c>
    </row>
    <row r="246" spans="1:65" s="2" customFormat="1" ht="16.5" customHeight="1">
      <c r="A246" s="34"/>
      <c r="B246" s="35"/>
      <c r="C246" s="246" t="s">
        <v>643</v>
      </c>
      <c r="D246" s="246" t="s">
        <v>329</v>
      </c>
      <c r="E246" s="247" t="s">
        <v>3454</v>
      </c>
      <c r="F246" s="248" t="s">
        <v>3455</v>
      </c>
      <c r="G246" s="249" t="s">
        <v>1413</v>
      </c>
      <c r="H246" s="250">
        <v>2.48</v>
      </c>
      <c r="I246" s="251"/>
      <c r="J246" s="252">
        <f>ROUND(I246*H246,2)</f>
        <v>0</v>
      </c>
      <c r="K246" s="248" t="s">
        <v>225</v>
      </c>
      <c r="L246" s="253"/>
      <c r="M246" s="254" t="s">
        <v>1</v>
      </c>
      <c r="N246" s="255" t="s">
        <v>40</v>
      </c>
      <c r="O246" s="71"/>
      <c r="P246" s="217">
        <f>O246*H246</f>
        <v>0</v>
      </c>
      <c r="Q246" s="217">
        <v>1E-3</v>
      </c>
      <c r="R246" s="217">
        <f>Q246*H246</f>
        <v>2.48E-3</v>
      </c>
      <c r="S246" s="217">
        <v>0</v>
      </c>
      <c r="T246" s="218">
        <f>S246*H246</f>
        <v>0</v>
      </c>
      <c r="U246" s="34"/>
      <c r="V246" s="34"/>
      <c r="W246" s="34"/>
      <c r="X246" s="34"/>
      <c r="Y246" s="34"/>
      <c r="Z246" s="34"/>
      <c r="AA246" s="34"/>
      <c r="AB246" s="34"/>
      <c r="AC246" s="34"/>
      <c r="AD246" s="34"/>
      <c r="AE246" s="34"/>
      <c r="AR246" s="219" t="s">
        <v>269</v>
      </c>
      <c r="AT246" s="219" t="s">
        <v>329</v>
      </c>
      <c r="AU246" s="219" t="s">
        <v>84</v>
      </c>
      <c r="AY246" s="17" t="s">
        <v>218</v>
      </c>
      <c r="BE246" s="220">
        <f>IF(N246="základní",J246,0)</f>
        <v>0</v>
      </c>
      <c r="BF246" s="220">
        <f>IF(N246="snížená",J246,0)</f>
        <v>0</v>
      </c>
      <c r="BG246" s="220">
        <f>IF(N246="zákl. přenesená",J246,0)</f>
        <v>0</v>
      </c>
      <c r="BH246" s="220">
        <f>IF(N246="sníž. přenesená",J246,0)</f>
        <v>0</v>
      </c>
      <c r="BI246" s="220">
        <f>IF(N246="nulová",J246,0)</f>
        <v>0</v>
      </c>
      <c r="BJ246" s="17" t="s">
        <v>82</v>
      </c>
      <c r="BK246" s="220">
        <f>ROUND(I246*H246,2)</f>
        <v>0</v>
      </c>
      <c r="BL246" s="17" t="s">
        <v>226</v>
      </c>
      <c r="BM246" s="219" t="s">
        <v>3456</v>
      </c>
    </row>
    <row r="247" spans="1:65" s="14" customFormat="1" ht="11.25">
      <c r="B247" s="232"/>
      <c r="C247" s="233"/>
      <c r="D247" s="223" t="s">
        <v>228</v>
      </c>
      <c r="E247" s="234" t="s">
        <v>1</v>
      </c>
      <c r="F247" s="235" t="s">
        <v>226</v>
      </c>
      <c r="G247" s="233"/>
      <c r="H247" s="236">
        <v>4</v>
      </c>
      <c r="I247" s="237"/>
      <c r="J247" s="233"/>
      <c r="K247" s="233"/>
      <c r="L247" s="238"/>
      <c r="M247" s="239"/>
      <c r="N247" s="240"/>
      <c r="O247" s="240"/>
      <c r="P247" s="240"/>
      <c r="Q247" s="240"/>
      <c r="R247" s="240"/>
      <c r="S247" s="240"/>
      <c r="T247" s="241"/>
      <c r="AT247" s="242" t="s">
        <v>228</v>
      </c>
      <c r="AU247" s="242" t="s">
        <v>84</v>
      </c>
      <c r="AV247" s="14" t="s">
        <v>84</v>
      </c>
      <c r="AW247" s="14" t="s">
        <v>31</v>
      </c>
      <c r="AX247" s="14" t="s">
        <v>75</v>
      </c>
      <c r="AY247" s="242" t="s">
        <v>218</v>
      </c>
    </row>
    <row r="248" spans="1:65" s="14" customFormat="1" ht="11.25">
      <c r="B248" s="232"/>
      <c r="C248" s="233"/>
      <c r="D248" s="223" t="s">
        <v>228</v>
      </c>
      <c r="E248" s="233"/>
      <c r="F248" s="235" t="s">
        <v>3457</v>
      </c>
      <c r="G248" s="233"/>
      <c r="H248" s="236">
        <v>2.48</v>
      </c>
      <c r="I248" s="237"/>
      <c r="J248" s="233"/>
      <c r="K248" s="233"/>
      <c r="L248" s="238"/>
      <c r="M248" s="239"/>
      <c r="N248" s="240"/>
      <c r="O248" s="240"/>
      <c r="P248" s="240"/>
      <c r="Q248" s="240"/>
      <c r="R248" s="240"/>
      <c r="S248" s="240"/>
      <c r="T248" s="241"/>
      <c r="AT248" s="242" t="s">
        <v>228</v>
      </c>
      <c r="AU248" s="242" t="s">
        <v>84</v>
      </c>
      <c r="AV248" s="14" t="s">
        <v>84</v>
      </c>
      <c r="AW248" s="14" t="s">
        <v>4</v>
      </c>
      <c r="AX248" s="14" t="s">
        <v>82</v>
      </c>
      <c r="AY248" s="242" t="s">
        <v>218</v>
      </c>
    </row>
    <row r="249" spans="1:65" s="2" customFormat="1" ht="21.75" customHeight="1">
      <c r="A249" s="34"/>
      <c r="B249" s="35"/>
      <c r="C249" s="208" t="s">
        <v>648</v>
      </c>
      <c r="D249" s="208" t="s">
        <v>221</v>
      </c>
      <c r="E249" s="209" t="s">
        <v>3458</v>
      </c>
      <c r="F249" s="210" t="s">
        <v>3459</v>
      </c>
      <c r="G249" s="211" t="s">
        <v>260</v>
      </c>
      <c r="H249" s="212">
        <v>46</v>
      </c>
      <c r="I249" s="213"/>
      <c r="J249" s="214">
        <f>ROUND(I249*H249,2)</f>
        <v>0</v>
      </c>
      <c r="K249" s="210" t="s">
        <v>225</v>
      </c>
      <c r="L249" s="39"/>
      <c r="M249" s="215" t="s">
        <v>1</v>
      </c>
      <c r="N249" s="216" t="s">
        <v>40</v>
      </c>
      <c r="O249" s="71"/>
      <c r="P249" s="217">
        <f>O249*H249</f>
        <v>0</v>
      </c>
      <c r="Q249" s="217">
        <v>0</v>
      </c>
      <c r="R249" s="217">
        <f>Q249*H249</f>
        <v>0</v>
      </c>
      <c r="S249" s="217">
        <v>0</v>
      </c>
      <c r="T249" s="218">
        <f>S249*H249</f>
        <v>0</v>
      </c>
      <c r="U249" s="34"/>
      <c r="V249" s="34"/>
      <c r="W249" s="34"/>
      <c r="X249" s="34"/>
      <c r="Y249" s="34"/>
      <c r="Z249" s="34"/>
      <c r="AA249" s="34"/>
      <c r="AB249" s="34"/>
      <c r="AC249" s="34"/>
      <c r="AD249" s="34"/>
      <c r="AE249" s="34"/>
      <c r="AR249" s="219" t="s">
        <v>323</v>
      </c>
      <c r="AT249" s="219" t="s">
        <v>221</v>
      </c>
      <c r="AU249" s="219" t="s">
        <v>84</v>
      </c>
      <c r="AY249" s="17" t="s">
        <v>218</v>
      </c>
      <c r="BE249" s="220">
        <f>IF(N249="základní",J249,0)</f>
        <v>0</v>
      </c>
      <c r="BF249" s="220">
        <f>IF(N249="snížená",J249,0)</f>
        <v>0</v>
      </c>
      <c r="BG249" s="220">
        <f>IF(N249="zákl. přenesená",J249,0)</f>
        <v>0</v>
      </c>
      <c r="BH249" s="220">
        <f>IF(N249="sníž. přenesená",J249,0)</f>
        <v>0</v>
      </c>
      <c r="BI249" s="220">
        <f>IF(N249="nulová",J249,0)</f>
        <v>0</v>
      </c>
      <c r="BJ249" s="17" t="s">
        <v>82</v>
      </c>
      <c r="BK249" s="220">
        <f>ROUND(I249*H249,2)</f>
        <v>0</v>
      </c>
      <c r="BL249" s="17" t="s">
        <v>323</v>
      </c>
      <c r="BM249" s="219" t="s">
        <v>3460</v>
      </c>
    </row>
    <row r="250" spans="1:65" s="2" customFormat="1" ht="16.5" customHeight="1">
      <c r="A250" s="34"/>
      <c r="B250" s="35"/>
      <c r="C250" s="246" t="s">
        <v>652</v>
      </c>
      <c r="D250" s="246" t="s">
        <v>329</v>
      </c>
      <c r="E250" s="247" t="s">
        <v>3461</v>
      </c>
      <c r="F250" s="248" t="s">
        <v>3462</v>
      </c>
      <c r="G250" s="249" t="s">
        <v>1413</v>
      </c>
      <c r="H250" s="250">
        <v>18.399999999999999</v>
      </c>
      <c r="I250" s="251"/>
      <c r="J250" s="252">
        <f>ROUND(I250*H250,2)</f>
        <v>0</v>
      </c>
      <c r="K250" s="248" t="s">
        <v>225</v>
      </c>
      <c r="L250" s="253"/>
      <c r="M250" s="254" t="s">
        <v>1</v>
      </c>
      <c r="N250" s="255" t="s">
        <v>40</v>
      </c>
      <c r="O250" s="71"/>
      <c r="P250" s="217">
        <f>O250*H250</f>
        <v>0</v>
      </c>
      <c r="Q250" s="217">
        <v>1E-3</v>
      </c>
      <c r="R250" s="217">
        <f>Q250*H250</f>
        <v>1.84E-2</v>
      </c>
      <c r="S250" s="217">
        <v>0</v>
      </c>
      <c r="T250" s="218">
        <f>S250*H250</f>
        <v>0</v>
      </c>
      <c r="U250" s="34"/>
      <c r="V250" s="34"/>
      <c r="W250" s="34"/>
      <c r="X250" s="34"/>
      <c r="Y250" s="34"/>
      <c r="Z250" s="34"/>
      <c r="AA250" s="34"/>
      <c r="AB250" s="34"/>
      <c r="AC250" s="34"/>
      <c r="AD250" s="34"/>
      <c r="AE250" s="34"/>
      <c r="AR250" s="219" t="s">
        <v>269</v>
      </c>
      <c r="AT250" s="219" t="s">
        <v>329</v>
      </c>
      <c r="AU250" s="219" t="s">
        <v>84</v>
      </c>
      <c r="AY250" s="17" t="s">
        <v>218</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226</v>
      </c>
      <c r="BM250" s="219" t="s">
        <v>3463</v>
      </c>
    </row>
    <row r="251" spans="1:65" s="14" customFormat="1" ht="11.25">
      <c r="B251" s="232"/>
      <c r="C251" s="233"/>
      <c r="D251" s="223" t="s">
        <v>228</v>
      </c>
      <c r="E251" s="234" t="s">
        <v>1</v>
      </c>
      <c r="F251" s="235" t="s">
        <v>494</v>
      </c>
      <c r="G251" s="233"/>
      <c r="H251" s="236">
        <v>46</v>
      </c>
      <c r="I251" s="237"/>
      <c r="J251" s="233"/>
      <c r="K251" s="233"/>
      <c r="L251" s="238"/>
      <c r="M251" s="239"/>
      <c r="N251" s="240"/>
      <c r="O251" s="240"/>
      <c r="P251" s="240"/>
      <c r="Q251" s="240"/>
      <c r="R251" s="240"/>
      <c r="S251" s="240"/>
      <c r="T251" s="241"/>
      <c r="AT251" s="242" t="s">
        <v>228</v>
      </c>
      <c r="AU251" s="242" t="s">
        <v>84</v>
      </c>
      <c r="AV251" s="14" t="s">
        <v>84</v>
      </c>
      <c r="AW251" s="14" t="s">
        <v>31</v>
      </c>
      <c r="AX251" s="14" t="s">
        <v>75</v>
      </c>
      <c r="AY251" s="242" t="s">
        <v>218</v>
      </c>
    </row>
    <row r="252" spans="1:65" s="14" customFormat="1" ht="11.25">
      <c r="B252" s="232"/>
      <c r="C252" s="233"/>
      <c r="D252" s="223" t="s">
        <v>228</v>
      </c>
      <c r="E252" s="233"/>
      <c r="F252" s="235" t="s">
        <v>3464</v>
      </c>
      <c r="G252" s="233"/>
      <c r="H252" s="236">
        <v>18.399999999999999</v>
      </c>
      <c r="I252" s="237"/>
      <c r="J252" s="233"/>
      <c r="K252" s="233"/>
      <c r="L252" s="238"/>
      <c r="M252" s="239"/>
      <c r="N252" s="240"/>
      <c r="O252" s="240"/>
      <c r="P252" s="240"/>
      <c r="Q252" s="240"/>
      <c r="R252" s="240"/>
      <c r="S252" s="240"/>
      <c r="T252" s="241"/>
      <c r="AT252" s="242" t="s">
        <v>228</v>
      </c>
      <c r="AU252" s="242" t="s">
        <v>84</v>
      </c>
      <c r="AV252" s="14" t="s">
        <v>84</v>
      </c>
      <c r="AW252" s="14" t="s">
        <v>4</v>
      </c>
      <c r="AX252" s="14" t="s">
        <v>82</v>
      </c>
      <c r="AY252" s="242" t="s">
        <v>218</v>
      </c>
    </row>
    <row r="253" spans="1:65" s="2" customFormat="1" ht="16.5" customHeight="1">
      <c r="A253" s="34"/>
      <c r="B253" s="35"/>
      <c r="C253" s="208" t="s">
        <v>657</v>
      </c>
      <c r="D253" s="208" t="s">
        <v>221</v>
      </c>
      <c r="E253" s="209" t="s">
        <v>3465</v>
      </c>
      <c r="F253" s="210" t="s">
        <v>3466</v>
      </c>
      <c r="G253" s="211" t="s">
        <v>253</v>
      </c>
      <c r="H253" s="212">
        <v>29</v>
      </c>
      <c r="I253" s="213"/>
      <c r="J253" s="214">
        <f>ROUND(I253*H253,2)</f>
        <v>0</v>
      </c>
      <c r="K253" s="210" t="s">
        <v>225</v>
      </c>
      <c r="L253" s="39"/>
      <c r="M253" s="215" t="s">
        <v>1</v>
      </c>
      <c r="N253" s="216" t="s">
        <v>40</v>
      </c>
      <c r="O253" s="71"/>
      <c r="P253" s="217">
        <f>O253*H253</f>
        <v>0</v>
      </c>
      <c r="Q253" s="217">
        <v>0</v>
      </c>
      <c r="R253" s="217">
        <f>Q253*H253</f>
        <v>0</v>
      </c>
      <c r="S253" s="217">
        <v>0</v>
      </c>
      <c r="T253" s="218">
        <f>S253*H253</f>
        <v>0</v>
      </c>
      <c r="U253" s="34"/>
      <c r="V253" s="34"/>
      <c r="W253" s="34"/>
      <c r="X253" s="34"/>
      <c r="Y253" s="34"/>
      <c r="Z253" s="34"/>
      <c r="AA253" s="34"/>
      <c r="AB253" s="34"/>
      <c r="AC253" s="34"/>
      <c r="AD253" s="34"/>
      <c r="AE253" s="34"/>
      <c r="AR253" s="219" t="s">
        <v>323</v>
      </c>
      <c r="AT253" s="219" t="s">
        <v>221</v>
      </c>
      <c r="AU253" s="219" t="s">
        <v>84</v>
      </c>
      <c r="AY253" s="17" t="s">
        <v>218</v>
      </c>
      <c r="BE253" s="220">
        <f>IF(N253="základní",J253,0)</f>
        <v>0</v>
      </c>
      <c r="BF253" s="220">
        <f>IF(N253="snížená",J253,0)</f>
        <v>0</v>
      </c>
      <c r="BG253" s="220">
        <f>IF(N253="zákl. přenesená",J253,0)</f>
        <v>0</v>
      </c>
      <c r="BH253" s="220">
        <f>IF(N253="sníž. přenesená",J253,0)</f>
        <v>0</v>
      </c>
      <c r="BI253" s="220">
        <f>IF(N253="nulová",J253,0)</f>
        <v>0</v>
      </c>
      <c r="BJ253" s="17" t="s">
        <v>82</v>
      </c>
      <c r="BK253" s="220">
        <f>ROUND(I253*H253,2)</f>
        <v>0</v>
      </c>
      <c r="BL253" s="17" t="s">
        <v>323</v>
      </c>
      <c r="BM253" s="219" t="s">
        <v>3467</v>
      </c>
    </row>
    <row r="254" spans="1:65" s="2" customFormat="1" ht="21.75" customHeight="1">
      <c r="A254" s="34"/>
      <c r="B254" s="35"/>
      <c r="C254" s="246" t="s">
        <v>662</v>
      </c>
      <c r="D254" s="246" t="s">
        <v>329</v>
      </c>
      <c r="E254" s="247" t="s">
        <v>3468</v>
      </c>
      <c r="F254" s="248" t="s">
        <v>3469</v>
      </c>
      <c r="G254" s="249" t="s">
        <v>253</v>
      </c>
      <c r="H254" s="250">
        <v>11</v>
      </c>
      <c r="I254" s="251"/>
      <c r="J254" s="252">
        <f>ROUND(I254*H254,2)</f>
        <v>0</v>
      </c>
      <c r="K254" s="248" t="s">
        <v>225</v>
      </c>
      <c r="L254" s="253"/>
      <c r="M254" s="254" t="s">
        <v>1</v>
      </c>
      <c r="N254" s="255" t="s">
        <v>40</v>
      </c>
      <c r="O254" s="71"/>
      <c r="P254" s="217">
        <f>O254*H254</f>
        <v>0</v>
      </c>
      <c r="Q254" s="217">
        <v>6.9999999999999999E-4</v>
      </c>
      <c r="R254" s="217">
        <f>Q254*H254</f>
        <v>7.7000000000000002E-3</v>
      </c>
      <c r="S254" s="217">
        <v>0</v>
      </c>
      <c r="T254" s="218">
        <f>S254*H254</f>
        <v>0</v>
      </c>
      <c r="U254" s="34"/>
      <c r="V254" s="34"/>
      <c r="W254" s="34"/>
      <c r="X254" s="34"/>
      <c r="Y254" s="34"/>
      <c r="Z254" s="34"/>
      <c r="AA254" s="34"/>
      <c r="AB254" s="34"/>
      <c r="AC254" s="34"/>
      <c r="AD254" s="34"/>
      <c r="AE254" s="34"/>
      <c r="AR254" s="219" t="s">
        <v>269</v>
      </c>
      <c r="AT254" s="219" t="s">
        <v>329</v>
      </c>
      <c r="AU254" s="219" t="s">
        <v>84</v>
      </c>
      <c r="AY254" s="17" t="s">
        <v>218</v>
      </c>
      <c r="BE254" s="220">
        <f>IF(N254="základní",J254,0)</f>
        <v>0</v>
      </c>
      <c r="BF254" s="220">
        <f>IF(N254="snížená",J254,0)</f>
        <v>0</v>
      </c>
      <c r="BG254" s="220">
        <f>IF(N254="zákl. přenesená",J254,0)</f>
        <v>0</v>
      </c>
      <c r="BH254" s="220">
        <f>IF(N254="sníž. přenesená",J254,0)</f>
        <v>0</v>
      </c>
      <c r="BI254" s="220">
        <f>IF(N254="nulová",J254,0)</f>
        <v>0</v>
      </c>
      <c r="BJ254" s="17" t="s">
        <v>82</v>
      </c>
      <c r="BK254" s="220">
        <f>ROUND(I254*H254,2)</f>
        <v>0</v>
      </c>
      <c r="BL254" s="17" t="s">
        <v>226</v>
      </c>
      <c r="BM254" s="219" t="s">
        <v>3470</v>
      </c>
    </row>
    <row r="255" spans="1:65" s="14" customFormat="1" ht="11.25">
      <c r="B255" s="232"/>
      <c r="C255" s="233"/>
      <c r="D255" s="223" t="s">
        <v>228</v>
      </c>
      <c r="E255" s="234" t="s">
        <v>1</v>
      </c>
      <c r="F255" s="235" t="s">
        <v>295</v>
      </c>
      <c r="G255" s="233"/>
      <c r="H255" s="236">
        <v>11</v>
      </c>
      <c r="I255" s="237"/>
      <c r="J255" s="233"/>
      <c r="K255" s="233"/>
      <c r="L255" s="238"/>
      <c r="M255" s="239"/>
      <c r="N255" s="240"/>
      <c r="O255" s="240"/>
      <c r="P255" s="240"/>
      <c r="Q255" s="240"/>
      <c r="R255" s="240"/>
      <c r="S255" s="240"/>
      <c r="T255" s="241"/>
      <c r="AT255" s="242" t="s">
        <v>228</v>
      </c>
      <c r="AU255" s="242" t="s">
        <v>84</v>
      </c>
      <c r="AV255" s="14" t="s">
        <v>84</v>
      </c>
      <c r="AW255" s="14" t="s">
        <v>31</v>
      </c>
      <c r="AX255" s="14" t="s">
        <v>75</v>
      </c>
      <c r="AY255" s="242" t="s">
        <v>218</v>
      </c>
    </row>
    <row r="256" spans="1:65" s="2" customFormat="1" ht="16.5" customHeight="1">
      <c r="A256" s="34"/>
      <c r="B256" s="35"/>
      <c r="C256" s="246" t="s">
        <v>670</v>
      </c>
      <c r="D256" s="246" t="s">
        <v>329</v>
      </c>
      <c r="E256" s="247" t="s">
        <v>3471</v>
      </c>
      <c r="F256" s="248" t="s">
        <v>3472</v>
      </c>
      <c r="G256" s="249" t="s">
        <v>253</v>
      </c>
      <c r="H256" s="250">
        <v>6</v>
      </c>
      <c r="I256" s="251"/>
      <c r="J256" s="252">
        <f>ROUND(I256*H256,2)</f>
        <v>0</v>
      </c>
      <c r="K256" s="248" t="s">
        <v>225</v>
      </c>
      <c r="L256" s="253"/>
      <c r="M256" s="254" t="s">
        <v>1</v>
      </c>
      <c r="N256" s="255" t="s">
        <v>40</v>
      </c>
      <c r="O256" s="71"/>
      <c r="P256" s="217">
        <f>O256*H256</f>
        <v>0</v>
      </c>
      <c r="Q256" s="217">
        <v>2.3000000000000001E-4</v>
      </c>
      <c r="R256" s="217">
        <f>Q256*H256</f>
        <v>1.3800000000000002E-3</v>
      </c>
      <c r="S256" s="217">
        <v>0</v>
      </c>
      <c r="T256" s="218">
        <f>S256*H256</f>
        <v>0</v>
      </c>
      <c r="U256" s="34"/>
      <c r="V256" s="34"/>
      <c r="W256" s="34"/>
      <c r="X256" s="34"/>
      <c r="Y256" s="34"/>
      <c r="Z256" s="34"/>
      <c r="AA256" s="34"/>
      <c r="AB256" s="34"/>
      <c r="AC256" s="34"/>
      <c r="AD256" s="34"/>
      <c r="AE256" s="34"/>
      <c r="AR256" s="219" t="s">
        <v>269</v>
      </c>
      <c r="AT256" s="219" t="s">
        <v>329</v>
      </c>
      <c r="AU256" s="219" t="s">
        <v>84</v>
      </c>
      <c r="AY256" s="17" t="s">
        <v>218</v>
      </c>
      <c r="BE256" s="220">
        <f>IF(N256="základní",J256,0)</f>
        <v>0</v>
      </c>
      <c r="BF256" s="220">
        <f>IF(N256="snížená",J256,0)</f>
        <v>0</v>
      </c>
      <c r="BG256" s="220">
        <f>IF(N256="zákl. přenesená",J256,0)</f>
        <v>0</v>
      </c>
      <c r="BH256" s="220">
        <f>IF(N256="sníž. přenesená",J256,0)</f>
        <v>0</v>
      </c>
      <c r="BI256" s="220">
        <f>IF(N256="nulová",J256,0)</f>
        <v>0</v>
      </c>
      <c r="BJ256" s="17" t="s">
        <v>82</v>
      </c>
      <c r="BK256" s="220">
        <f>ROUND(I256*H256,2)</f>
        <v>0</v>
      </c>
      <c r="BL256" s="17" t="s">
        <v>226</v>
      </c>
      <c r="BM256" s="219" t="s">
        <v>3473</v>
      </c>
    </row>
    <row r="257" spans="1:65" s="14" customFormat="1" ht="11.25">
      <c r="B257" s="232"/>
      <c r="C257" s="233"/>
      <c r="D257" s="223" t="s">
        <v>228</v>
      </c>
      <c r="E257" s="234" t="s">
        <v>1</v>
      </c>
      <c r="F257" s="235" t="s">
        <v>257</v>
      </c>
      <c r="G257" s="233"/>
      <c r="H257" s="236">
        <v>6</v>
      </c>
      <c r="I257" s="237"/>
      <c r="J257" s="233"/>
      <c r="K257" s="233"/>
      <c r="L257" s="238"/>
      <c r="M257" s="239"/>
      <c r="N257" s="240"/>
      <c r="O257" s="240"/>
      <c r="P257" s="240"/>
      <c r="Q257" s="240"/>
      <c r="R257" s="240"/>
      <c r="S257" s="240"/>
      <c r="T257" s="241"/>
      <c r="AT257" s="242" t="s">
        <v>228</v>
      </c>
      <c r="AU257" s="242" t="s">
        <v>84</v>
      </c>
      <c r="AV257" s="14" t="s">
        <v>84</v>
      </c>
      <c r="AW257" s="14" t="s">
        <v>31</v>
      </c>
      <c r="AX257" s="14" t="s">
        <v>75</v>
      </c>
      <c r="AY257" s="242" t="s">
        <v>218</v>
      </c>
    </row>
    <row r="258" spans="1:65" s="2" customFormat="1" ht="16.5" customHeight="1">
      <c r="A258" s="34"/>
      <c r="B258" s="35"/>
      <c r="C258" s="246" t="s">
        <v>675</v>
      </c>
      <c r="D258" s="246" t="s">
        <v>329</v>
      </c>
      <c r="E258" s="247" t="s">
        <v>3474</v>
      </c>
      <c r="F258" s="248" t="s">
        <v>3475</v>
      </c>
      <c r="G258" s="249" t="s">
        <v>253</v>
      </c>
      <c r="H258" s="250">
        <v>2</v>
      </c>
      <c r="I258" s="251"/>
      <c r="J258" s="252">
        <f>ROUND(I258*H258,2)</f>
        <v>0</v>
      </c>
      <c r="K258" s="248" t="s">
        <v>225</v>
      </c>
      <c r="L258" s="253"/>
      <c r="M258" s="254" t="s">
        <v>1</v>
      </c>
      <c r="N258" s="255" t="s">
        <v>40</v>
      </c>
      <c r="O258" s="71"/>
      <c r="P258" s="217">
        <f>O258*H258</f>
        <v>0</v>
      </c>
      <c r="Q258" s="217">
        <v>1.6000000000000001E-4</v>
      </c>
      <c r="R258" s="217">
        <f>Q258*H258</f>
        <v>3.2000000000000003E-4</v>
      </c>
      <c r="S258" s="217">
        <v>0</v>
      </c>
      <c r="T258" s="218">
        <f>S258*H258</f>
        <v>0</v>
      </c>
      <c r="U258" s="34"/>
      <c r="V258" s="34"/>
      <c r="W258" s="34"/>
      <c r="X258" s="34"/>
      <c r="Y258" s="34"/>
      <c r="Z258" s="34"/>
      <c r="AA258" s="34"/>
      <c r="AB258" s="34"/>
      <c r="AC258" s="34"/>
      <c r="AD258" s="34"/>
      <c r="AE258" s="34"/>
      <c r="AR258" s="219" t="s">
        <v>269</v>
      </c>
      <c r="AT258" s="219" t="s">
        <v>329</v>
      </c>
      <c r="AU258" s="219" t="s">
        <v>84</v>
      </c>
      <c r="AY258" s="17" t="s">
        <v>218</v>
      </c>
      <c r="BE258" s="220">
        <f>IF(N258="základní",J258,0)</f>
        <v>0</v>
      </c>
      <c r="BF258" s="220">
        <f>IF(N258="snížená",J258,0)</f>
        <v>0</v>
      </c>
      <c r="BG258" s="220">
        <f>IF(N258="zákl. přenesená",J258,0)</f>
        <v>0</v>
      </c>
      <c r="BH258" s="220">
        <f>IF(N258="sníž. přenesená",J258,0)</f>
        <v>0</v>
      </c>
      <c r="BI258" s="220">
        <f>IF(N258="nulová",J258,0)</f>
        <v>0</v>
      </c>
      <c r="BJ258" s="17" t="s">
        <v>82</v>
      </c>
      <c r="BK258" s="220">
        <f>ROUND(I258*H258,2)</f>
        <v>0</v>
      </c>
      <c r="BL258" s="17" t="s">
        <v>226</v>
      </c>
      <c r="BM258" s="219" t="s">
        <v>3476</v>
      </c>
    </row>
    <row r="259" spans="1:65" s="14" customFormat="1" ht="11.25">
      <c r="B259" s="232"/>
      <c r="C259" s="233"/>
      <c r="D259" s="223" t="s">
        <v>228</v>
      </c>
      <c r="E259" s="234" t="s">
        <v>1</v>
      </c>
      <c r="F259" s="235" t="s">
        <v>84</v>
      </c>
      <c r="G259" s="233"/>
      <c r="H259" s="236">
        <v>2</v>
      </c>
      <c r="I259" s="237"/>
      <c r="J259" s="233"/>
      <c r="K259" s="233"/>
      <c r="L259" s="238"/>
      <c r="M259" s="239"/>
      <c r="N259" s="240"/>
      <c r="O259" s="240"/>
      <c r="P259" s="240"/>
      <c r="Q259" s="240"/>
      <c r="R259" s="240"/>
      <c r="S259" s="240"/>
      <c r="T259" s="241"/>
      <c r="AT259" s="242" t="s">
        <v>228</v>
      </c>
      <c r="AU259" s="242" t="s">
        <v>84</v>
      </c>
      <c r="AV259" s="14" t="s">
        <v>84</v>
      </c>
      <c r="AW259" s="14" t="s">
        <v>31</v>
      </c>
      <c r="AX259" s="14" t="s">
        <v>75</v>
      </c>
      <c r="AY259" s="242" t="s">
        <v>218</v>
      </c>
    </row>
    <row r="260" spans="1:65" s="2" customFormat="1" ht="21.75" customHeight="1">
      <c r="A260" s="34"/>
      <c r="B260" s="35"/>
      <c r="C260" s="246" t="s">
        <v>682</v>
      </c>
      <c r="D260" s="246" t="s">
        <v>329</v>
      </c>
      <c r="E260" s="247" t="s">
        <v>3477</v>
      </c>
      <c r="F260" s="248" t="s">
        <v>3478</v>
      </c>
      <c r="G260" s="249" t="s">
        <v>253</v>
      </c>
      <c r="H260" s="250">
        <v>2</v>
      </c>
      <c r="I260" s="251"/>
      <c r="J260" s="252">
        <f>ROUND(I260*H260,2)</f>
        <v>0</v>
      </c>
      <c r="K260" s="248" t="s">
        <v>225</v>
      </c>
      <c r="L260" s="253"/>
      <c r="M260" s="254" t="s">
        <v>1</v>
      </c>
      <c r="N260" s="255" t="s">
        <v>40</v>
      </c>
      <c r="O260" s="71"/>
      <c r="P260" s="217">
        <f>O260*H260</f>
        <v>0</v>
      </c>
      <c r="Q260" s="217">
        <v>1.6000000000000001E-4</v>
      </c>
      <c r="R260" s="217">
        <f>Q260*H260</f>
        <v>3.2000000000000003E-4</v>
      </c>
      <c r="S260" s="217">
        <v>0</v>
      </c>
      <c r="T260" s="218">
        <f>S260*H260</f>
        <v>0</v>
      </c>
      <c r="U260" s="34"/>
      <c r="V260" s="34"/>
      <c r="W260" s="34"/>
      <c r="X260" s="34"/>
      <c r="Y260" s="34"/>
      <c r="Z260" s="34"/>
      <c r="AA260" s="34"/>
      <c r="AB260" s="34"/>
      <c r="AC260" s="34"/>
      <c r="AD260" s="34"/>
      <c r="AE260" s="34"/>
      <c r="AR260" s="219" t="s">
        <v>269</v>
      </c>
      <c r="AT260" s="219" t="s">
        <v>329</v>
      </c>
      <c r="AU260" s="219" t="s">
        <v>84</v>
      </c>
      <c r="AY260" s="17" t="s">
        <v>218</v>
      </c>
      <c r="BE260" s="220">
        <f>IF(N260="základní",J260,0)</f>
        <v>0</v>
      </c>
      <c r="BF260" s="220">
        <f>IF(N260="snížená",J260,0)</f>
        <v>0</v>
      </c>
      <c r="BG260" s="220">
        <f>IF(N260="zákl. přenesená",J260,0)</f>
        <v>0</v>
      </c>
      <c r="BH260" s="220">
        <f>IF(N260="sníž. přenesená",J260,0)</f>
        <v>0</v>
      </c>
      <c r="BI260" s="220">
        <f>IF(N260="nulová",J260,0)</f>
        <v>0</v>
      </c>
      <c r="BJ260" s="17" t="s">
        <v>82</v>
      </c>
      <c r="BK260" s="220">
        <f>ROUND(I260*H260,2)</f>
        <v>0</v>
      </c>
      <c r="BL260" s="17" t="s">
        <v>226</v>
      </c>
      <c r="BM260" s="219" t="s">
        <v>3479</v>
      </c>
    </row>
    <row r="261" spans="1:65" s="14" customFormat="1" ht="11.25">
      <c r="B261" s="232"/>
      <c r="C261" s="233"/>
      <c r="D261" s="223" t="s">
        <v>228</v>
      </c>
      <c r="E261" s="234" t="s">
        <v>1</v>
      </c>
      <c r="F261" s="235" t="s">
        <v>84</v>
      </c>
      <c r="G261" s="233"/>
      <c r="H261" s="236">
        <v>2</v>
      </c>
      <c r="I261" s="237"/>
      <c r="J261" s="233"/>
      <c r="K261" s="233"/>
      <c r="L261" s="238"/>
      <c r="M261" s="239"/>
      <c r="N261" s="240"/>
      <c r="O261" s="240"/>
      <c r="P261" s="240"/>
      <c r="Q261" s="240"/>
      <c r="R261" s="240"/>
      <c r="S261" s="240"/>
      <c r="T261" s="241"/>
      <c r="AT261" s="242" t="s">
        <v>228</v>
      </c>
      <c r="AU261" s="242" t="s">
        <v>84</v>
      </c>
      <c r="AV261" s="14" t="s">
        <v>84</v>
      </c>
      <c r="AW261" s="14" t="s">
        <v>31</v>
      </c>
      <c r="AX261" s="14" t="s">
        <v>75</v>
      </c>
      <c r="AY261" s="242" t="s">
        <v>218</v>
      </c>
    </row>
    <row r="262" spans="1:65" s="2" customFormat="1" ht="16.5" customHeight="1">
      <c r="A262" s="34"/>
      <c r="B262" s="35"/>
      <c r="C262" s="246" t="s">
        <v>692</v>
      </c>
      <c r="D262" s="246" t="s">
        <v>329</v>
      </c>
      <c r="E262" s="247" t="s">
        <v>3480</v>
      </c>
      <c r="F262" s="248" t="s">
        <v>3481</v>
      </c>
      <c r="G262" s="249" t="s">
        <v>253</v>
      </c>
      <c r="H262" s="250">
        <v>2</v>
      </c>
      <c r="I262" s="251"/>
      <c r="J262" s="252">
        <f>ROUND(I262*H262,2)</f>
        <v>0</v>
      </c>
      <c r="K262" s="248" t="s">
        <v>225</v>
      </c>
      <c r="L262" s="253"/>
      <c r="M262" s="254" t="s">
        <v>1</v>
      </c>
      <c r="N262" s="255" t="s">
        <v>40</v>
      </c>
      <c r="O262" s="71"/>
      <c r="P262" s="217">
        <f>O262*H262</f>
        <v>0</v>
      </c>
      <c r="Q262" s="217">
        <v>2.0000000000000001E-4</v>
      </c>
      <c r="R262" s="217">
        <f>Q262*H262</f>
        <v>4.0000000000000002E-4</v>
      </c>
      <c r="S262" s="217">
        <v>0</v>
      </c>
      <c r="T262" s="218">
        <f>S262*H262</f>
        <v>0</v>
      </c>
      <c r="U262" s="34"/>
      <c r="V262" s="34"/>
      <c r="W262" s="34"/>
      <c r="X262" s="34"/>
      <c r="Y262" s="34"/>
      <c r="Z262" s="34"/>
      <c r="AA262" s="34"/>
      <c r="AB262" s="34"/>
      <c r="AC262" s="34"/>
      <c r="AD262" s="34"/>
      <c r="AE262" s="34"/>
      <c r="AR262" s="219" t="s">
        <v>269</v>
      </c>
      <c r="AT262" s="219" t="s">
        <v>329</v>
      </c>
      <c r="AU262" s="219" t="s">
        <v>84</v>
      </c>
      <c r="AY262" s="17" t="s">
        <v>218</v>
      </c>
      <c r="BE262" s="220">
        <f>IF(N262="základní",J262,0)</f>
        <v>0</v>
      </c>
      <c r="BF262" s="220">
        <f>IF(N262="snížená",J262,0)</f>
        <v>0</v>
      </c>
      <c r="BG262" s="220">
        <f>IF(N262="zákl. přenesená",J262,0)</f>
        <v>0</v>
      </c>
      <c r="BH262" s="220">
        <f>IF(N262="sníž. přenesená",J262,0)</f>
        <v>0</v>
      </c>
      <c r="BI262" s="220">
        <f>IF(N262="nulová",J262,0)</f>
        <v>0</v>
      </c>
      <c r="BJ262" s="17" t="s">
        <v>82</v>
      </c>
      <c r="BK262" s="220">
        <f>ROUND(I262*H262,2)</f>
        <v>0</v>
      </c>
      <c r="BL262" s="17" t="s">
        <v>226</v>
      </c>
      <c r="BM262" s="219" t="s">
        <v>3482</v>
      </c>
    </row>
    <row r="263" spans="1:65" s="14" customFormat="1" ht="11.25">
      <c r="B263" s="232"/>
      <c r="C263" s="233"/>
      <c r="D263" s="223" t="s">
        <v>228</v>
      </c>
      <c r="E263" s="234" t="s">
        <v>1</v>
      </c>
      <c r="F263" s="235" t="s">
        <v>84</v>
      </c>
      <c r="G263" s="233"/>
      <c r="H263" s="236">
        <v>2</v>
      </c>
      <c r="I263" s="237"/>
      <c r="J263" s="233"/>
      <c r="K263" s="233"/>
      <c r="L263" s="238"/>
      <c r="M263" s="239"/>
      <c r="N263" s="240"/>
      <c r="O263" s="240"/>
      <c r="P263" s="240"/>
      <c r="Q263" s="240"/>
      <c r="R263" s="240"/>
      <c r="S263" s="240"/>
      <c r="T263" s="241"/>
      <c r="AT263" s="242" t="s">
        <v>228</v>
      </c>
      <c r="AU263" s="242" t="s">
        <v>84</v>
      </c>
      <c r="AV263" s="14" t="s">
        <v>84</v>
      </c>
      <c r="AW263" s="14" t="s">
        <v>31</v>
      </c>
      <c r="AX263" s="14" t="s">
        <v>75</v>
      </c>
      <c r="AY263" s="242" t="s">
        <v>218</v>
      </c>
    </row>
    <row r="264" spans="1:65" s="2" customFormat="1" ht="16.5" customHeight="1">
      <c r="A264" s="34"/>
      <c r="B264" s="35"/>
      <c r="C264" s="246" t="s">
        <v>697</v>
      </c>
      <c r="D264" s="246" t="s">
        <v>329</v>
      </c>
      <c r="E264" s="247" t="s">
        <v>3483</v>
      </c>
      <c r="F264" s="248" t="s">
        <v>3484</v>
      </c>
      <c r="G264" s="249" t="s">
        <v>253</v>
      </c>
      <c r="H264" s="250">
        <v>4</v>
      </c>
      <c r="I264" s="251"/>
      <c r="J264" s="252">
        <f>ROUND(I264*H264,2)</f>
        <v>0</v>
      </c>
      <c r="K264" s="248" t="s">
        <v>225</v>
      </c>
      <c r="L264" s="253"/>
      <c r="M264" s="254" t="s">
        <v>1</v>
      </c>
      <c r="N264" s="255" t="s">
        <v>40</v>
      </c>
      <c r="O264" s="71"/>
      <c r="P264" s="217">
        <f>O264*H264</f>
        <v>0</v>
      </c>
      <c r="Q264" s="217">
        <v>3.8000000000000002E-4</v>
      </c>
      <c r="R264" s="217">
        <f>Q264*H264</f>
        <v>1.5200000000000001E-3</v>
      </c>
      <c r="S264" s="217">
        <v>0</v>
      </c>
      <c r="T264" s="218">
        <f>S264*H264</f>
        <v>0</v>
      </c>
      <c r="U264" s="34"/>
      <c r="V264" s="34"/>
      <c r="W264" s="34"/>
      <c r="X264" s="34"/>
      <c r="Y264" s="34"/>
      <c r="Z264" s="34"/>
      <c r="AA264" s="34"/>
      <c r="AB264" s="34"/>
      <c r="AC264" s="34"/>
      <c r="AD264" s="34"/>
      <c r="AE264" s="34"/>
      <c r="AR264" s="219" t="s">
        <v>269</v>
      </c>
      <c r="AT264" s="219" t="s">
        <v>329</v>
      </c>
      <c r="AU264" s="219" t="s">
        <v>84</v>
      </c>
      <c r="AY264" s="17" t="s">
        <v>218</v>
      </c>
      <c r="BE264" s="220">
        <f>IF(N264="základní",J264,0)</f>
        <v>0</v>
      </c>
      <c r="BF264" s="220">
        <f>IF(N264="snížená",J264,0)</f>
        <v>0</v>
      </c>
      <c r="BG264" s="220">
        <f>IF(N264="zákl. přenesená",J264,0)</f>
        <v>0</v>
      </c>
      <c r="BH264" s="220">
        <f>IF(N264="sníž. přenesená",J264,0)</f>
        <v>0</v>
      </c>
      <c r="BI264" s="220">
        <f>IF(N264="nulová",J264,0)</f>
        <v>0</v>
      </c>
      <c r="BJ264" s="17" t="s">
        <v>82</v>
      </c>
      <c r="BK264" s="220">
        <f>ROUND(I264*H264,2)</f>
        <v>0</v>
      </c>
      <c r="BL264" s="17" t="s">
        <v>226</v>
      </c>
      <c r="BM264" s="219" t="s">
        <v>3485</v>
      </c>
    </row>
    <row r="265" spans="1:65" s="14" customFormat="1" ht="11.25">
      <c r="B265" s="232"/>
      <c r="C265" s="233"/>
      <c r="D265" s="223" t="s">
        <v>228</v>
      </c>
      <c r="E265" s="234" t="s">
        <v>1</v>
      </c>
      <c r="F265" s="235" t="s">
        <v>226</v>
      </c>
      <c r="G265" s="233"/>
      <c r="H265" s="236">
        <v>4</v>
      </c>
      <c r="I265" s="237"/>
      <c r="J265" s="233"/>
      <c r="K265" s="233"/>
      <c r="L265" s="238"/>
      <c r="M265" s="239"/>
      <c r="N265" s="240"/>
      <c r="O265" s="240"/>
      <c r="P265" s="240"/>
      <c r="Q265" s="240"/>
      <c r="R265" s="240"/>
      <c r="S265" s="240"/>
      <c r="T265" s="241"/>
      <c r="AT265" s="242" t="s">
        <v>228</v>
      </c>
      <c r="AU265" s="242" t="s">
        <v>84</v>
      </c>
      <c r="AV265" s="14" t="s">
        <v>84</v>
      </c>
      <c r="AW265" s="14" t="s">
        <v>31</v>
      </c>
      <c r="AX265" s="14" t="s">
        <v>75</v>
      </c>
      <c r="AY265" s="242" t="s">
        <v>218</v>
      </c>
    </row>
    <row r="266" spans="1:65" s="2" customFormat="1" ht="21.75" customHeight="1">
      <c r="A266" s="34"/>
      <c r="B266" s="35"/>
      <c r="C266" s="246" t="s">
        <v>702</v>
      </c>
      <c r="D266" s="246" t="s">
        <v>329</v>
      </c>
      <c r="E266" s="247" t="s">
        <v>3486</v>
      </c>
      <c r="F266" s="248" t="s">
        <v>3487</v>
      </c>
      <c r="G266" s="249" t="s">
        <v>1293</v>
      </c>
      <c r="H266" s="250">
        <v>2</v>
      </c>
      <c r="I266" s="251"/>
      <c r="J266" s="252">
        <f>ROUND(I266*H266,2)</f>
        <v>0</v>
      </c>
      <c r="K266" s="248" t="s">
        <v>1</v>
      </c>
      <c r="L266" s="253"/>
      <c r="M266" s="254" t="s">
        <v>1</v>
      </c>
      <c r="N266" s="255" t="s">
        <v>40</v>
      </c>
      <c r="O266" s="71"/>
      <c r="P266" s="217">
        <f>O266*H266</f>
        <v>0</v>
      </c>
      <c r="Q266" s="217">
        <v>0</v>
      </c>
      <c r="R266" s="217">
        <f>Q266*H266</f>
        <v>0</v>
      </c>
      <c r="S266" s="217">
        <v>0</v>
      </c>
      <c r="T266" s="218">
        <f>S266*H266</f>
        <v>0</v>
      </c>
      <c r="U266" s="34"/>
      <c r="V266" s="34"/>
      <c r="W266" s="34"/>
      <c r="X266" s="34"/>
      <c r="Y266" s="34"/>
      <c r="Z266" s="34"/>
      <c r="AA266" s="34"/>
      <c r="AB266" s="34"/>
      <c r="AC266" s="34"/>
      <c r="AD266" s="34"/>
      <c r="AE266" s="34"/>
      <c r="AR266" s="219" t="s">
        <v>940</v>
      </c>
      <c r="AT266" s="219" t="s">
        <v>329</v>
      </c>
      <c r="AU266" s="219" t="s">
        <v>84</v>
      </c>
      <c r="AY266" s="17" t="s">
        <v>218</v>
      </c>
      <c r="BE266" s="220">
        <f>IF(N266="základní",J266,0)</f>
        <v>0</v>
      </c>
      <c r="BF266" s="220">
        <f>IF(N266="snížená",J266,0)</f>
        <v>0</v>
      </c>
      <c r="BG266" s="220">
        <f>IF(N266="zákl. přenesená",J266,0)</f>
        <v>0</v>
      </c>
      <c r="BH266" s="220">
        <f>IF(N266="sníž. přenesená",J266,0)</f>
        <v>0</v>
      </c>
      <c r="BI266" s="220">
        <f>IF(N266="nulová",J266,0)</f>
        <v>0</v>
      </c>
      <c r="BJ266" s="17" t="s">
        <v>82</v>
      </c>
      <c r="BK266" s="220">
        <f>ROUND(I266*H266,2)</f>
        <v>0</v>
      </c>
      <c r="BL266" s="17" t="s">
        <v>940</v>
      </c>
      <c r="BM266" s="219" t="s">
        <v>3488</v>
      </c>
    </row>
    <row r="267" spans="1:65" s="14" customFormat="1" ht="11.25">
      <c r="B267" s="232"/>
      <c r="C267" s="233"/>
      <c r="D267" s="223" t="s">
        <v>228</v>
      </c>
      <c r="E267" s="234" t="s">
        <v>1</v>
      </c>
      <c r="F267" s="235" t="s">
        <v>84</v>
      </c>
      <c r="G267" s="233"/>
      <c r="H267" s="236">
        <v>2</v>
      </c>
      <c r="I267" s="237"/>
      <c r="J267" s="233"/>
      <c r="K267" s="233"/>
      <c r="L267" s="238"/>
      <c r="M267" s="239"/>
      <c r="N267" s="240"/>
      <c r="O267" s="240"/>
      <c r="P267" s="240"/>
      <c r="Q267" s="240"/>
      <c r="R267" s="240"/>
      <c r="S267" s="240"/>
      <c r="T267" s="241"/>
      <c r="AT267" s="242" t="s">
        <v>228</v>
      </c>
      <c r="AU267" s="242" t="s">
        <v>84</v>
      </c>
      <c r="AV267" s="14" t="s">
        <v>84</v>
      </c>
      <c r="AW267" s="14" t="s">
        <v>31</v>
      </c>
      <c r="AX267" s="14" t="s">
        <v>75</v>
      </c>
      <c r="AY267" s="242" t="s">
        <v>218</v>
      </c>
    </row>
    <row r="268" spans="1:65" s="2" customFormat="1" ht="16.5" customHeight="1">
      <c r="A268" s="34"/>
      <c r="B268" s="35"/>
      <c r="C268" s="208" t="s">
        <v>706</v>
      </c>
      <c r="D268" s="208" t="s">
        <v>221</v>
      </c>
      <c r="E268" s="209" t="s">
        <v>3489</v>
      </c>
      <c r="F268" s="210" t="s">
        <v>3490</v>
      </c>
      <c r="G268" s="211" t="s">
        <v>253</v>
      </c>
      <c r="H268" s="212">
        <v>6</v>
      </c>
      <c r="I268" s="213"/>
      <c r="J268" s="214">
        <f>ROUND(I268*H268,2)</f>
        <v>0</v>
      </c>
      <c r="K268" s="210" t="s">
        <v>225</v>
      </c>
      <c r="L268" s="39"/>
      <c r="M268" s="215" t="s">
        <v>1</v>
      </c>
      <c r="N268" s="216" t="s">
        <v>40</v>
      </c>
      <c r="O268" s="71"/>
      <c r="P268" s="217">
        <f>O268*H268</f>
        <v>0</v>
      </c>
      <c r="Q268" s="217">
        <v>0</v>
      </c>
      <c r="R268" s="217">
        <f>Q268*H268</f>
        <v>0</v>
      </c>
      <c r="S268" s="217">
        <v>0</v>
      </c>
      <c r="T268" s="218">
        <f>S268*H268</f>
        <v>0</v>
      </c>
      <c r="U268" s="34"/>
      <c r="V268" s="34"/>
      <c r="W268" s="34"/>
      <c r="X268" s="34"/>
      <c r="Y268" s="34"/>
      <c r="Z268" s="34"/>
      <c r="AA268" s="34"/>
      <c r="AB268" s="34"/>
      <c r="AC268" s="34"/>
      <c r="AD268" s="34"/>
      <c r="AE268" s="34"/>
      <c r="AR268" s="219" t="s">
        <v>323</v>
      </c>
      <c r="AT268" s="219" t="s">
        <v>221</v>
      </c>
      <c r="AU268" s="219" t="s">
        <v>84</v>
      </c>
      <c r="AY268" s="17" t="s">
        <v>218</v>
      </c>
      <c r="BE268" s="220">
        <f>IF(N268="základní",J268,0)</f>
        <v>0</v>
      </c>
      <c r="BF268" s="220">
        <f>IF(N268="snížená",J268,0)</f>
        <v>0</v>
      </c>
      <c r="BG268" s="220">
        <f>IF(N268="zákl. přenesená",J268,0)</f>
        <v>0</v>
      </c>
      <c r="BH268" s="220">
        <f>IF(N268="sníž. přenesená",J268,0)</f>
        <v>0</v>
      </c>
      <c r="BI268" s="220">
        <f>IF(N268="nulová",J268,0)</f>
        <v>0</v>
      </c>
      <c r="BJ268" s="17" t="s">
        <v>82</v>
      </c>
      <c r="BK268" s="220">
        <f>ROUND(I268*H268,2)</f>
        <v>0</v>
      </c>
      <c r="BL268" s="17" t="s">
        <v>323</v>
      </c>
      <c r="BM268" s="219" t="s">
        <v>3491</v>
      </c>
    </row>
    <row r="269" spans="1:65" s="2" customFormat="1" ht="21.75" customHeight="1">
      <c r="A269" s="34"/>
      <c r="B269" s="35"/>
      <c r="C269" s="246" t="s">
        <v>710</v>
      </c>
      <c r="D269" s="246" t="s">
        <v>329</v>
      </c>
      <c r="E269" s="247" t="s">
        <v>3492</v>
      </c>
      <c r="F269" s="248" t="s">
        <v>3493</v>
      </c>
      <c r="G269" s="249" t="s">
        <v>253</v>
      </c>
      <c r="H269" s="250">
        <v>6</v>
      </c>
      <c r="I269" s="251"/>
      <c r="J269" s="252">
        <f>ROUND(I269*H269,2)</f>
        <v>0</v>
      </c>
      <c r="K269" s="248" t="s">
        <v>225</v>
      </c>
      <c r="L269" s="253"/>
      <c r="M269" s="254" t="s">
        <v>1</v>
      </c>
      <c r="N269" s="255" t="s">
        <v>40</v>
      </c>
      <c r="O269" s="71"/>
      <c r="P269" s="217">
        <f>O269*H269</f>
        <v>0</v>
      </c>
      <c r="Q269" s="217">
        <v>2.5999999999999998E-4</v>
      </c>
      <c r="R269" s="217">
        <f>Q269*H269</f>
        <v>1.5599999999999998E-3</v>
      </c>
      <c r="S269" s="217">
        <v>0</v>
      </c>
      <c r="T269" s="218">
        <f>S269*H269</f>
        <v>0</v>
      </c>
      <c r="U269" s="34"/>
      <c r="V269" s="34"/>
      <c r="W269" s="34"/>
      <c r="X269" s="34"/>
      <c r="Y269" s="34"/>
      <c r="Z269" s="34"/>
      <c r="AA269" s="34"/>
      <c r="AB269" s="34"/>
      <c r="AC269" s="34"/>
      <c r="AD269" s="34"/>
      <c r="AE269" s="34"/>
      <c r="AR269" s="219" t="s">
        <v>269</v>
      </c>
      <c r="AT269" s="219" t="s">
        <v>329</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3494</v>
      </c>
    </row>
    <row r="270" spans="1:65" s="14" customFormat="1" ht="11.25">
      <c r="B270" s="232"/>
      <c r="C270" s="233"/>
      <c r="D270" s="223" t="s">
        <v>228</v>
      </c>
      <c r="E270" s="234" t="s">
        <v>1</v>
      </c>
      <c r="F270" s="235" t="s">
        <v>257</v>
      </c>
      <c r="G270" s="233"/>
      <c r="H270" s="236">
        <v>6</v>
      </c>
      <c r="I270" s="237"/>
      <c r="J270" s="233"/>
      <c r="K270" s="233"/>
      <c r="L270" s="238"/>
      <c r="M270" s="239"/>
      <c r="N270" s="240"/>
      <c r="O270" s="240"/>
      <c r="P270" s="240"/>
      <c r="Q270" s="240"/>
      <c r="R270" s="240"/>
      <c r="S270" s="240"/>
      <c r="T270" s="241"/>
      <c r="AT270" s="242" t="s">
        <v>228</v>
      </c>
      <c r="AU270" s="242" t="s">
        <v>84</v>
      </c>
      <c r="AV270" s="14" t="s">
        <v>84</v>
      </c>
      <c r="AW270" s="14" t="s">
        <v>31</v>
      </c>
      <c r="AX270" s="14" t="s">
        <v>75</v>
      </c>
      <c r="AY270" s="242" t="s">
        <v>218</v>
      </c>
    </row>
    <row r="271" spans="1:65" s="2" customFormat="1" ht="16.5" customHeight="1">
      <c r="A271" s="34"/>
      <c r="B271" s="35"/>
      <c r="C271" s="208" t="s">
        <v>714</v>
      </c>
      <c r="D271" s="208" t="s">
        <v>221</v>
      </c>
      <c r="E271" s="209" t="s">
        <v>3495</v>
      </c>
      <c r="F271" s="210" t="s">
        <v>3496</v>
      </c>
      <c r="G271" s="211" t="s">
        <v>253</v>
      </c>
      <c r="H271" s="212">
        <v>1</v>
      </c>
      <c r="I271" s="213"/>
      <c r="J271" s="214">
        <f>ROUND(I271*H271,2)</f>
        <v>0</v>
      </c>
      <c r="K271" s="210" t="s">
        <v>225</v>
      </c>
      <c r="L271" s="39"/>
      <c r="M271" s="215" t="s">
        <v>1</v>
      </c>
      <c r="N271" s="216" t="s">
        <v>40</v>
      </c>
      <c r="O271" s="71"/>
      <c r="P271" s="217">
        <f>O271*H271</f>
        <v>0</v>
      </c>
      <c r="Q271" s="217">
        <v>0</v>
      </c>
      <c r="R271" s="217">
        <f>Q271*H271</f>
        <v>0</v>
      </c>
      <c r="S271" s="217">
        <v>0</v>
      </c>
      <c r="T271" s="218">
        <f>S271*H271</f>
        <v>0</v>
      </c>
      <c r="U271" s="34"/>
      <c r="V271" s="34"/>
      <c r="W271" s="34"/>
      <c r="X271" s="34"/>
      <c r="Y271" s="34"/>
      <c r="Z271" s="34"/>
      <c r="AA271" s="34"/>
      <c r="AB271" s="34"/>
      <c r="AC271" s="34"/>
      <c r="AD271" s="34"/>
      <c r="AE271" s="34"/>
      <c r="AR271" s="219" t="s">
        <v>323</v>
      </c>
      <c r="AT271" s="219" t="s">
        <v>221</v>
      </c>
      <c r="AU271" s="219" t="s">
        <v>84</v>
      </c>
      <c r="AY271" s="17" t="s">
        <v>218</v>
      </c>
      <c r="BE271" s="220">
        <f>IF(N271="základní",J271,0)</f>
        <v>0</v>
      </c>
      <c r="BF271" s="220">
        <f>IF(N271="snížená",J271,0)</f>
        <v>0</v>
      </c>
      <c r="BG271" s="220">
        <f>IF(N271="zákl. přenesená",J271,0)</f>
        <v>0</v>
      </c>
      <c r="BH271" s="220">
        <f>IF(N271="sníž. přenesená",J271,0)</f>
        <v>0</v>
      </c>
      <c r="BI271" s="220">
        <f>IF(N271="nulová",J271,0)</f>
        <v>0</v>
      </c>
      <c r="BJ271" s="17" t="s">
        <v>82</v>
      </c>
      <c r="BK271" s="220">
        <f>ROUND(I271*H271,2)</f>
        <v>0</v>
      </c>
      <c r="BL271" s="17" t="s">
        <v>323</v>
      </c>
      <c r="BM271" s="219" t="s">
        <v>3497</v>
      </c>
    </row>
    <row r="272" spans="1:65" s="2" customFormat="1" ht="16.5" customHeight="1">
      <c r="A272" s="34"/>
      <c r="B272" s="35"/>
      <c r="C272" s="246" t="s">
        <v>718</v>
      </c>
      <c r="D272" s="246" t="s">
        <v>329</v>
      </c>
      <c r="E272" s="247" t="s">
        <v>3498</v>
      </c>
      <c r="F272" s="248" t="s">
        <v>3499</v>
      </c>
      <c r="G272" s="249" t="s">
        <v>253</v>
      </c>
      <c r="H272" s="250">
        <v>38</v>
      </c>
      <c r="I272" s="251"/>
      <c r="J272" s="252">
        <f>ROUND(I272*H272,2)</f>
        <v>0</v>
      </c>
      <c r="K272" s="248" t="s">
        <v>225</v>
      </c>
      <c r="L272" s="253"/>
      <c r="M272" s="254" t="s">
        <v>1</v>
      </c>
      <c r="N272" s="255" t="s">
        <v>40</v>
      </c>
      <c r="O272" s="71"/>
      <c r="P272" s="217">
        <f>O272*H272</f>
        <v>0</v>
      </c>
      <c r="Q272" s="217">
        <v>1.3999999999999999E-4</v>
      </c>
      <c r="R272" s="217">
        <f>Q272*H272</f>
        <v>5.3199999999999992E-3</v>
      </c>
      <c r="S272" s="217">
        <v>0</v>
      </c>
      <c r="T272" s="218">
        <f>S272*H272</f>
        <v>0</v>
      </c>
      <c r="U272" s="34"/>
      <c r="V272" s="34"/>
      <c r="W272" s="34"/>
      <c r="X272" s="34"/>
      <c r="Y272" s="34"/>
      <c r="Z272" s="34"/>
      <c r="AA272" s="34"/>
      <c r="AB272" s="34"/>
      <c r="AC272" s="34"/>
      <c r="AD272" s="34"/>
      <c r="AE272" s="34"/>
      <c r="AR272" s="219" t="s">
        <v>269</v>
      </c>
      <c r="AT272" s="219" t="s">
        <v>329</v>
      </c>
      <c r="AU272" s="219" t="s">
        <v>84</v>
      </c>
      <c r="AY272" s="17" t="s">
        <v>218</v>
      </c>
      <c r="BE272" s="220">
        <f>IF(N272="základní",J272,0)</f>
        <v>0</v>
      </c>
      <c r="BF272" s="220">
        <f>IF(N272="snížená",J272,0)</f>
        <v>0</v>
      </c>
      <c r="BG272" s="220">
        <f>IF(N272="zákl. přenesená",J272,0)</f>
        <v>0</v>
      </c>
      <c r="BH272" s="220">
        <f>IF(N272="sníž. přenesená",J272,0)</f>
        <v>0</v>
      </c>
      <c r="BI272" s="220">
        <f>IF(N272="nulová",J272,0)</f>
        <v>0</v>
      </c>
      <c r="BJ272" s="17" t="s">
        <v>82</v>
      </c>
      <c r="BK272" s="220">
        <f>ROUND(I272*H272,2)</f>
        <v>0</v>
      </c>
      <c r="BL272" s="17" t="s">
        <v>226</v>
      </c>
      <c r="BM272" s="219" t="s">
        <v>3500</v>
      </c>
    </row>
    <row r="273" spans="1:65" s="14" customFormat="1" ht="11.25">
      <c r="B273" s="232"/>
      <c r="C273" s="233"/>
      <c r="D273" s="223" t="s">
        <v>228</v>
      </c>
      <c r="E273" s="234" t="s">
        <v>1</v>
      </c>
      <c r="F273" s="235" t="s">
        <v>447</v>
      </c>
      <c r="G273" s="233"/>
      <c r="H273" s="236">
        <v>38</v>
      </c>
      <c r="I273" s="237"/>
      <c r="J273" s="233"/>
      <c r="K273" s="233"/>
      <c r="L273" s="238"/>
      <c r="M273" s="239"/>
      <c r="N273" s="240"/>
      <c r="O273" s="240"/>
      <c r="P273" s="240"/>
      <c r="Q273" s="240"/>
      <c r="R273" s="240"/>
      <c r="S273" s="240"/>
      <c r="T273" s="241"/>
      <c r="AT273" s="242" t="s">
        <v>228</v>
      </c>
      <c r="AU273" s="242" t="s">
        <v>84</v>
      </c>
      <c r="AV273" s="14" t="s">
        <v>84</v>
      </c>
      <c r="AW273" s="14" t="s">
        <v>31</v>
      </c>
      <c r="AX273" s="14" t="s">
        <v>75</v>
      </c>
      <c r="AY273" s="242" t="s">
        <v>218</v>
      </c>
    </row>
    <row r="274" spans="1:65" s="2" customFormat="1" ht="21.75" customHeight="1">
      <c r="A274" s="34"/>
      <c r="B274" s="35"/>
      <c r="C274" s="246" t="s">
        <v>726</v>
      </c>
      <c r="D274" s="246" t="s">
        <v>329</v>
      </c>
      <c r="E274" s="247" t="s">
        <v>3501</v>
      </c>
      <c r="F274" s="248" t="s">
        <v>3502</v>
      </c>
      <c r="G274" s="249" t="s">
        <v>253</v>
      </c>
      <c r="H274" s="250">
        <v>19</v>
      </c>
      <c r="I274" s="251"/>
      <c r="J274" s="252">
        <f>ROUND(I274*H274,2)</f>
        <v>0</v>
      </c>
      <c r="K274" s="248" t="s">
        <v>225</v>
      </c>
      <c r="L274" s="253"/>
      <c r="M274" s="254" t="s">
        <v>1</v>
      </c>
      <c r="N274" s="255" t="s">
        <v>40</v>
      </c>
      <c r="O274" s="71"/>
      <c r="P274" s="217">
        <f>O274*H274</f>
        <v>0</v>
      </c>
      <c r="Q274" s="217">
        <v>6.0000000000000002E-5</v>
      </c>
      <c r="R274" s="217">
        <f>Q274*H274</f>
        <v>1.14E-3</v>
      </c>
      <c r="S274" s="217">
        <v>0</v>
      </c>
      <c r="T274" s="218">
        <f>S274*H274</f>
        <v>0</v>
      </c>
      <c r="U274" s="34"/>
      <c r="V274" s="34"/>
      <c r="W274" s="34"/>
      <c r="X274" s="34"/>
      <c r="Y274" s="34"/>
      <c r="Z274" s="34"/>
      <c r="AA274" s="34"/>
      <c r="AB274" s="34"/>
      <c r="AC274" s="34"/>
      <c r="AD274" s="34"/>
      <c r="AE274" s="34"/>
      <c r="AR274" s="219" t="s">
        <v>269</v>
      </c>
      <c r="AT274" s="219" t="s">
        <v>329</v>
      </c>
      <c r="AU274" s="219" t="s">
        <v>84</v>
      </c>
      <c r="AY274" s="17" t="s">
        <v>218</v>
      </c>
      <c r="BE274" s="220">
        <f>IF(N274="základní",J274,0)</f>
        <v>0</v>
      </c>
      <c r="BF274" s="220">
        <f>IF(N274="snížená",J274,0)</f>
        <v>0</v>
      </c>
      <c r="BG274" s="220">
        <f>IF(N274="zákl. přenesená",J274,0)</f>
        <v>0</v>
      </c>
      <c r="BH274" s="220">
        <f>IF(N274="sníž. přenesená",J274,0)</f>
        <v>0</v>
      </c>
      <c r="BI274" s="220">
        <f>IF(N274="nulová",J274,0)</f>
        <v>0</v>
      </c>
      <c r="BJ274" s="17" t="s">
        <v>82</v>
      </c>
      <c r="BK274" s="220">
        <f>ROUND(I274*H274,2)</f>
        <v>0</v>
      </c>
      <c r="BL274" s="17" t="s">
        <v>226</v>
      </c>
      <c r="BM274" s="219" t="s">
        <v>3503</v>
      </c>
    </row>
    <row r="275" spans="1:65" s="14" customFormat="1" ht="11.25">
      <c r="B275" s="232"/>
      <c r="C275" s="233"/>
      <c r="D275" s="223" t="s">
        <v>228</v>
      </c>
      <c r="E275" s="234" t="s">
        <v>1</v>
      </c>
      <c r="F275" s="235" t="s">
        <v>340</v>
      </c>
      <c r="G275" s="233"/>
      <c r="H275" s="236">
        <v>19</v>
      </c>
      <c r="I275" s="237"/>
      <c r="J275" s="233"/>
      <c r="K275" s="233"/>
      <c r="L275" s="238"/>
      <c r="M275" s="239"/>
      <c r="N275" s="240"/>
      <c r="O275" s="240"/>
      <c r="P275" s="240"/>
      <c r="Q275" s="240"/>
      <c r="R275" s="240"/>
      <c r="S275" s="240"/>
      <c r="T275" s="241"/>
      <c r="AT275" s="242" t="s">
        <v>228</v>
      </c>
      <c r="AU275" s="242" t="s">
        <v>84</v>
      </c>
      <c r="AV275" s="14" t="s">
        <v>84</v>
      </c>
      <c r="AW275" s="14" t="s">
        <v>31</v>
      </c>
      <c r="AX275" s="14" t="s">
        <v>75</v>
      </c>
      <c r="AY275" s="242" t="s">
        <v>218</v>
      </c>
    </row>
    <row r="276" spans="1:65" s="2" customFormat="1" ht="16.5" customHeight="1">
      <c r="A276" s="34"/>
      <c r="B276" s="35"/>
      <c r="C276" s="208" t="s">
        <v>733</v>
      </c>
      <c r="D276" s="208" t="s">
        <v>221</v>
      </c>
      <c r="E276" s="209" t="s">
        <v>3495</v>
      </c>
      <c r="F276" s="210" t="s">
        <v>3496</v>
      </c>
      <c r="G276" s="211" t="s">
        <v>253</v>
      </c>
      <c r="H276" s="212">
        <v>4</v>
      </c>
      <c r="I276" s="213"/>
      <c r="J276" s="214">
        <f>ROUND(I276*H276,2)</f>
        <v>0</v>
      </c>
      <c r="K276" s="210" t="s">
        <v>225</v>
      </c>
      <c r="L276" s="39"/>
      <c r="M276" s="215" t="s">
        <v>1</v>
      </c>
      <c r="N276" s="216" t="s">
        <v>40</v>
      </c>
      <c r="O276" s="71"/>
      <c r="P276" s="217">
        <f>O276*H276</f>
        <v>0</v>
      </c>
      <c r="Q276" s="217">
        <v>0</v>
      </c>
      <c r="R276" s="217">
        <f>Q276*H276</f>
        <v>0</v>
      </c>
      <c r="S276" s="217">
        <v>0</v>
      </c>
      <c r="T276" s="218">
        <f>S276*H276</f>
        <v>0</v>
      </c>
      <c r="U276" s="34"/>
      <c r="V276" s="34"/>
      <c r="W276" s="34"/>
      <c r="X276" s="34"/>
      <c r="Y276" s="34"/>
      <c r="Z276" s="34"/>
      <c r="AA276" s="34"/>
      <c r="AB276" s="34"/>
      <c r="AC276" s="34"/>
      <c r="AD276" s="34"/>
      <c r="AE276" s="34"/>
      <c r="AR276" s="219" t="s">
        <v>323</v>
      </c>
      <c r="AT276" s="219" t="s">
        <v>221</v>
      </c>
      <c r="AU276" s="219" t="s">
        <v>84</v>
      </c>
      <c r="AY276" s="17" t="s">
        <v>218</v>
      </c>
      <c r="BE276" s="220">
        <f>IF(N276="základní",J276,0)</f>
        <v>0</v>
      </c>
      <c r="BF276" s="220">
        <f>IF(N276="snížená",J276,0)</f>
        <v>0</v>
      </c>
      <c r="BG276" s="220">
        <f>IF(N276="zákl. přenesená",J276,0)</f>
        <v>0</v>
      </c>
      <c r="BH276" s="220">
        <f>IF(N276="sníž. přenesená",J276,0)</f>
        <v>0</v>
      </c>
      <c r="BI276" s="220">
        <f>IF(N276="nulová",J276,0)</f>
        <v>0</v>
      </c>
      <c r="BJ276" s="17" t="s">
        <v>82</v>
      </c>
      <c r="BK276" s="220">
        <f>ROUND(I276*H276,2)</f>
        <v>0</v>
      </c>
      <c r="BL276" s="17" t="s">
        <v>323</v>
      </c>
      <c r="BM276" s="219" t="s">
        <v>3504</v>
      </c>
    </row>
    <row r="277" spans="1:65" s="2" customFormat="1" ht="16.5" customHeight="1">
      <c r="A277" s="34"/>
      <c r="B277" s="35"/>
      <c r="C277" s="246" t="s">
        <v>738</v>
      </c>
      <c r="D277" s="246" t="s">
        <v>329</v>
      </c>
      <c r="E277" s="247" t="s">
        <v>3505</v>
      </c>
      <c r="F277" s="248" t="s">
        <v>3506</v>
      </c>
      <c r="G277" s="249" t="s">
        <v>253</v>
      </c>
      <c r="H277" s="250">
        <v>4</v>
      </c>
      <c r="I277" s="251"/>
      <c r="J277" s="252">
        <f>ROUND(I277*H277,2)</f>
        <v>0</v>
      </c>
      <c r="K277" s="248" t="s">
        <v>225</v>
      </c>
      <c r="L277" s="253"/>
      <c r="M277" s="254" t="s">
        <v>1</v>
      </c>
      <c r="N277" s="255" t="s">
        <v>40</v>
      </c>
      <c r="O277" s="71"/>
      <c r="P277" s="217">
        <f>O277*H277</f>
        <v>0</v>
      </c>
      <c r="Q277" s="217">
        <v>2.5999999999999998E-4</v>
      </c>
      <c r="R277" s="217">
        <f>Q277*H277</f>
        <v>1.0399999999999999E-3</v>
      </c>
      <c r="S277" s="217">
        <v>0</v>
      </c>
      <c r="T277" s="218">
        <f>S277*H277</f>
        <v>0</v>
      </c>
      <c r="U277" s="34"/>
      <c r="V277" s="34"/>
      <c r="W277" s="34"/>
      <c r="X277" s="34"/>
      <c r="Y277" s="34"/>
      <c r="Z277" s="34"/>
      <c r="AA277" s="34"/>
      <c r="AB277" s="34"/>
      <c r="AC277" s="34"/>
      <c r="AD277" s="34"/>
      <c r="AE277" s="34"/>
      <c r="AR277" s="219" t="s">
        <v>269</v>
      </c>
      <c r="AT277" s="219" t="s">
        <v>329</v>
      </c>
      <c r="AU277" s="219" t="s">
        <v>84</v>
      </c>
      <c r="AY277" s="17" t="s">
        <v>218</v>
      </c>
      <c r="BE277" s="220">
        <f>IF(N277="základní",J277,0)</f>
        <v>0</v>
      </c>
      <c r="BF277" s="220">
        <f>IF(N277="snížená",J277,0)</f>
        <v>0</v>
      </c>
      <c r="BG277" s="220">
        <f>IF(N277="zákl. přenesená",J277,0)</f>
        <v>0</v>
      </c>
      <c r="BH277" s="220">
        <f>IF(N277="sníž. přenesená",J277,0)</f>
        <v>0</v>
      </c>
      <c r="BI277" s="220">
        <f>IF(N277="nulová",J277,0)</f>
        <v>0</v>
      </c>
      <c r="BJ277" s="17" t="s">
        <v>82</v>
      </c>
      <c r="BK277" s="220">
        <f>ROUND(I277*H277,2)</f>
        <v>0</v>
      </c>
      <c r="BL277" s="17" t="s">
        <v>226</v>
      </c>
      <c r="BM277" s="219" t="s">
        <v>3507</v>
      </c>
    </row>
    <row r="278" spans="1:65" s="14" customFormat="1" ht="11.25">
      <c r="B278" s="232"/>
      <c r="C278" s="233"/>
      <c r="D278" s="223" t="s">
        <v>228</v>
      </c>
      <c r="E278" s="234" t="s">
        <v>1</v>
      </c>
      <c r="F278" s="235" t="s">
        <v>226</v>
      </c>
      <c r="G278" s="233"/>
      <c r="H278" s="236">
        <v>4</v>
      </c>
      <c r="I278" s="237"/>
      <c r="J278" s="233"/>
      <c r="K278" s="233"/>
      <c r="L278" s="238"/>
      <c r="M278" s="239"/>
      <c r="N278" s="240"/>
      <c r="O278" s="240"/>
      <c r="P278" s="240"/>
      <c r="Q278" s="240"/>
      <c r="R278" s="240"/>
      <c r="S278" s="240"/>
      <c r="T278" s="241"/>
      <c r="AT278" s="242" t="s">
        <v>228</v>
      </c>
      <c r="AU278" s="242" t="s">
        <v>84</v>
      </c>
      <c r="AV278" s="14" t="s">
        <v>84</v>
      </c>
      <c r="AW278" s="14" t="s">
        <v>31</v>
      </c>
      <c r="AX278" s="14" t="s">
        <v>75</v>
      </c>
      <c r="AY278" s="242" t="s">
        <v>218</v>
      </c>
    </row>
    <row r="279" spans="1:65" s="2" customFormat="1" ht="16.5" customHeight="1">
      <c r="A279" s="34"/>
      <c r="B279" s="35"/>
      <c r="C279" s="246" t="s">
        <v>744</v>
      </c>
      <c r="D279" s="246" t="s">
        <v>329</v>
      </c>
      <c r="E279" s="247" t="s">
        <v>3508</v>
      </c>
      <c r="F279" s="248" t="s">
        <v>3509</v>
      </c>
      <c r="G279" s="249" t="s">
        <v>1293</v>
      </c>
      <c r="H279" s="250">
        <v>2</v>
      </c>
      <c r="I279" s="251"/>
      <c r="J279" s="252">
        <f>ROUND(I279*H279,2)</f>
        <v>0</v>
      </c>
      <c r="K279" s="248" t="s">
        <v>1</v>
      </c>
      <c r="L279" s="253"/>
      <c r="M279" s="254" t="s">
        <v>1</v>
      </c>
      <c r="N279" s="255" t="s">
        <v>40</v>
      </c>
      <c r="O279" s="71"/>
      <c r="P279" s="217">
        <f>O279*H279</f>
        <v>0</v>
      </c>
      <c r="Q279" s="217">
        <v>0</v>
      </c>
      <c r="R279" s="217">
        <f>Q279*H279</f>
        <v>0</v>
      </c>
      <c r="S279" s="217">
        <v>0</v>
      </c>
      <c r="T279" s="218">
        <f>S279*H279</f>
        <v>0</v>
      </c>
      <c r="U279" s="34"/>
      <c r="V279" s="34"/>
      <c r="W279" s="34"/>
      <c r="X279" s="34"/>
      <c r="Y279" s="34"/>
      <c r="Z279" s="34"/>
      <c r="AA279" s="34"/>
      <c r="AB279" s="34"/>
      <c r="AC279" s="34"/>
      <c r="AD279" s="34"/>
      <c r="AE279" s="34"/>
      <c r="AR279" s="219" t="s">
        <v>940</v>
      </c>
      <c r="AT279" s="219" t="s">
        <v>329</v>
      </c>
      <c r="AU279" s="219" t="s">
        <v>84</v>
      </c>
      <c r="AY279" s="17" t="s">
        <v>218</v>
      </c>
      <c r="BE279" s="220">
        <f>IF(N279="základní",J279,0)</f>
        <v>0</v>
      </c>
      <c r="BF279" s="220">
        <f>IF(N279="snížená",J279,0)</f>
        <v>0</v>
      </c>
      <c r="BG279" s="220">
        <f>IF(N279="zákl. přenesená",J279,0)</f>
        <v>0</v>
      </c>
      <c r="BH279" s="220">
        <f>IF(N279="sníž. přenesená",J279,0)</f>
        <v>0</v>
      </c>
      <c r="BI279" s="220">
        <f>IF(N279="nulová",J279,0)</f>
        <v>0</v>
      </c>
      <c r="BJ279" s="17" t="s">
        <v>82</v>
      </c>
      <c r="BK279" s="220">
        <f>ROUND(I279*H279,2)</f>
        <v>0</v>
      </c>
      <c r="BL279" s="17" t="s">
        <v>940</v>
      </c>
      <c r="BM279" s="219" t="s">
        <v>3510</v>
      </c>
    </row>
    <row r="280" spans="1:65" s="14" customFormat="1" ht="11.25">
      <c r="B280" s="232"/>
      <c r="C280" s="233"/>
      <c r="D280" s="223" t="s">
        <v>228</v>
      </c>
      <c r="E280" s="234" t="s">
        <v>1</v>
      </c>
      <c r="F280" s="235" t="s">
        <v>84</v>
      </c>
      <c r="G280" s="233"/>
      <c r="H280" s="236">
        <v>2</v>
      </c>
      <c r="I280" s="237"/>
      <c r="J280" s="233"/>
      <c r="K280" s="233"/>
      <c r="L280" s="238"/>
      <c r="M280" s="239"/>
      <c r="N280" s="240"/>
      <c r="O280" s="240"/>
      <c r="P280" s="240"/>
      <c r="Q280" s="240"/>
      <c r="R280" s="240"/>
      <c r="S280" s="240"/>
      <c r="T280" s="241"/>
      <c r="AT280" s="242" t="s">
        <v>228</v>
      </c>
      <c r="AU280" s="242" t="s">
        <v>84</v>
      </c>
      <c r="AV280" s="14" t="s">
        <v>84</v>
      </c>
      <c r="AW280" s="14" t="s">
        <v>31</v>
      </c>
      <c r="AX280" s="14" t="s">
        <v>75</v>
      </c>
      <c r="AY280" s="242" t="s">
        <v>218</v>
      </c>
    </row>
    <row r="281" spans="1:65" s="2" customFormat="1" ht="16.5" customHeight="1">
      <c r="A281" s="34"/>
      <c r="B281" s="35"/>
      <c r="C281" s="208" t="s">
        <v>749</v>
      </c>
      <c r="D281" s="208" t="s">
        <v>221</v>
      </c>
      <c r="E281" s="209" t="s">
        <v>1678</v>
      </c>
      <c r="F281" s="210" t="s">
        <v>1679</v>
      </c>
      <c r="G281" s="211" t="s">
        <v>1421</v>
      </c>
      <c r="H281" s="212">
        <v>30</v>
      </c>
      <c r="I281" s="213"/>
      <c r="J281" s="214">
        <f>ROUND(I281*H281,2)</f>
        <v>0</v>
      </c>
      <c r="K281" s="210" t="s">
        <v>1</v>
      </c>
      <c r="L281" s="39"/>
      <c r="M281" s="215" t="s">
        <v>1</v>
      </c>
      <c r="N281" s="216" t="s">
        <v>40</v>
      </c>
      <c r="O281" s="71"/>
      <c r="P281" s="217">
        <f>O281*H281</f>
        <v>0</v>
      </c>
      <c r="Q281" s="217">
        <v>0</v>
      </c>
      <c r="R281" s="217">
        <f>Q281*H281</f>
        <v>0</v>
      </c>
      <c r="S281" s="217">
        <v>0</v>
      </c>
      <c r="T281" s="218">
        <f>S281*H281</f>
        <v>0</v>
      </c>
      <c r="U281" s="34"/>
      <c r="V281" s="34"/>
      <c r="W281" s="34"/>
      <c r="X281" s="34"/>
      <c r="Y281" s="34"/>
      <c r="Z281" s="34"/>
      <c r="AA281" s="34"/>
      <c r="AB281" s="34"/>
      <c r="AC281" s="34"/>
      <c r="AD281" s="34"/>
      <c r="AE281" s="34"/>
      <c r="AR281" s="219" t="s">
        <v>940</v>
      </c>
      <c r="AT281" s="219" t="s">
        <v>221</v>
      </c>
      <c r="AU281" s="219" t="s">
        <v>84</v>
      </c>
      <c r="AY281" s="17" t="s">
        <v>218</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940</v>
      </c>
      <c r="BM281" s="219" t="s">
        <v>3511</v>
      </c>
    </row>
    <row r="282" spans="1:65" s="14" customFormat="1" ht="11.25">
      <c r="B282" s="232"/>
      <c r="C282" s="233"/>
      <c r="D282" s="223" t="s">
        <v>228</v>
      </c>
      <c r="E282" s="234" t="s">
        <v>1</v>
      </c>
      <c r="F282" s="235" t="s">
        <v>405</v>
      </c>
      <c r="G282" s="233"/>
      <c r="H282" s="236">
        <v>30</v>
      </c>
      <c r="I282" s="237"/>
      <c r="J282" s="233"/>
      <c r="K282" s="233"/>
      <c r="L282" s="238"/>
      <c r="M282" s="239"/>
      <c r="N282" s="240"/>
      <c r="O282" s="240"/>
      <c r="P282" s="240"/>
      <c r="Q282" s="240"/>
      <c r="R282" s="240"/>
      <c r="S282" s="240"/>
      <c r="T282" s="241"/>
      <c r="AT282" s="242" t="s">
        <v>228</v>
      </c>
      <c r="AU282" s="242" t="s">
        <v>84</v>
      </c>
      <c r="AV282" s="14" t="s">
        <v>84</v>
      </c>
      <c r="AW282" s="14" t="s">
        <v>31</v>
      </c>
      <c r="AX282" s="14" t="s">
        <v>75</v>
      </c>
      <c r="AY282" s="242" t="s">
        <v>218</v>
      </c>
    </row>
    <row r="283" spans="1:65" s="2" customFormat="1" ht="16.5" customHeight="1">
      <c r="A283" s="34"/>
      <c r="B283" s="35"/>
      <c r="C283" s="208" t="s">
        <v>753</v>
      </c>
      <c r="D283" s="208" t="s">
        <v>221</v>
      </c>
      <c r="E283" s="209" t="s">
        <v>3512</v>
      </c>
      <c r="F283" s="210" t="s">
        <v>3513</v>
      </c>
      <c r="G283" s="211" t="s">
        <v>1421</v>
      </c>
      <c r="H283" s="212">
        <v>4</v>
      </c>
      <c r="I283" s="213"/>
      <c r="J283" s="214">
        <f>ROUND(I283*H283,2)</f>
        <v>0</v>
      </c>
      <c r="K283" s="210" t="s">
        <v>1</v>
      </c>
      <c r="L283" s="39"/>
      <c r="M283" s="215" t="s">
        <v>1</v>
      </c>
      <c r="N283" s="216" t="s">
        <v>40</v>
      </c>
      <c r="O283" s="71"/>
      <c r="P283" s="217">
        <f>O283*H283</f>
        <v>0</v>
      </c>
      <c r="Q283" s="217">
        <v>0</v>
      </c>
      <c r="R283" s="217">
        <f>Q283*H283</f>
        <v>0</v>
      </c>
      <c r="S283" s="217">
        <v>0</v>
      </c>
      <c r="T283" s="218">
        <f>S283*H283</f>
        <v>0</v>
      </c>
      <c r="U283" s="34"/>
      <c r="V283" s="34"/>
      <c r="W283" s="34"/>
      <c r="X283" s="34"/>
      <c r="Y283" s="34"/>
      <c r="Z283" s="34"/>
      <c r="AA283" s="34"/>
      <c r="AB283" s="34"/>
      <c r="AC283" s="34"/>
      <c r="AD283" s="34"/>
      <c r="AE283" s="34"/>
      <c r="AR283" s="219" t="s">
        <v>940</v>
      </c>
      <c r="AT283" s="219" t="s">
        <v>221</v>
      </c>
      <c r="AU283" s="219" t="s">
        <v>84</v>
      </c>
      <c r="AY283" s="17" t="s">
        <v>218</v>
      </c>
      <c r="BE283" s="220">
        <f>IF(N283="základní",J283,0)</f>
        <v>0</v>
      </c>
      <c r="BF283" s="220">
        <f>IF(N283="snížená",J283,0)</f>
        <v>0</v>
      </c>
      <c r="BG283" s="220">
        <f>IF(N283="zákl. přenesená",J283,0)</f>
        <v>0</v>
      </c>
      <c r="BH283" s="220">
        <f>IF(N283="sníž. přenesená",J283,0)</f>
        <v>0</v>
      </c>
      <c r="BI283" s="220">
        <f>IF(N283="nulová",J283,0)</f>
        <v>0</v>
      </c>
      <c r="BJ283" s="17" t="s">
        <v>82</v>
      </c>
      <c r="BK283" s="220">
        <f>ROUND(I283*H283,2)</f>
        <v>0</v>
      </c>
      <c r="BL283" s="17" t="s">
        <v>940</v>
      </c>
      <c r="BM283" s="219" t="s">
        <v>3514</v>
      </c>
    </row>
    <row r="284" spans="1:65" s="14" customFormat="1" ht="11.25">
      <c r="B284" s="232"/>
      <c r="C284" s="233"/>
      <c r="D284" s="223" t="s">
        <v>228</v>
      </c>
      <c r="E284" s="234" t="s">
        <v>1</v>
      </c>
      <c r="F284" s="235" t="s">
        <v>226</v>
      </c>
      <c r="G284" s="233"/>
      <c r="H284" s="236">
        <v>4</v>
      </c>
      <c r="I284" s="237"/>
      <c r="J284" s="233"/>
      <c r="K284" s="233"/>
      <c r="L284" s="238"/>
      <c r="M284" s="239"/>
      <c r="N284" s="240"/>
      <c r="O284" s="240"/>
      <c r="P284" s="240"/>
      <c r="Q284" s="240"/>
      <c r="R284" s="240"/>
      <c r="S284" s="240"/>
      <c r="T284" s="241"/>
      <c r="AT284" s="242" t="s">
        <v>228</v>
      </c>
      <c r="AU284" s="242" t="s">
        <v>84</v>
      </c>
      <c r="AV284" s="14" t="s">
        <v>84</v>
      </c>
      <c r="AW284" s="14" t="s">
        <v>31</v>
      </c>
      <c r="AX284" s="14" t="s">
        <v>75</v>
      </c>
      <c r="AY284" s="242" t="s">
        <v>218</v>
      </c>
    </row>
    <row r="285" spans="1:65" s="2" customFormat="1" ht="16.5" customHeight="1">
      <c r="A285" s="34"/>
      <c r="B285" s="35"/>
      <c r="C285" s="208" t="s">
        <v>455</v>
      </c>
      <c r="D285" s="208" t="s">
        <v>221</v>
      </c>
      <c r="E285" s="209" t="s">
        <v>1681</v>
      </c>
      <c r="F285" s="210" t="s">
        <v>1682</v>
      </c>
      <c r="G285" s="211" t="s">
        <v>1421</v>
      </c>
      <c r="H285" s="212">
        <v>3</v>
      </c>
      <c r="I285" s="213"/>
      <c r="J285" s="214">
        <f>ROUND(I285*H285,2)</f>
        <v>0</v>
      </c>
      <c r="K285" s="210" t="s">
        <v>1</v>
      </c>
      <c r="L285" s="39"/>
      <c r="M285" s="215" t="s">
        <v>1</v>
      </c>
      <c r="N285" s="216" t="s">
        <v>40</v>
      </c>
      <c r="O285" s="71"/>
      <c r="P285" s="217">
        <f>O285*H285</f>
        <v>0</v>
      </c>
      <c r="Q285" s="217">
        <v>0</v>
      </c>
      <c r="R285" s="217">
        <f>Q285*H285</f>
        <v>0</v>
      </c>
      <c r="S285" s="217">
        <v>0</v>
      </c>
      <c r="T285" s="218">
        <f>S285*H285</f>
        <v>0</v>
      </c>
      <c r="U285" s="34"/>
      <c r="V285" s="34"/>
      <c r="W285" s="34"/>
      <c r="X285" s="34"/>
      <c r="Y285" s="34"/>
      <c r="Z285" s="34"/>
      <c r="AA285" s="34"/>
      <c r="AB285" s="34"/>
      <c r="AC285" s="34"/>
      <c r="AD285" s="34"/>
      <c r="AE285" s="34"/>
      <c r="AR285" s="219" t="s">
        <v>940</v>
      </c>
      <c r="AT285" s="219" t="s">
        <v>221</v>
      </c>
      <c r="AU285" s="219" t="s">
        <v>84</v>
      </c>
      <c r="AY285" s="17" t="s">
        <v>218</v>
      </c>
      <c r="BE285" s="220">
        <f>IF(N285="základní",J285,0)</f>
        <v>0</v>
      </c>
      <c r="BF285" s="220">
        <f>IF(N285="snížená",J285,0)</f>
        <v>0</v>
      </c>
      <c r="BG285" s="220">
        <f>IF(N285="zákl. přenesená",J285,0)</f>
        <v>0</v>
      </c>
      <c r="BH285" s="220">
        <f>IF(N285="sníž. přenesená",J285,0)</f>
        <v>0</v>
      </c>
      <c r="BI285" s="220">
        <f>IF(N285="nulová",J285,0)</f>
        <v>0</v>
      </c>
      <c r="BJ285" s="17" t="s">
        <v>82</v>
      </c>
      <c r="BK285" s="220">
        <f>ROUND(I285*H285,2)</f>
        <v>0</v>
      </c>
      <c r="BL285" s="17" t="s">
        <v>940</v>
      </c>
      <c r="BM285" s="219" t="s">
        <v>3515</v>
      </c>
    </row>
    <row r="286" spans="1:65" s="14" customFormat="1" ht="11.25">
      <c r="B286" s="232"/>
      <c r="C286" s="233"/>
      <c r="D286" s="223" t="s">
        <v>228</v>
      </c>
      <c r="E286" s="234" t="s">
        <v>1</v>
      </c>
      <c r="F286" s="235" t="s">
        <v>219</v>
      </c>
      <c r="G286" s="233"/>
      <c r="H286" s="236">
        <v>3</v>
      </c>
      <c r="I286" s="237"/>
      <c r="J286" s="233"/>
      <c r="K286" s="233"/>
      <c r="L286" s="238"/>
      <c r="M286" s="239"/>
      <c r="N286" s="240"/>
      <c r="O286" s="240"/>
      <c r="P286" s="240"/>
      <c r="Q286" s="240"/>
      <c r="R286" s="240"/>
      <c r="S286" s="240"/>
      <c r="T286" s="241"/>
      <c r="AT286" s="242" t="s">
        <v>228</v>
      </c>
      <c r="AU286" s="242" t="s">
        <v>84</v>
      </c>
      <c r="AV286" s="14" t="s">
        <v>84</v>
      </c>
      <c r="AW286" s="14" t="s">
        <v>31</v>
      </c>
      <c r="AX286" s="14" t="s">
        <v>75</v>
      </c>
      <c r="AY286" s="242" t="s">
        <v>218</v>
      </c>
    </row>
    <row r="287" spans="1:65" s="2" customFormat="1" ht="16.5" customHeight="1">
      <c r="A287" s="34"/>
      <c r="B287" s="35"/>
      <c r="C287" s="208" t="s">
        <v>514</v>
      </c>
      <c r="D287" s="208" t="s">
        <v>221</v>
      </c>
      <c r="E287" s="209" t="s">
        <v>3516</v>
      </c>
      <c r="F287" s="210" t="s">
        <v>3517</v>
      </c>
      <c r="G287" s="211" t="s">
        <v>1421</v>
      </c>
      <c r="H287" s="212">
        <v>2</v>
      </c>
      <c r="I287" s="213"/>
      <c r="J287" s="214">
        <f>ROUND(I287*H287,2)</f>
        <v>0</v>
      </c>
      <c r="K287" s="210" t="s">
        <v>1</v>
      </c>
      <c r="L287" s="39"/>
      <c r="M287" s="215" t="s">
        <v>1</v>
      </c>
      <c r="N287" s="216" t="s">
        <v>40</v>
      </c>
      <c r="O287" s="71"/>
      <c r="P287" s="217">
        <f>O287*H287</f>
        <v>0</v>
      </c>
      <c r="Q287" s="217">
        <v>0</v>
      </c>
      <c r="R287" s="217">
        <f>Q287*H287</f>
        <v>0</v>
      </c>
      <c r="S287" s="217">
        <v>0</v>
      </c>
      <c r="T287" s="218">
        <f>S287*H287</f>
        <v>0</v>
      </c>
      <c r="U287" s="34"/>
      <c r="V287" s="34"/>
      <c r="W287" s="34"/>
      <c r="X287" s="34"/>
      <c r="Y287" s="34"/>
      <c r="Z287" s="34"/>
      <c r="AA287" s="34"/>
      <c r="AB287" s="34"/>
      <c r="AC287" s="34"/>
      <c r="AD287" s="34"/>
      <c r="AE287" s="34"/>
      <c r="AR287" s="219" t="s">
        <v>940</v>
      </c>
      <c r="AT287" s="219" t="s">
        <v>221</v>
      </c>
      <c r="AU287" s="219" t="s">
        <v>84</v>
      </c>
      <c r="AY287" s="17" t="s">
        <v>218</v>
      </c>
      <c r="BE287" s="220">
        <f>IF(N287="základní",J287,0)</f>
        <v>0</v>
      </c>
      <c r="BF287" s="220">
        <f>IF(N287="snížená",J287,0)</f>
        <v>0</v>
      </c>
      <c r="BG287" s="220">
        <f>IF(N287="zákl. přenesená",J287,0)</f>
        <v>0</v>
      </c>
      <c r="BH287" s="220">
        <f>IF(N287="sníž. přenesená",J287,0)</f>
        <v>0</v>
      </c>
      <c r="BI287" s="220">
        <f>IF(N287="nulová",J287,0)</f>
        <v>0</v>
      </c>
      <c r="BJ287" s="17" t="s">
        <v>82</v>
      </c>
      <c r="BK287" s="220">
        <f>ROUND(I287*H287,2)</f>
        <v>0</v>
      </c>
      <c r="BL287" s="17" t="s">
        <v>940</v>
      </c>
      <c r="BM287" s="219" t="s">
        <v>3518</v>
      </c>
    </row>
    <row r="288" spans="1:65" s="14" customFormat="1" ht="11.25">
      <c r="B288" s="232"/>
      <c r="C288" s="233"/>
      <c r="D288" s="223" t="s">
        <v>228</v>
      </c>
      <c r="E288" s="234" t="s">
        <v>1</v>
      </c>
      <c r="F288" s="235" t="s">
        <v>84</v>
      </c>
      <c r="G288" s="233"/>
      <c r="H288" s="236">
        <v>2</v>
      </c>
      <c r="I288" s="237"/>
      <c r="J288" s="233"/>
      <c r="K288" s="233"/>
      <c r="L288" s="238"/>
      <c r="M288" s="239"/>
      <c r="N288" s="240"/>
      <c r="O288" s="240"/>
      <c r="P288" s="240"/>
      <c r="Q288" s="240"/>
      <c r="R288" s="240"/>
      <c r="S288" s="240"/>
      <c r="T288" s="241"/>
      <c r="AT288" s="242" t="s">
        <v>228</v>
      </c>
      <c r="AU288" s="242" t="s">
        <v>84</v>
      </c>
      <c r="AV288" s="14" t="s">
        <v>84</v>
      </c>
      <c r="AW288" s="14" t="s">
        <v>31</v>
      </c>
      <c r="AX288" s="14" t="s">
        <v>75</v>
      </c>
      <c r="AY288" s="242" t="s">
        <v>218</v>
      </c>
    </row>
    <row r="289" spans="1:65" s="2" customFormat="1" ht="16.5" customHeight="1">
      <c r="A289" s="34"/>
      <c r="B289" s="35"/>
      <c r="C289" s="208" t="s">
        <v>528</v>
      </c>
      <c r="D289" s="208" t="s">
        <v>221</v>
      </c>
      <c r="E289" s="209" t="s">
        <v>3519</v>
      </c>
      <c r="F289" s="210" t="s">
        <v>3520</v>
      </c>
      <c r="G289" s="211" t="s">
        <v>1421</v>
      </c>
      <c r="H289" s="212">
        <v>60</v>
      </c>
      <c r="I289" s="213"/>
      <c r="J289" s="214">
        <f>ROUND(I289*H289,2)</f>
        <v>0</v>
      </c>
      <c r="K289" s="210" t="s">
        <v>1</v>
      </c>
      <c r="L289" s="39"/>
      <c r="M289" s="215" t="s">
        <v>1</v>
      </c>
      <c r="N289" s="216" t="s">
        <v>40</v>
      </c>
      <c r="O289" s="71"/>
      <c r="P289" s="217">
        <f>O289*H289</f>
        <v>0</v>
      </c>
      <c r="Q289" s="217">
        <v>0</v>
      </c>
      <c r="R289" s="217">
        <f>Q289*H289</f>
        <v>0</v>
      </c>
      <c r="S289" s="217">
        <v>0</v>
      </c>
      <c r="T289" s="218">
        <f>S289*H289</f>
        <v>0</v>
      </c>
      <c r="U289" s="34"/>
      <c r="V289" s="34"/>
      <c r="W289" s="34"/>
      <c r="X289" s="34"/>
      <c r="Y289" s="34"/>
      <c r="Z289" s="34"/>
      <c r="AA289" s="34"/>
      <c r="AB289" s="34"/>
      <c r="AC289" s="34"/>
      <c r="AD289" s="34"/>
      <c r="AE289" s="34"/>
      <c r="AR289" s="219" t="s">
        <v>940</v>
      </c>
      <c r="AT289" s="219" t="s">
        <v>221</v>
      </c>
      <c r="AU289" s="219" t="s">
        <v>84</v>
      </c>
      <c r="AY289" s="17" t="s">
        <v>218</v>
      </c>
      <c r="BE289" s="220">
        <f>IF(N289="základní",J289,0)</f>
        <v>0</v>
      </c>
      <c r="BF289" s="220">
        <f>IF(N289="snížená",J289,0)</f>
        <v>0</v>
      </c>
      <c r="BG289" s="220">
        <f>IF(N289="zákl. přenesená",J289,0)</f>
        <v>0</v>
      </c>
      <c r="BH289" s="220">
        <f>IF(N289="sníž. přenesená",J289,0)</f>
        <v>0</v>
      </c>
      <c r="BI289" s="220">
        <f>IF(N289="nulová",J289,0)</f>
        <v>0</v>
      </c>
      <c r="BJ289" s="17" t="s">
        <v>82</v>
      </c>
      <c r="BK289" s="220">
        <f>ROUND(I289*H289,2)</f>
        <v>0</v>
      </c>
      <c r="BL289" s="17" t="s">
        <v>940</v>
      </c>
      <c r="BM289" s="219" t="s">
        <v>3521</v>
      </c>
    </row>
    <row r="290" spans="1:65" s="14" customFormat="1" ht="11.25">
      <c r="B290" s="232"/>
      <c r="C290" s="233"/>
      <c r="D290" s="223" t="s">
        <v>228</v>
      </c>
      <c r="E290" s="234" t="s">
        <v>1</v>
      </c>
      <c r="F290" s="235" t="s">
        <v>576</v>
      </c>
      <c r="G290" s="233"/>
      <c r="H290" s="236">
        <v>60</v>
      </c>
      <c r="I290" s="237"/>
      <c r="J290" s="233"/>
      <c r="K290" s="233"/>
      <c r="L290" s="238"/>
      <c r="M290" s="239"/>
      <c r="N290" s="240"/>
      <c r="O290" s="240"/>
      <c r="P290" s="240"/>
      <c r="Q290" s="240"/>
      <c r="R290" s="240"/>
      <c r="S290" s="240"/>
      <c r="T290" s="241"/>
      <c r="AT290" s="242" t="s">
        <v>228</v>
      </c>
      <c r="AU290" s="242" t="s">
        <v>84</v>
      </c>
      <c r="AV290" s="14" t="s">
        <v>84</v>
      </c>
      <c r="AW290" s="14" t="s">
        <v>31</v>
      </c>
      <c r="AX290" s="14" t="s">
        <v>75</v>
      </c>
      <c r="AY290" s="242" t="s">
        <v>218</v>
      </c>
    </row>
    <row r="291" spans="1:65" s="2" customFormat="1" ht="21.75" customHeight="1">
      <c r="A291" s="34"/>
      <c r="B291" s="35"/>
      <c r="C291" s="208" t="s">
        <v>770</v>
      </c>
      <c r="D291" s="208" t="s">
        <v>221</v>
      </c>
      <c r="E291" s="209" t="s">
        <v>3522</v>
      </c>
      <c r="F291" s="210" t="s">
        <v>3523</v>
      </c>
      <c r="G291" s="211" t="s">
        <v>253</v>
      </c>
      <c r="H291" s="212">
        <v>1</v>
      </c>
      <c r="I291" s="213"/>
      <c r="J291" s="214">
        <f>ROUND(I291*H291,2)</f>
        <v>0</v>
      </c>
      <c r="K291" s="210" t="s">
        <v>225</v>
      </c>
      <c r="L291" s="39"/>
      <c r="M291" s="215" t="s">
        <v>1</v>
      </c>
      <c r="N291" s="216" t="s">
        <v>40</v>
      </c>
      <c r="O291" s="71"/>
      <c r="P291" s="217">
        <f>O291*H291</f>
        <v>0</v>
      </c>
      <c r="Q291" s="217">
        <v>0</v>
      </c>
      <c r="R291" s="217">
        <f>Q291*H291</f>
        <v>0</v>
      </c>
      <c r="S291" s="217">
        <v>0</v>
      </c>
      <c r="T291" s="218">
        <f>S291*H291</f>
        <v>0</v>
      </c>
      <c r="U291" s="34"/>
      <c r="V291" s="34"/>
      <c r="W291" s="34"/>
      <c r="X291" s="34"/>
      <c r="Y291" s="34"/>
      <c r="Z291" s="34"/>
      <c r="AA291" s="34"/>
      <c r="AB291" s="34"/>
      <c r="AC291" s="34"/>
      <c r="AD291" s="34"/>
      <c r="AE291" s="34"/>
      <c r="AR291" s="219" t="s">
        <v>323</v>
      </c>
      <c r="AT291" s="219" t="s">
        <v>221</v>
      </c>
      <c r="AU291" s="219" t="s">
        <v>84</v>
      </c>
      <c r="AY291" s="17" t="s">
        <v>218</v>
      </c>
      <c r="BE291" s="220">
        <f>IF(N291="základní",J291,0)</f>
        <v>0</v>
      </c>
      <c r="BF291" s="220">
        <f>IF(N291="snížená",J291,0)</f>
        <v>0</v>
      </c>
      <c r="BG291" s="220">
        <f>IF(N291="zákl. přenesená",J291,0)</f>
        <v>0</v>
      </c>
      <c r="BH291" s="220">
        <f>IF(N291="sníž. přenesená",J291,0)</f>
        <v>0</v>
      </c>
      <c r="BI291" s="220">
        <f>IF(N291="nulová",J291,0)</f>
        <v>0</v>
      </c>
      <c r="BJ291" s="17" t="s">
        <v>82</v>
      </c>
      <c r="BK291" s="220">
        <f>ROUND(I291*H291,2)</f>
        <v>0</v>
      </c>
      <c r="BL291" s="17" t="s">
        <v>323</v>
      </c>
      <c r="BM291" s="219" t="s">
        <v>3524</v>
      </c>
    </row>
    <row r="292" spans="1:65" s="14" customFormat="1" ht="11.25">
      <c r="B292" s="232"/>
      <c r="C292" s="233"/>
      <c r="D292" s="223" t="s">
        <v>228</v>
      </c>
      <c r="E292" s="234" t="s">
        <v>1</v>
      </c>
      <c r="F292" s="235" t="s">
        <v>82</v>
      </c>
      <c r="G292" s="233"/>
      <c r="H292" s="236">
        <v>1</v>
      </c>
      <c r="I292" s="237"/>
      <c r="J292" s="233"/>
      <c r="K292" s="233"/>
      <c r="L292" s="238"/>
      <c r="M292" s="239"/>
      <c r="N292" s="240"/>
      <c r="O292" s="240"/>
      <c r="P292" s="240"/>
      <c r="Q292" s="240"/>
      <c r="R292" s="240"/>
      <c r="S292" s="240"/>
      <c r="T292" s="241"/>
      <c r="AT292" s="242" t="s">
        <v>228</v>
      </c>
      <c r="AU292" s="242" t="s">
        <v>84</v>
      </c>
      <c r="AV292" s="14" t="s">
        <v>84</v>
      </c>
      <c r="AW292" s="14" t="s">
        <v>31</v>
      </c>
      <c r="AX292" s="14" t="s">
        <v>75</v>
      </c>
      <c r="AY292" s="242" t="s">
        <v>218</v>
      </c>
    </row>
    <row r="293" spans="1:65" s="2" customFormat="1" ht="16.5" customHeight="1">
      <c r="A293" s="34"/>
      <c r="B293" s="35"/>
      <c r="C293" s="208" t="s">
        <v>775</v>
      </c>
      <c r="D293" s="208" t="s">
        <v>221</v>
      </c>
      <c r="E293" s="209" t="s">
        <v>1687</v>
      </c>
      <c r="F293" s="210" t="s">
        <v>1688</v>
      </c>
      <c r="G293" s="211" t="s">
        <v>1421</v>
      </c>
      <c r="H293" s="212">
        <v>10</v>
      </c>
      <c r="I293" s="213"/>
      <c r="J293" s="214">
        <f>ROUND(I293*H293,2)</f>
        <v>0</v>
      </c>
      <c r="K293" s="210" t="s">
        <v>1</v>
      </c>
      <c r="L293" s="39"/>
      <c r="M293" s="215" t="s">
        <v>1</v>
      </c>
      <c r="N293" s="216" t="s">
        <v>40</v>
      </c>
      <c r="O293" s="71"/>
      <c r="P293" s="217">
        <f>O293*H293</f>
        <v>0</v>
      </c>
      <c r="Q293" s="217">
        <v>0</v>
      </c>
      <c r="R293" s="217">
        <f>Q293*H293</f>
        <v>0</v>
      </c>
      <c r="S293" s="217">
        <v>0</v>
      </c>
      <c r="T293" s="218">
        <f>S293*H293</f>
        <v>0</v>
      </c>
      <c r="U293" s="34"/>
      <c r="V293" s="34"/>
      <c r="W293" s="34"/>
      <c r="X293" s="34"/>
      <c r="Y293" s="34"/>
      <c r="Z293" s="34"/>
      <c r="AA293" s="34"/>
      <c r="AB293" s="34"/>
      <c r="AC293" s="34"/>
      <c r="AD293" s="34"/>
      <c r="AE293" s="34"/>
      <c r="AR293" s="219" t="s">
        <v>593</v>
      </c>
      <c r="AT293" s="219" t="s">
        <v>221</v>
      </c>
      <c r="AU293" s="219" t="s">
        <v>84</v>
      </c>
      <c r="AY293" s="17" t="s">
        <v>218</v>
      </c>
      <c r="BE293" s="220">
        <f>IF(N293="základní",J293,0)</f>
        <v>0</v>
      </c>
      <c r="BF293" s="220">
        <f>IF(N293="snížená",J293,0)</f>
        <v>0</v>
      </c>
      <c r="BG293" s="220">
        <f>IF(N293="zákl. přenesená",J293,0)</f>
        <v>0</v>
      </c>
      <c r="BH293" s="220">
        <f>IF(N293="sníž. přenesená",J293,0)</f>
        <v>0</v>
      </c>
      <c r="BI293" s="220">
        <f>IF(N293="nulová",J293,0)</f>
        <v>0</v>
      </c>
      <c r="BJ293" s="17" t="s">
        <v>82</v>
      </c>
      <c r="BK293" s="220">
        <f>ROUND(I293*H293,2)</f>
        <v>0</v>
      </c>
      <c r="BL293" s="17" t="s">
        <v>593</v>
      </c>
      <c r="BM293" s="219" t="s">
        <v>3525</v>
      </c>
    </row>
    <row r="294" spans="1:65" s="14" customFormat="1" ht="11.25">
      <c r="B294" s="232"/>
      <c r="C294" s="233"/>
      <c r="D294" s="223" t="s">
        <v>228</v>
      </c>
      <c r="E294" s="234" t="s">
        <v>1</v>
      </c>
      <c r="F294" s="235" t="s">
        <v>288</v>
      </c>
      <c r="G294" s="233"/>
      <c r="H294" s="236">
        <v>10</v>
      </c>
      <c r="I294" s="237"/>
      <c r="J294" s="233"/>
      <c r="K294" s="233"/>
      <c r="L294" s="238"/>
      <c r="M294" s="239"/>
      <c r="N294" s="240"/>
      <c r="O294" s="240"/>
      <c r="P294" s="240"/>
      <c r="Q294" s="240"/>
      <c r="R294" s="240"/>
      <c r="S294" s="240"/>
      <c r="T294" s="241"/>
      <c r="AT294" s="242" t="s">
        <v>228</v>
      </c>
      <c r="AU294" s="242" t="s">
        <v>84</v>
      </c>
      <c r="AV294" s="14" t="s">
        <v>84</v>
      </c>
      <c r="AW294" s="14" t="s">
        <v>31</v>
      </c>
      <c r="AX294" s="14" t="s">
        <v>75</v>
      </c>
      <c r="AY294" s="242" t="s">
        <v>218</v>
      </c>
    </row>
    <row r="295" spans="1:65" s="12" customFormat="1" ht="22.9" customHeight="1">
      <c r="B295" s="192"/>
      <c r="C295" s="193"/>
      <c r="D295" s="194" t="s">
        <v>74</v>
      </c>
      <c r="E295" s="206" t="s">
        <v>1690</v>
      </c>
      <c r="F295" s="206" t="s">
        <v>1691</v>
      </c>
      <c r="G295" s="193"/>
      <c r="H295" s="193"/>
      <c r="I295" s="196"/>
      <c r="J295" s="207">
        <f>BK295</f>
        <v>0</v>
      </c>
      <c r="K295" s="193"/>
      <c r="L295" s="198"/>
      <c r="M295" s="199"/>
      <c r="N295" s="200"/>
      <c r="O295" s="200"/>
      <c r="P295" s="201">
        <f>SUM(P296:P303)</f>
        <v>0</v>
      </c>
      <c r="Q295" s="200"/>
      <c r="R295" s="201">
        <f>SUM(R296:R303)</f>
        <v>0</v>
      </c>
      <c r="S295" s="200"/>
      <c r="T295" s="202">
        <f>SUM(T296:T303)</f>
        <v>0</v>
      </c>
      <c r="AR295" s="203" t="s">
        <v>219</v>
      </c>
      <c r="AT295" s="204" t="s">
        <v>74</v>
      </c>
      <c r="AU295" s="204" t="s">
        <v>82</v>
      </c>
      <c r="AY295" s="203" t="s">
        <v>218</v>
      </c>
      <c r="BK295" s="205">
        <f>SUM(BK296:BK303)</f>
        <v>0</v>
      </c>
    </row>
    <row r="296" spans="1:65" s="2" customFormat="1" ht="21.75" customHeight="1">
      <c r="A296" s="34"/>
      <c r="B296" s="35"/>
      <c r="C296" s="246" t="s">
        <v>641</v>
      </c>
      <c r="D296" s="246" t="s">
        <v>329</v>
      </c>
      <c r="E296" s="247" t="s">
        <v>3526</v>
      </c>
      <c r="F296" s="248" t="s">
        <v>3527</v>
      </c>
      <c r="G296" s="249" t="s">
        <v>1293</v>
      </c>
      <c r="H296" s="250">
        <v>1</v>
      </c>
      <c r="I296" s="251"/>
      <c r="J296" s="252">
        <f>ROUND(I296*H296,2)</f>
        <v>0</v>
      </c>
      <c r="K296" s="248" t="s">
        <v>1</v>
      </c>
      <c r="L296" s="253"/>
      <c r="M296" s="254" t="s">
        <v>1</v>
      </c>
      <c r="N296" s="255" t="s">
        <v>40</v>
      </c>
      <c r="O296" s="71"/>
      <c r="P296" s="217">
        <f>O296*H296</f>
        <v>0</v>
      </c>
      <c r="Q296" s="217">
        <v>0</v>
      </c>
      <c r="R296" s="217">
        <f>Q296*H296</f>
        <v>0</v>
      </c>
      <c r="S296" s="217">
        <v>0</v>
      </c>
      <c r="T296" s="218">
        <f>S296*H296</f>
        <v>0</v>
      </c>
      <c r="U296" s="34"/>
      <c r="V296" s="34"/>
      <c r="W296" s="34"/>
      <c r="X296" s="34"/>
      <c r="Y296" s="34"/>
      <c r="Z296" s="34"/>
      <c r="AA296" s="34"/>
      <c r="AB296" s="34"/>
      <c r="AC296" s="34"/>
      <c r="AD296" s="34"/>
      <c r="AE296" s="34"/>
      <c r="AR296" s="219" t="s">
        <v>940</v>
      </c>
      <c r="AT296" s="219" t="s">
        <v>329</v>
      </c>
      <c r="AU296" s="219" t="s">
        <v>84</v>
      </c>
      <c r="AY296" s="17" t="s">
        <v>218</v>
      </c>
      <c r="BE296" s="220">
        <f>IF(N296="základní",J296,0)</f>
        <v>0</v>
      </c>
      <c r="BF296" s="220">
        <f>IF(N296="snížená",J296,0)</f>
        <v>0</v>
      </c>
      <c r="BG296" s="220">
        <f>IF(N296="zákl. přenesená",J296,0)</f>
        <v>0</v>
      </c>
      <c r="BH296" s="220">
        <f>IF(N296="sníž. přenesená",J296,0)</f>
        <v>0</v>
      </c>
      <c r="BI296" s="220">
        <f>IF(N296="nulová",J296,0)</f>
        <v>0</v>
      </c>
      <c r="BJ296" s="17" t="s">
        <v>82</v>
      </c>
      <c r="BK296" s="220">
        <f>ROUND(I296*H296,2)</f>
        <v>0</v>
      </c>
      <c r="BL296" s="17" t="s">
        <v>940</v>
      </c>
      <c r="BM296" s="219" t="s">
        <v>3528</v>
      </c>
    </row>
    <row r="297" spans="1:65" s="14" customFormat="1" ht="11.25">
      <c r="B297" s="232"/>
      <c r="C297" s="233"/>
      <c r="D297" s="223" t="s">
        <v>228</v>
      </c>
      <c r="E297" s="234" t="s">
        <v>1</v>
      </c>
      <c r="F297" s="235" t="s">
        <v>82</v>
      </c>
      <c r="G297" s="233"/>
      <c r="H297" s="236">
        <v>1</v>
      </c>
      <c r="I297" s="237"/>
      <c r="J297" s="233"/>
      <c r="K297" s="233"/>
      <c r="L297" s="238"/>
      <c r="M297" s="239"/>
      <c r="N297" s="240"/>
      <c r="O297" s="240"/>
      <c r="P297" s="240"/>
      <c r="Q297" s="240"/>
      <c r="R297" s="240"/>
      <c r="S297" s="240"/>
      <c r="T297" s="241"/>
      <c r="AT297" s="242" t="s">
        <v>228</v>
      </c>
      <c r="AU297" s="242" t="s">
        <v>84</v>
      </c>
      <c r="AV297" s="14" t="s">
        <v>84</v>
      </c>
      <c r="AW297" s="14" t="s">
        <v>31</v>
      </c>
      <c r="AX297" s="14" t="s">
        <v>82</v>
      </c>
      <c r="AY297" s="242" t="s">
        <v>218</v>
      </c>
    </row>
    <row r="298" spans="1:65" s="2" customFormat="1" ht="21.75" customHeight="1">
      <c r="A298" s="34"/>
      <c r="B298" s="35"/>
      <c r="C298" s="246" t="s">
        <v>784</v>
      </c>
      <c r="D298" s="246" t="s">
        <v>329</v>
      </c>
      <c r="E298" s="247" t="s">
        <v>3529</v>
      </c>
      <c r="F298" s="248" t="s">
        <v>3530</v>
      </c>
      <c r="G298" s="249" t="s">
        <v>1293</v>
      </c>
      <c r="H298" s="250">
        <v>1</v>
      </c>
      <c r="I298" s="251"/>
      <c r="J298" s="252">
        <f>ROUND(I298*H298,2)</f>
        <v>0</v>
      </c>
      <c r="K298" s="248" t="s">
        <v>1</v>
      </c>
      <c r="L298" s="253"/>
      <c r="M298" s="254" t="s">
        <v>1</v>
      </c>
      <c r="N298" s="255" t="s">
        <v>40</v>
      </c>
      <c r="O298" s="71"/>
      <c r="P298" s="217">
        <f>O298*H298</f>
        <v>0</v>
      </c>
      <c r="Q298" s="217">
        <v>0</v>
      </c>
      <c r="R298" s="217">
        <f>Q298*H298</f>
        <v>0</v>
      </c>
      <c r="S298" s="217">
        <v>0</v>
      </c>
      <c r="T298" s="218">
        <f>S298*H298</f>
        <v>0</v>
      </c>
      <c r="U298" s="34"/>
      <c r="V298" s="34"/>
      <c r="W298" s="34"/>
      <c r="X298" s="34"/>
      <c r="Y298" s="34"/>
      <c r="Z298" s="34"/>
      <c r="AA298" s="34"/>
      <c r="AB298" s="34"/>
      <c r="AC298" s="34"/>
      <c r="AD298" s="34"/>
      <c r="AE298" s="34"/>
      <c r="AR298" s="219" t="s">
        <v>940</v>
      </c>
      <c r="AT298" s="219" t="s">
        <v>329</v>
      </c>
      <c r="AU298" s="219" t="s">
        <v>84</v>
      </c>
      <c r="AY298" s="17" t="s">
        <v>218</v>
      </c>
      <c r="BE298" s="220">
        <f>IF(N298="základní",J298,0)</f>
        <v>0</v>
      </c>
      <c r="BF298" s="220">
        <f>IF(N298="snížená",J298,0)</f>
        <v>0</v>
      </c>
      <c r="BG298" s="220">
        <f>IF(N298="zákl. přenesená",J298,0)</f>
        <v>0</v>
      </c>
      <c r="BH298" s="220">
        <f>IF(N298="sníž. přenesená",J298,0)</f>
        <v>0</v>
      </c>
      <c r="BI298" s="220">
        <f>IF(N298="nulová",J298,0)</f>
        <v>0</v>
      </c>
      <c r="BJ298" s="17" t="s">
        <v>82</v>
      </c>
      <c r="BK298" s="220">
        <f>ROUND(I298*H298,2)</f>
        <v>0</v>
      </c>
      <c r="BL298" s="17" t="s">
        <v>940</v>
      </c>
      <c r="BM298" s="219" t="s">
        <v>3531</v>
      </c>
    </row>
    <row r="299" spans="1:65" s="14" customFormat="1" ht="11.25">
      <c r="B299" s="232"/>
      <c r="C299" s="233"/>
      <c r="D299" s="223" t="s">
        <v>228</v>
      </c>
      <c r="E299" s="234" t="s">
        <v>1</v>
      </c>
      <c r="F299" s="235" t="s">
        <v>82</v>
      </c>
      <c r="G299" s="233"/>
      <c r="H299" s="236">
        <v>1</v>
      </c>
      <c r="I299" s="237"/>
      <c r="J299" s="233"/>
      <c r="K299" s="233"/>
      <c r="L299" s="238"/>
      <c r="M299" s="239"/>
      <c r="N299" s="240"/>
      <c r="O299" s="240"/>
      <c r="P299" s="240"/>
      <c r="Q299" s="240"/>
      <c r="R299" s="240"/>
      <c r="S299" s="240"/>
      <c r="T299" s="241"/>
      <c r="AT299" s="242" t="s">
        <v>228</v>
      </c>
      <c r="AU299" s="242" t="s">
        <v>84</v>
      </c>
      <c r="AV299" s="14" t="s">
        <v>84</v>
      </c>
      <c r="AW299" s="14" t="s">
        <v>31</v>
      </c>
      <c r="AX299" s="14" t="s">
        <v>82</v>
      </c>
      <c r="AY299" s="242" t="s">
        <v>218</v>
      </c>
    </row>
    <row r="300" spans="1:65" s="2" customFormat="1" ht="16.5" customHeight="1">
      <c r="A300" s="34"/>
      <c r="B300" s="35"/>
      <c r="C300" s="246" t="s">
        <v>789</v>
      </c>
      <c r="D300" s="246" t="s">
        <v>329</v>
      </c>
      <c r="E300" s="247" t="s">
        <v>3532</v>
      </c>
      <c r="F300" s="248" t="s">
        <v>3533</v>
      </c>
      <c r="G300" s="249" t="s">
        <v>1293</v>
      </c>
      <c r="H300" s="250">
        <v>1</v>
      </c>
      <c r="I300" s="251"/>
      <c r="J300" s="252">
        <f>ROUND(I300*H300,2)</f>
        <v>0</v>
      </c>
      <c r="K300" s="248" t="s">
        <v>1</v>
      </c>
      <c r="L300" s="253"/>
      <c r="M300" s="254" t="s">
        <v>1</v>
      </c>
      <c r="N300" s="255" t="s">
        <v>40</v>
      </c>
      <c r="O300" s="71"/>
      <c r="P300" s="217">
        <f>O300*H300</f>
        <v>0</v>
      </c>
      <c r="Q300" s="217">
        <v>0</v>
      </c>
      <c r="R300" s="217">
        <f>Q300*H300</f>
        <v>0</v>
      </c>
      <c r="S300" s="217">
        <v>0</v>
      </c>
      <c r="T300" s="218">
        <f>S300*H300</f>
        <v>0</v>
      </c>
      <c r="U300" s="34"/>
      <c r="V300" s="34"/>
      <c r="W300" s="34"/>
      <c r="X300" s="34"/>
      <c r="Y300" s="34"/>
      <c r="Z300" s="34"/>
      <c r="AA300" s="34"/>
      <c r="AB300" s="34"/>
      <c r="AC300" s="34"/>
      <c r="AD300" s="34"/>
      <c r="AE300" s="34"/>
      <c r="AR300" s="219" t="s">
        <v>940</v>
      </c>
      <c r="AT300" s="219" t="s">
        <v>329</v>
      </c>
      <c r="AU300" s="219" t="s">
        <v>84</v>
      </c>
      <c r="AY300" s="17" t="s">
        <v>218</v>
      </c>
      <c r="BE300" s="220">
        <f>IF(N300="základní",J300,0)</f>
        <v>0</v>
      </c>
      <c r="BF300" s="220">
        <f>IF(N300="snížená",J300,0)</f>
        <v>0</v>
      </c>
      <c r="BG300" s="220">
        <f>IF(N300="zákl. přenesená",J300,0)</f>
        <v>0</v>
      </c>
      <c r="BH300" s="220">
        <f>IF(N300="sníž. přenesená",J300,0)</f>
        <v>0</v>
      </c>
      <c r="BI300" s="220">
        <f>IF(N300="nulová",J300,0)</f>
        <v>0</v>
      </c>
      <c r="BJ300" s="17" t="s">
        <v>82</v>
      </c>
      <c r="BK300" s="220">
        <f>ROUND(I300*H300,2)</f>
        <v>0</v>
      </c>
      <c r="BL300" s="17" t="s">
        <v>940</v>
      </c>
      <c r="BM300" s="219" t="s">
        <v>3534</v>
      </c>
    </row>
    <row r="301" spans="1:65" s="14" customFormat="1" ht="11.25">
      <c r="B301" s="232"/>
      <c r="C301" s="233"/>
      <c r="D301" s="223" t="s">
        <v>228</v>
      </c>
      <c r="E301" s="234" t="s">
        <v>1</v>
      </c>
      <c r="F301" s="235" t="s">
        <v>82</v>
      </c>
      <c r="G301" s="233"/>
      <c r="H301" s="236">
        <v>1</v>
      </c>
      <c r="I301" s="237"/>
      <c r="J301" s="233"/>
      <c r="K301" s="233"/>
      <c r="L301" s="238"/>
      <c r="M301" s="239"/>
      <c r="N301" s="240"/>
      <c r="O301" s="240"/>
      <c r="P301" s="240"/>
      <c r="Q301" s="240"/>
      <c r="R301" s="240"/>
      <c r="S301" s="240"/>
      <c r="T301" s="241"/>
      <c r="AT301" s="242" t="s">
        <v>228</v>
      </c>
      <c r="AU301" s="242" t="s">
        <v>84</v>
      </c>
      <c r="AV301" s="14" t="s">
        <v>84</v>
      </c>
      <c r="AW301" s="14" t="s">
        <v>31</v>
      </c>
      <c r="AX301" s="14" t="s">
        <v>82</v>
      </c>
      <c r="AY301" s="242" t="s">
        <v>218</v>
      </c>
    </row>
    <row r="302" spans="1:65" s="2" customFormat="1" ht="21.75" customHeight="1">
      <c r="A302" s="34"/>
      <c r="B302" s="35"/>
      <c r="C302" s="246" t="s">
        <v>794</v>
      </c>
      <c r="D302" s="246" t="s">
        <v>329</v>
      </c>
      <c r="E302" s="247" t="s">
        <v>3535</v>
      </c>
      <c r="F302" s="248" t="s">
        <v>3536</v>
      </c>
      <c r="G302" s="249" t="s">
        <v>1293</v>
      </c>
      <c r="H302" s="250">
        <v>1</v>
      </c>
      <c r="I302" s="251"/>
      <c r="J302" s="252">
        <f>ROUND(I302*H302,2)</f>
        <v>0</v>
      </c>
      <c r="K302" s="248" t="s">
        <v>1</v>
      </c>
      <c r="L302" s="253"/>
      <c r="M302" s="254" t="s">
        <v>1</v>
      </c>
      <c r="N302" s="255" t="s">
        <v>40</v>
      </c>
      <c r="O302" s="71"/>
      <c r="P302" s="217">
        <f>O302*H302</f>
        <v>0</v>
      </c>
      <c r="Q302" s="217">
        <v>0</v>
      </c>
      <c r="R302" s="217">
        <f>Q302*H302</f>
        <v>0</v>
      </c>
      <c r="S302" s="217">
        <v>0</v>
      </c>
      <c r="T302" s="218">
        <f>S302*H302</f>
        <v>0</v>
      </c>
      <c r="U302" s="34"/>
      <c r="V302" s="34"/>
      <c r="W302" s="34"/>
      <c r="X302" s="34"/>
      <c r="Y302" s="34"/>
      <c r="Z302" s="34"/>
      <c r="AA302" s="34"/>
      <c r="AB302" s="34"/>
      <c r="AC302" s="34"/>
      <c r="AD302" s="34"/>
      <c r="AE302" s="34"/>
      <c r="AR302" s="219" t="s">
        <v>940</v>
      </c>
      <c r="AT302" s="219" t="s">
        <v>329</v>
      </c>
      <c r="AU302" s="219" t="s">
        <v>84</v>
      </c>
      <c r="AY302" s="17" t="s">
        <v>218</v>
      </c>
      <c r="BE302" s="220">
        <f>IF(N302="základní",J302,0)</f>
        <v>0</v>
      </c>
      <c r="BF302" s="220">
        <f>IF(N302="snížená",J302,0)</f>
        <v>0</v>
      </c>
      <c r="BG302" s="220">
        <f>IF(N302="zákl. přenesená",J302,0)</f>
        <v>0</v>
      </c>
      <c r="BH302" s="220">
        <f>IF(N302="sníž. přenesená",J302,0)</f>
        <v>0</v>
      </c>
      <c r="BI302" s="220">
        <f>IF(N302="nulová",J302,0)</f>
        <v>0</v>
      </c>
      <c r="BJ302" s="17" t="s">
        <v>82</v>
      </c>
      <c r="BK302" s="220">
        <f>ROUND(I302*H302,2)</f>
        <v>0</v>
      </c>
      <c r="BL302" s="17" t="s">
        <v>940</v>
      </c>
      <c r="BM302" s="219" t="s">
        <v>3537</v>
      </c>
    </row>
    <row r="303" spans="1:65" s="14" customFormat="1" ht="11.25">
      <c r="B303" s="232"/>
      <c r="C303" s="233"/>
      <c r="D303" s="223" t="s">
        <v>228</v>
      </c>
      <c r="E303" s="234" t="s">
        <v>1</v>
      </c>
      <c r="F303" s="235" t="s">
        <v>82</v>
      </c>
      <c r="G303" s="233"/>
      <c r="H303" s="236">
        <v>1</v>
      </c>
      <c r="I303" s="237"/>
      <c r="J303" s="233"/>
      <c r="K303" s="233"/>
      <c r="L303" s="238"/>
      <c r="M303" s="239"/>
      <c r="N303" s="240"/>
      <c r="O303" s="240"/>
      <c r="P303" s="240"/>
      <c r="Q303" s="240"/>
      <c r="R303" s="240"/>
      <c r="S303" s="240"/>
      <c r="T303" s="241"/>
      <c r="AT303" s="242" t="s">
        <v>228</v>
      </c>
      <c r="AU303" s="242" t="s">
        <v>84</v>
      </c>
      <c r="AV303" s="14" t="s">
        <v>84</v>
      </c>
      <c r="AW303" s="14" t="s">
        <v>31</v>
      </c>
      <c r="AX303" s="14" t="s">
        <v>82</v>
      </c>
      <c r="AY303" s="242" t="s">
        <v>218</v>
      </c>
    </row>
    <row r="304" spans="1:65" s="12" customFormat="1" ht="22.9" customHeight="1">
      <c r="B304" s="192"/>
      <c r="C304" s="193"/>
      <c r="D304" s="194" t="s">
        <v>74</v>
      </c>
      <c r="E304" s="206" t="s">
        <v>3538</v>
      </c>
      <c r="F304" s="206" t="s">
        <v>1789</v>
      </c>
      <c r="G304" s="193"/>
      <c r="H304" s="193"/>
      <c r="I304" s="196"/>
      <c r="J304" s="207">
        <f>BK304</f>
        <v>0</v>
      </c>
      <c r="K304" s="193"/>
      <c r="L304" s="198"/>
      <c r="M304" s="199"/>
      <c r="N304" s="200"/>
      <c r="O304" s="200"/>
      <c r="P304" s="201">
        <f>SUM(P305:P334)</f>
        <v>0</v>
      </c>
      <c r="Q304" s="200"/>
      <c r="R304" s="201">
        <f>SUM(R305:R334)</f>
        <v>10.501948000000001</v>
      </c>
      <c r="S304" s="200"/>
      <c r="T304" s="202">
        <f>SUM(T305:T334)</f>
        <v>0</v>
      </c>
      <c r="AR304" s="203" t="s">
        <v>219</v>
      </c>
      <c r="AT304" s="204" t="s">
        <v>74</v>
      </c>
      <c r="AU304" s="204" t="s">
        <v>82</v>
      </c>
      <c r="AY304" s="203" t="s">
        <v>218</v>
      </c>
      <c r="BK304" s="205">
        <f>SUM(BK305:BK334)</f>
        <v>0</v>
      </c>
    </row>
    <row r="305" spans="1:65" s="2" customFormat="1" ht="21.75" customHeight="1">
      <c r="A305" s="34"/>
      <c r="B305" s="35"/>
      <c r="C305" s="208" t="s">
        <v>799</v>
      </c>
      <c r="D305" s="208" t="s">
        <v>221</v>
      </c>
      <c r="E305" s="209" t="s">
        <v>3539</v>
      </c>
      <c r="F305" s="210" t="s">
        <v>3540</v>
      </c>
      <c r="G305" s="211" t="s">
        <v>260</v>
      </c>
      <c r="H305" s="212">
        <v>50</v>
      </c>
      <c r="I305" s="213"/>
      <c r="J305" s="214">
        <f>ROUND(I305*H305,2)</f>
        <v>0</v>
      </c>
      <c r="K305" s="210" t="s">
        <v>225</v>
      </c>
      <c r="L305" s="39"/>
      <c r="M305" s="215" t="s">
        <v>1</v>
      </c>
      <c r="N305" s="216" t="s">
        <v>40</v>
      </c>
      <c r="O305" s="71"/>
      <c r="P305" s="217">
        <f>O305*H305</f>
        <v>0</v>
      </c>
      <c r="Q305" s="217">
        <v>3.0000000000000001E-5</v>
      </c>
      <c r="R305" s="217">
        <f>Q305*H305</f>
        <v>1.5E-3</v>
      </c>
      <c r="S305" s="217">
        <v>0</v>
      </c>
      <c r="T305" s="218">
        <f>S305*H305</f>
        <v>0</v>
      </c>
      <c r="U305" s="34"/>
      <c r="V305" s="34"/>
      <c r="W305" s="34"/>
      <c r="X305" s="34"/>
      <c r="Y305" s="34"/>
      <c r="Z305" s="34"/>
      <c r="AA305" s="34"/>
      <c r="AB305" s="34"/>
      <c r="AC305" s="34"/>
      <c r="AD305" s="34"/>
      <c r="AE305" s="34"/>
      <c r="AR305" s="219" t="s">
        <v>593</v>
      </c>
      <c r="AT305" s="219" t="s">
        <v>221</v>
      </c>
      <c r="AU305" s="219" t="s">
        <v>84</v>
      </c>
      <c r="AY305" s="17" t="s">
        <v>218</v>
      </c>
      <c r="BE305" s="220">
        <f>IF(N305="základní",J305,0)</f>
        <v>0</v>
      </c>
      <c r="BF305" s="220">
        <f>IF(N305="snížená",J305,0)</f>
        <v>0</v>
      </c>
      <c r="BG305" s="220">
        <f>IF(N305="zákl. přenesená",J305,0)</f>
        <v>0</v>
      </c>
      <c r="BH305" s="220">
        <f>IF(N305="sníž. přenesená",J305,0)</f>
        <v>0</v>
      </c>
      <c r="BI305" s="220">
        <f>IF(N305="nulová",J305,0)</f>
        <v>0</v>
      </c>
      <c r="BJ305" s="17" t="s">
        <v>82</v>
      </c>
      <c r="BK305" s="220">
        <f>ROUND(I305*H305,2)</f>
        <v>0</v>
      </c>
      <c r="BL305" s="17" t="s">
        <v>593</v>
      </c>
      <c r="BM305" s="219" t="s">
        <v>3541</v>
      </c>
    </row>
    <row r="306" spans="1:65" s="14" customFormat="1" ht="11.25">
      <c r="B306" s="232"/>
      <c r="C306" s="233"/>
      <c r="D306" s="223" t="s">
        <v>228</v>
      </c>
      <c r="E306" s="234" t="s">
        <v>1</v>
      </c>
      <c r="F306" s="235" t="s">
        <v>522</v>
      </c>
      <c r="G306" s="233"/>
      <c r="H306" s="236">
        <v>50</v>
      </c>
      <c r="I306" s="237"/>
      <c r="J306" s="233"/>
      <c r="K306" s="233"/>
      <c r="L306" s="238"/>
      <c r="M306" s="239"/>
      <c r="N306" s="240"/>
      <c r="O306" s="240"/>
      <c r="P306" s="240"/>
      <c r="Q306" s="240"/>
      <c r="R306" s="240"/>
      <c r="S306" s="240"/>
      <c r="T306" s="241"/>
      <c r="AT306" s="242" t="s">
        <v>228</v>
      </c>
      <c r="AU306" s="242" t="s">
        <v>84</v>
      </c>
      <c r="AV306" s="14" t="s">
        <v>84</v>
      </c>
      <c r="AW306" s="14" t="s">
        <v>31</v>
      </c>
      <c r="AX306" s="14" t="s">
        <v>75</v>
      </c>
      <c r="AY306" s="242" t="s">
        <v>218</v>
      </c>
    </row>
    <row r="307" spans="1:65" s="2" customFormat="1" ht="21.75" customHeight="1">
      <c r="A307" s="34"/>
      <c r="B307" s="35"/>
      <c r="C307" s="208" t="s">
        <v>804</v>
      </c>
      <c r="D307" s="208" t="s">
        <v>221</v>
      </c>
      <c r="E307" s="209" t="s">
        <v>3542</v>
      </c>
      <c r="F307" s="210" t="s">
        <v>3543</v>
      </c>
      <c r="G307" s="211" t="s">
        <v>260</v>
      </c>
      <c r="H307" s="212">
        <v>42</v>
      </c>
      <c r="I307" s="213"/>
      <c r="J307" s="214">
        <f>ROUND(I307*H307,2)</f>
        <v>0</v>
      </c>
      <c r="K307" s="210" t="s">
        <v>225</v>
      </c>
      <c r="L307" s="39"/>
      <c r="M307" s="215" t="s">
        <v>1</v>
      </c>
      <c r="N307" s="216" t="s">
        <v>40</v>
      </c>
      <c r="O307" s="71"/>
      <c r="P307" s="217">
        <f>O307*H307</f>
        <v>0</v>
      </c>
      <c r="Q307" s="217">
        <v>0</v>
      </c>
      <c r="R307" s="217">
        <f>Q307*H307</f>
        <v>0</v>
      </c>
      <c r="S307" s="217">
        <v>0</v>
      </c>
      <c r="T307" s="218">
        <f>S307*H307</f>
        <v>0</v>
      </c>
      <c r="U307" s="34"/>
      <c r="V307" s="34"/>
      <c r="W307" s="34"/>
      <c r="X307" s="34"/>
      <c r="Y307" s="34"/>
      <c r="Z307" s="34"/>
      <c r="AA307" s="34"/>
      <c r="AB307" s="34"/>
      <c r="AC307" s="34"/>
      <c r="AD307" s="34"/>
      <c r="AE307" s="34"/>
      <c r="AR307" s="219" t="s">
        <v>593</v>
      </c>
      <c r="AT307" s="219" t="s">
        <v>221</v>
      </c>
      <c r="AU307" s="219" t="s">
        <v>84</v>
      </c>
      <c r="AY307" s="17" t="s">
        <v>218</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593</v>
      </c>
      <c r="BM307" s="219" t="s">
        <v>3544</v>
      </c>
    </row>
    <row r="308" spans="1:65" s="14" customFormat="1" ht="11.25">
      <c r="B308" s="232"/>
      <c r="C308" s="233"/>
      <c r="D308" s="223" t="s">
        <v>228</v>
      </c>
      <c r="E308" s="234" t="s">
        <v>1</v>
      </c>
      <c r="F308" s="235" t="s">
        <v>474</v>
      </c>
      <c r="G308" s="233"/>
      <c r="H308" s="236">
        <v>42</v>
      </c>
      <c r="I308" s="237"/>
      <c r="J308" s="233"/>
      <c r="K308" s="233"/>
      <c r="L308" s="238"/>
      <c r="M308" s="239"/>
      <c r="N308" s="240"/>
      <c r="O308" s="240"/>
      <c r="P308" s="240"/>
      <c r="Q308" s="240"/>
      <c r="R308" s="240"/>
      <c r="S308" s="240"/>
      <c r="T308" s="241"/>
      <c r="AT308" s="242" t="s">
        <v>228</v>
      </c>
      <c r="AU308" s="242" t="s">
        <v>84</v>
      </c>
      <c r="AV308" s="14" t="s">
        <v>84</v>
      </c>
      <c r="AW308" s="14" t="s">
        <v>31</v>
      </c>
      <c r="AX308" s="14" t="s">
        <v>75</v>
      </c>
      <c r="AY308" s="242" t="s">
        <v>218</v>
      </c>
    </row>
    <row r="309" spans="1:65" s="2" customFormat="1" ht="21.75" customHeight="1">
      <c r="A309" s="34"/>
      <c r="B309" s="35"/>
      <c r="C309" s="208" t="s">
        <v>808</v>
      </c>
      <c r="D309" s="208" t="s">
        <v>221</v>
      </c>
      <c r="E309" s="209" t="s">
        <v>3545</v>
      </c>
      <c r="F309" s="210" t="s">
        <v>3546</v>
      </c>
      <c r="G309" s="211" t="s">
        <v>245</v>
      </c>
      <c r="H309" s="212">
        <v>8.8000000000000007</v>
      </c>
      <c r="I309" s="213"/>
      <c r="J309" s="214">
        <f>ROUND(I309*H309,2)</f>
        <v>0</v>
      </c>
      <c r="K309" s="210" t="s">
        <v>225</v>
      </c>
      <c r="L309" s="39"/>
      <c r="M309" s="215" t="s">
        <v>1</v>
      </c>
      <c r="N309" s="216" t="s">
        <v>40</v>
      </c>
      <c r="O309" s="71"/>
      <c r="P309" s="217">
        <f>O309*H309</f>
        <v>0</v>
      </c>
      <c r="Q309" s="217">
        <v>0</v>
      </c>
      <c r="R309" s="217">
        <f>Q309*H309</f>
        <v>0</v>
      </c>
      <c r="S309" s="217">
        <v>0</v>
      </c>
      <c r="T309" s="218">
        <f>S309*H309</f>
        <v>0</v>
      </c>
      <c r="U309" s="34"/>
      <c r="V309" s="34"/>
      <c r="W309" s="34"/>
      <c r="X309" s="34"/>
      <c r="Y309" s="34"/>
      <c r="Z309" s="34"/>
      <c r="AA309" s="34"/>
      <c r="AB309" s="34"/>
      <c r="AC309" s="34"/>
      <c r="AD309" s="34"/>
      <c r="AE309" s="34"/>
      <c r="AR309" s="219" t="s">
        <v>593</v>
      </c>
      <c r="AT309" s="219" t="s">
        <v>221</v>
      </c>
      <c r="AU309" s="219" t="s">
        <v>84</v>
      </c>
      <c r="AY309" s="17" t="s">
        <v>218</v>
      </c>
      <c r="BE309" s="220">
        <f>IF(N309="základní",J309,0)</f>
        <v>0</v>
      </c>
      <c r="BF309" s="220">
        <f>IF(N309="snížená",J309,0)</f>
        <v>0</v>
      </c>
      <c r="BG309" s="220">
        <f>IF(N309="zákl. přenesená",J309,0)</f>
        <v>0</v>
      </c>
      <c r="BH309" s="220">
        <f>IF(N309="sníž. přenesená",J309,0)</f>
        <v>0</v>
      </c>
      <c r="BI309" s="220">
        <f>IF(N309="nulová",J309,0)</f>
        <v>0</v>
      </c>
      <c r="BJ309" s="17" t="s">
        <v>82</v>
      </c>
      <c r="BK309" s="220">
        <f>ROUND(I309*H309,2)</f>
        <v>0</v>
      </c>
      <c r="BL309" s="17" t="s">
        <v>593</v>
      </c>
      <c r="BM309" s="219" t="s">
        <v>3547</v>
      </c>
    </row>
    <row r="310" spans="1:65" s="14" customFormat="1" ht="11.25">
      <c r="B310" s="232"/>
      <c r="C310" s="233"/>
      <c r="D310" s="223" t="s">
        <v>228</v>
      </c>
      <c r="E310" s="234" t="s">
        <v>1</v>
      </c>
      <c r="F310" s="235" t="s">
        <v>3548</v>
      </c>
      <c r="G310" s="233"/>
      <c r="H310" s="236">
        <v>8.8000000000000007</v>
      </c>
      <c r="I310" s="237"/>
      <c r="J310" s="233"/>
      <c r="K310" s="233"/>
      <c r="L310" s="238"/>
      <c r="M310" s="239"/>
      <c r="N310" s="240"/>
      <c r="O310" s="240"/>
      <c r="P310" s="240"/>
      <c r="Q310" s="240"/>
      <c r="R310" s="240"/>
      <c r="S310" s="240"/>
      <c r="T310" s="241"/>
      <c r="AT310" s="242" t="s">
        <v>228</v>
      </c>
      <c r="AU310" s="242" t="s">
        <v>84</v>
      </c>
      <c r="AV310" s="14" t="s">
        <v>84</v>
      </c>
      <c r="AW310" s="14" t="s">
        <v>31</v>
      </c>
      <c r="AX310" s="14" t="s">
        <v>75</v>
      </c>
      <c r="AY310" s="242" t="s">
        <v>218</v>
      </c>
    </row>
    <row r="311" spans="1:65" s="2" customFormat="1" ht="21.75" customHeight="1">
      <c r="A311" s="34"/>
      <c r="B311" s="35"/>
      <c r="C311" s="208" t="s">
        <v>813</v>
      </c>
      <c r="D311" s="208" t="s">
        <v>221</v>
      </c>
      <c r="E311" s="209" t="s">
        <v>3549</v>
      </c>
      <c r="F311" s="210" t="s">
        <v>3550</v>
      </c>
      <c r="G311" s="211" t="s">
        <v>245</v>
      </c>
      <c r="H311" s="212">
        <v>7.4</v>
      </c>
      <c r="I311" s="213"/>
      <c r="J311" s="214">
        <f>ROUND(I311*H311,2)</f>
        <v>0</v>
      </c>
      <c r="K311" s="210" t="s">
        <v>225</v>
      </c>
      <c r="L311" s="39"/>
      <c r="M311" s="215" t="s">
        <v>1</v>
      </c>
      <c r="N311" s="216" t="s">
        <v>40</v>
      </c>
      <c r="O311" s="71"/>
      <c r="P311" s="217">
        <f>O311*H311</f>
        <v>0</v>
      </c>
      <c r="Q311" s="217">
        <v>0</v>
      </c>
      <c r="R311" s="217">
        <f>Q311*H311</f>
        <v>0</v>
      </c>
      <c r="S311" s="217">
        <v>0</v>
      </c>
      <c r="T311" s="218">
        <f>S311*H311</f>
        <v>0</v>
      </c>
      <c r="U311" s="34"/>
      <c r="V311" s="34"/>
      <c r="W311" s="34"/>
      <c r="X311" s="34"/>
      <c r="Y311" s="34"/>
      <c r="Z311" s="34"/>
      <c r="AA311" s="34"/>
      <c r="AB311" s="34"/>
      <c r="AC311" s="34"/>
      <c r="AD311" s="34"/>
      <c r="AE311" s="34"/>
      <c r="AR311" s="219" t="s">
        <v>593</v>
      </c>
      <c r="AT311" s="219" t="s">
        <v>221</v>
      </c>
      <c r="AU311" s="219" t="s">
        <v>84</v>
      </c>
      <c r="AY311" s="17" t="s">
        <v>218</v>
      </c>
      <c r="BE311" s="220">
        <f>IF(N311="základní",J311,0)</f>
        <v>0</v>
      </c>
      <c r="BF311" s="220">
        <f>IF(N311="snížená",J311,0)</f>
        <v>0</v>
      </c>
      <c r="BG311" s="220">
        <f>IF(N311="zákl. přenesená",J311,0)</f>
        <v>0</v>
      </c>
      <c r="BH311" s="220">
        <f>IF(N311="sníž. přenesená",J311,0)</f>
        <v>0</v>
      </c>
      <c r="BI311" s="220">
        <f>IF(N311="nulová",J311,0)</f>
        <v>0</v>
      </c>
      <c r="BJ311" s="17" t="s">
        <v>82</v>
      </c>
      <c r="BK311" s="220">
        <f>ROUND(I311*H311,2)</f>
        <v>0</v>
      </c>
      <c r="BL311" s="17" t="s">
        <v>593</v>
      </c>
      <c r="BM311" s="219" t="s">
        <v>3551</v>
      </c>
    </row>
    <row r="312" spans="1:65" s="14" customFormat="1" ht="11.25">
      <c r="B312" s="232"/>
      <c r="C312" s="233"/>
      <c r="D312" s="223" t="s">
        <v>228</v>
      </c>
      <c r="E312" s="234" t="s">
        <v>1</v>
      </c>
      <c r="F312" s="235" t="s">
        <v>3552</v>
      </c>
      <c r="G312" s="233"/>
      <c r="H312" s="236">
        <v>7.4</v>
      </c>
      <c r="I312" s="237"/>
      <c r="J312" s="233"/>
      <c r="K312" s="233"/>
      <c r="L312" s="238"/>
      <c r="M312" s="239"/>
      <c r="N312" s="240"/>
      <c r="O312" s="240"/>
      <c r="P312" s="240"/>
      <c r="Q312" s="240"/>
      <c r="R312" s="240"/>
      <c r="S312" s="240"/>
      <c r="T312" s="241"/>
      <c r="AT312" s="242" t="s">
        <v>228</v>
      </c>
      <c r="AU312" s="242" t="s">
        <v>84</v>
      </c>
      <c r="AV312" s="14" t="s">
        <v>84</v>
      </c>
      <c r="AW312" s="14" t="s">
        <v>31</v>
      </c>
      <c r="AX312" s="14" t="s">
        <v>75</v>
      </c>
      <c r="AY312" s="242" t="s">
        <v>218</v>
      </c>
    </row>
    <row r="313" spans="1:65" s="2" customFormat="1" ht="21.75" customHeight="1">
      <c r="A313" s="34"/>
      <c r="B313" s="35"/>
      <c r="C313" s="208" t="s">
        <v>820</v>
      </c>
      <c r="D313" s="208" t="s">
        <v>221</v>
      </c>
      <c r="E313" s="209" t="s">
        <v>3553</v>
      </c>
      <c r="F313" s="210" t="s">
        <v>3554</v>
      </c>
      <c r="G313" s="211" t="s">
        <v>260</v>
      </c>
      <c r="H313" s="212">
        <v>85</v>
      </c>
      <c r="I313" s="213"/>
      <c r="J313" s="214">
        <f>ROUND(I313*H313,2)</f>
        <v>0</v>
      </c>
      <c r="K313" s="210" t="s">
        <v>225</v>
      </c>
      <c r="L313" s="39"/>
      <c r="M313" s="215" t="s">
        <v>1</v>
      </c>
      <c r="N313" s="216" t="s">
        <v>40</v>
      </c>
      <c r="O313" s="71"/>
      <c r="P313" s="217">
        <f>O313*H313</f>
        <v>0</v>
      </c>
      <c r="Q313" s="217">
        <v>0</v>
      </c>
      <c r="R313" s="217">
        <f>Q313*H313</f>
        <v>0</v>
      </c>
      <c r="S313" s="217">
        <v>0</v>
      </c>
      <c r="T313" s="218">
        <f>S313*H313</f>
        <v>0</v>
      </c>
      <c r="U313" s="34"/>
      <c r="V313" s="34"/>
      <c r="W313" s="34"/>
      <c r="X313" s="34"/>
      <c r="Y313" s="34"/>
      <c r="Z313" s="34"/>
      <c r="AA313" s="34"/>
      <c r="AB313" s="34"/>
      <c r="AC313" s="34"/>
      <c r="AD313" s="34"/>
      <c r="AE313" s="34"/>
      <c r="AR313" s="219" t="s">
        <v>593</v>
      </c>
      <c r="AT313" s="219" t="s">
        <v>221</v>
      </c>
      <c r="AU313" s="219" t="s">
        <v>84</v>
      </c>
      <c r="AY313" s="17" t="s">
        <v>218</v>
      </c>
      <c r="BE313" s="220">
        <f>IF(N313="základní",J313,0)</f>
        <v>0</v>
      </c>
      <c r="BF313" s="220">
        <f>IF(N313="snížená",J313,0)</f>
        <v>0</v>
      </c>
      <c r="BG313" s="220">
        <f>IF(N313="zákl. přenesená",J313,0)</f>
        <v>0</v>
      </c>
      <c r="BH313" s="220">
        <f>IF(N313="sníž. přenesená",J313,0)</f>
        <v>0</v>
      </c>
      <c r="BI313" s="220">
        <f>IF(N313="nulová",J313,0)</f>
        <v>0</v>
      </c>
      <c r="BJ313" s="17" t="s">
        <v>82</v>
      </c>
      <c r="BK313" s="220">
        <f>ROUND(I313*H313,2)</f>
        <v>0</v>
      </c>
      <c r="BL313" s="17" t="s">
        <v>593</v>
      </c>
      <c r="BM313" s="219" t="s">
        <v>3555</v>
      </c>
    </row>
    <row r="314" spans="1:65" s="14" customFormat="1" ht="11.25">
      <c r="B314" s="232"/>
      <c r="C314" s="233"/>
      <c r="D314" s="223" t="s">
        <v>228</v>
      </c>
      <c r="E314" s="234" t="s">
        <v>1</v>
      </c>
      <c r="F314" s="235" t="s">
        <v>710</v>
      </c>
      <c r="G314" s="233"/>
      <c r="H314" s="236">
        <v>85</v>
      </c>
      <c r="I314" s="237"/>
      <c r="J314" s="233"/>
      <c r="K314" s="233"/>
      <c r="L314" s="238"/>
      <c r="M314" s="239"/>
      <c r="N314" s="240"/>
      <c r="O314" s="240"/>
      <c r="P314" s="240"/>
      <c r="Q314" s="240"/>
      <c r="R314" s="240"/>
      <c r="S314" s="240"/>
      <c r="T314" s="241"/>
      <c r="AT314" s="242" t="s">
        <v>228</v>
      </c>
      <c r="AU314" s="242" t="s">
        <v>84</v>
      </c>
      <c r="AV314" s="14" t="s">
        <v>84</v>
      </c>
      <c r="AW314" s="14" t="s">
        <v>31</v>
      </c>
      <c r="AX314" s="14" t="s">
        <v>75</v>
      </c>
      <c r="AY314" s="242" t="s">
        <v>218</v>
      </c>
    </row>
    <row r="315" spans="1:65" s="2" customFormat="1" ht="21.75" customHeight="1">
      <c r="A315" s="34"/>
      <c r="B315" s="35"/>
      <c r="C315" s="208" t="s">
        <v>826</v>
      </c>
      <c r="D315" s="208" t="s">
        <v>221</v>
      </c>
      <c r="E315" s="209" t="s">
        <v>3556</v>
      </c>
      <c r="F315" s="210" t="s">
        <v>3557</v>
      </c>
      <c r="G315" s="211" t="s">
        <v>260</v>
      </c>
      <c r="H315" s="212">
        <v>46</v>
      </c>
      <c r="I315" s="213"/>
      <c r="J315" s="214">
        <f>ROUND(I315*H315,2)</f>
        <v>0</v>
      </c>
      <c r="K315" s="210" t="s">
        <v>225</v>
      </c>
      <c r="L315" s="39"/>
      <c r="M315" s="215" t="s">
        <v>1</v>
      </c>
      <c r="N315" s="216" t="s">
        <v>40</v>
      </c>
      <c r="O315" s="71"/>
      <c r="P315" s="217">
        <f>O315*H315</f>
        <v>0</v>
      </c>
      <c r="Q315" s="217">
        <v>0</v>
      </c>
      <c r="R315" s="217">
        <f>Q315*H315</f>
        <v>0</v>
      </c>
      <c r="S315" s="217">
        <v>0</v>
      </c>
      <c r="T315" s="218">
        <f>S315*H315</f>
        <v>0</v>
      </c>
      <c r="U315" s="34"/>
      <c r="V315" s="34"/>
      <c r="W315" s="34"/>
      <c r="X315" s="34"/>
      <c r="Y315" s="34"/>
      <c r="Z315" s="34"/>
      <c r="AA315" s="34"/>
      <c r="AB315" s="34"/>
      <c r="AC315" s="34"/>
      <c r="AD315" s="34"/>
      <c r="AE315" s="34"/>
      <c r="AR315" s="219" t="s">
        <v>593</v>
      </c>
      <c r="AT315" s="219" t="s">
        <v>221</v>
      </c>
      <c r="AU315" s="219" t="s">
        <v>84</v>
      </c>
      <c r="AY315" s="17" t="s">
        <v>218</v>
      </c>
      <c r="BE315" s="220">
        <f>IF(N315="základní",J315,0)</f>
        <v>0</v>
      </c>
      <c r="BF315" s="220">
        <f>IF(N315="snížená",J315,0)</f>
        <v>0</v>
      </c>
      <c r="BG315" s="220">
        <f>IF(N315="zákl. přenesená",J315,0)</f>
        <v>0</v>
      </c>
      <c r="BH315" s="220">
        <f>IF(N315="sníž. přenesená",J315,0)</f>
        <v>0</v>
      </c>
      <c r="BI315" s="220">
        <f>IF(N315="nulová",J315,0)</f>
        <v>0</v>
      </c>
      <c r="BJ315" s="17" t="s">
        <v>82</v>
      </c>
      <c r="BK315" s="220">
        <f>ROUND(I315*H315,2)</f>
        <v>0</v>
      </c>
      <c r="BL315" s="17" t="s">
        <v>593</v>
      </c>
      <c r="BM315" s="219" t="s">
        <v>3558</v>
      </c>
    </row>
    <row r="316" spans="1:65" s="14" customFormat="1" ht="11.25">
      <c r="B316" s="232"/>
      <c r="C316" s="233"/>
      <c r="D316" s="223" t="s">
        <v>228</v>
      </c>
      <c r="E316" s="234" t="s">
        <v>1</v>
      </c>
      <c r="F316" s="235" t="s">
        <v>494</v>
      </c>
      <c r="G316" s="233"/>
      <c r="H316" s="236">
        <v>46</v>
      </c>
      <c r="I316" s="237"/>
      <c r="J316" s="233"/>
      <c r="K316" s="233"/>
      <c r="L316" s="238"/>
      <c r="M316" s="239"/>
      <c r="N316" s="240"/>
      <c r="O316" s="240"/>
      <c r="P316" s="240"/>
      <c r="Q316" s="240"/>
      <c r="R316" s="240"/>
      <c r="S316" s="240"/>
      <c r="T316" s="241"/>
      <c r="AT316" s="242" t="s">
        <v>228</v>
      </c>
      <c r="AU316" s="242" t="s">
        <v>84</v>
      </c>
      <c r="AV316" s="14" t="s">
        <v>84</v>
      </c>
      <c r="AW316" s="14" t="s">
        <v>31</v>
      </c>
      <c r="AX316" s="14" t="s">
        <v>75</v>
      </c>
      <c r="AY316" s="242" t="s">
        <v>218</v>
      </c>
    </row>
    <row r="317" spans="1:65" s="2" customFormat="1" ht="21.75" customHeight="1">
      <c r="A317" s="34"/>
      <c r="B317" s="35"/>
      <c r="C317" s="208" t="s">
        <v>830</v>
      </c>
      <c r="D317" s="208" t="s">
        <v>221</v>
      </c>
      <c r="E317" s="209" t="s">
        <v>3559</v>
      </c>
      <c r="F317" s="210" t="s">
        <v>3560</v>
      </c>
      <c r="G317" s="211" t="s">
        <v>260</v>
      </c>
      <c r="H317" s="212">
        <v>39</v>
      </c>
      <c r="I317" s="213"/>
      <c r="J317" s="214">
        <f>ROUND(I317*H317,2)</f>
        <v>0</v>
      </c>
      <c r="K317" s="210" t="s">
        <v>225</v>
      </c>
      <c r="L317" s="39"/>
      <c r="M317" s="215" t="s">
        <v>1</v>
      </c>
      <c r="N317" s="216" t="s">
        <v>40</v>
      </c>
      <c r="O317" s="71"/>
      <c r="P317" s="217">
        <f>O317*H317</f>
        <v>0</v>
      </c>
      <c r="Q317" s="217">
        <v>0</v>
      </c>
      <c r="R317" s="217">
        <f>Q317*H317</f>
        <v>0</v>
      </c>
      <c r="S317" s="217">
        <v>0</v>
      </c>
      <c r="T317" s="218">
        <f>S317*H317</f>
        <v>0</v>
      </c>
      <c r="U317" s="34"/>
      <c r="V317" s="34"/>
      <c r="W317" s="34"/>
      <c r="X317" s="34"/>
      <c r="Y317" s="34"/>
      <c r="Z317" s="34"/>
      <c r="AA317" s="34"/>
      <c r="AB317" s="34"/>
      <c r="AC317" s="34"/>
      <c r="AD317" s="34"/>
      <c r="AE317" s="34"/>
      <c r="AR317" s="219" t="s">
        <v>593</v>
      </c>
      <c r="AT317" s="219" t="s">
        <v>221</v>
      </c>
      <c r="AU317" s="219" t="s">
        <v>84</v>
      </c>
      <c r="AY317" s="17" t="s">
        <v>218</v>
      </c>
      <c r="BE317" s="220">
        <f>IF(N317="základní",J317,0)</f>
        <v>0</v>
      </c>
      <c r="BF317" s="220">
        <f>IF(N317="snížená",J317,0)</f>
        <v>0</v>
      </c>
      <c r="BG317" s="220">
        <f>IF(N317="zákl. přenesená",J317,0)</f>
        <v>0</v>
      </c>
      <c r="BH317" s="220">
        <f>IF(N317="sníž. přenesená",J317,0)</f>
        <v>0</v>
      </c>
      <c r="BI317" s="220">
        <f>IF(N317="nulová",J317,0)</f>
        <v>0</v>
      </c>
      <c r="BJ317" s="17" t="s">
        <v>82</v>
      </c>
      <c r="BK317" s="220">
        <f>ROUND(I317*H317,2)</f>
        <v>0</v>
      </c>
      <c r="BL317" s="17" t="s">
        <v>593</v>
      </c>
      <c r="BM317" s="219" t="s">
        <v>3561</v>
      </c>
    </row>
    <row r="318" spans="1:65" s="14" customFormat="1" ht="11.25">
      <c r="B318" s="232"/>
      <c r="C318" s="233"/>
      <c r="D318" s="223" t="s">
        <v>228</v>
      </c>
      <c r="E318" s="234" t="s">
        <v>1</v>
      </c>
      <c r="F318" s="235" t="s">
        <v>457</v>
      </c>
      <c r="G318" s="233"/>
      <c r="H318" s="236">
        <v>39</v>
      </c>
      <c r="I318" s="237"/>
      <c r="J318" s="233"/>
      <c r="K318" s="233"/>
      <c r="L318" s="238"/>
      <c r="M318" s="239"/>
      <c r="N318" s="240"/>
      <c r="O318" s="240"/>
      <c r="P318" s="240"/>
      <c r="Q318" s="240"/>
      <c r="R318" s="240"/>
      <c r="S318" s="240"/>
      <c r="T318" s="241"/>
      <c r="AT318" s="242" t="s">
        <v>228</v>
      </c>
      <c r="AU318" s="242" t="s">
        <v>84</v>
      </c>
      <c r="AV318" s="14" t="s">
        <v>84</v>
      </c>
      <c r="AW318" s="14" t="s">
        <v>31</v>
      </c>
      <c r="AX318" s="14" t="s">
        <v>75</v>
      </c>
      <c r="AY318" s="242" t="s">
        <v>218</v>
      </c>
    </row>
    <row r="319" spans="1:65" s="2" customFormat="1" ht="16.5" customHeight="1">
      <c r="A319" s="34"/>
      <c r="B319" s="35"/>
      <c r="C319" s="208" t="s">
        <v>838</v>
      </c>
      <c r="D319" s="208" t="s">
        <v>221</v>
      </c>
      <c r="E319" s="209" t="s">
        <v>3562</v>
      </c>
      <c r="F319" s="210" t="s">
        <v>3563</v>
      </c>
      <c r="G319" s="211" t="s">
        <v>224</v>
      </c>
      <c r="H319" s="212">
        <v>4.8</v>
      </c>
      <c r="I319" s="213"/>
      <c r="J319" s="214">
        <f>ROUND(I319*H319,2)</f>
        <v>0</v>
      </c>
      <c r="K319" s="210" t="s">
        <v>225</v>
      </c>
      <c r="L319" s="39"/>
      <c r="M319" s="215" t="s">
        <v>1</v>
      </c>
      <c r="N319" s="216" t="s">
        <v>40</v>
      </c>
      <c r="O319" s="71"/>
      <c r="P319" s="217">
        <f>O319*H319</f>
        <v>0</v>
      </c>
      <c r="Q319" s="217">
        <v>0</v>
      </c>
      <c r="R319" s="217">
        <f>Q319*H319</f>
        <v>0</v>
      </c>
      <c r="S319" s="217">
        <v>0</v>
      </c>
      <c r="T319" s="218">
        <f>S319*H319</f>
        <v>0</v>
      </c>
      <c r="U319" s="34"/>
      <c r="V319" s="34"/>
      <c r="W319" s="34"/>
      <c r="X319" s="34"/>
      <c r="Y319" s="34"/>
      <c r="Z319" s="34"/>
      <c r="AA319" s="34"/>
      <c r="AB319" s="34"/>
      <c r="AC319" s="34"/>
      <c r="AD319" s="34"/>
      <c r="AE319" s="34"/>
      <c r="AR319" s="219" t="s">
        <v>593</v>
      </c>
      <c r="AT319" s="219" t="s">
        <v>221</v>
      </c>
      <c r="AU319" s="219" t="s">
        <v>84</v>
      </c>
      <c r="AY319" s="17" t="s">
        <v>218</v>
      </c>
      <c r="BE319" s="220">
        <f>IF(N319="základní",J319,0)</f>
        <v>0</v>
      </c>
      <c r="BF319" s="220">
        <f>IF(N319="snížená",J319,0)</f>
        <v>0</v>
      </c>
      <c r="BG319" s="220">
        <f>IF(N319="zákl. přenesená",J319,0)</f>
        <v>0</v>
      </c>
      <c r="BH319" s="220">
        <f>IF(N319="sníž. přenesená",J319,0)</f>
        <v>0</v>
      </c>
      <c r="BI319" s="220">
        <f>IF(N319="nulová",J319,0)</f>
        <v>0</v>
      </c>
      <c r="BJ319" s="17" t="s">
        <v>82</v>
      </c>
      <c r="BK319" s="220">
        <f>ROUND(I319*H319,2)</f>
        <v>0</v>
      </c>
      <c r="BL319" s="17" t="s">
        <v>593</v>
      </c>
      <c r="BM319" s="219" t="s">
        <v>3564</v>
      </c>
    </row>
    <row r="320" spans="1:65" s="14" customFormat="1" ht="11.25">
      <c r="B320" s="232"/>
      <c r="C320" s="233"/>
      <c r="D320" s="223" t="s">
        <v>228</v>
      </c>
      <c r="E320" s="234" t="s">
        <v>1</v>
      </c>
      <c r="F320" s="235" t="s">
        <v>3565</v>
      </c>
      <c r="G320" s="233"/>
      <c r="H320" s="236">
        <v>4.8</v>
      </c>
      <c r="I320" s="237"/>
      <c r="J320" s="233"/>
      <c r="K320" s="233"/>
      <c r="L320" s="238"/>
      <c r="M320" s="239"/>
      <c r="N320" s="240"/>
      <c r="O320" s="240"/>
      <c r="P320" s="240"/>
      <c r="Q320" s="240"/>
      <c r="R320" s="240"/>
      <c r="S320" s="240"/>
      <c r="T320" s="241"/>
      <c r="AT320" s="242" t="s">
        <v>228</v>
      </c>
      <c r="AU320" s="242" t="s">
        <v>84</v>
      </c>
      <c r="AV320" s="14" t="s">
        <v>84</v>
      </c>
      <c r="AW320" s="14" t="s">
        <v>31</v>
      </c>
      <c r="AX320" s="14" t="s">
        <v>75</v>
      </c>
      <c r="AY320" s="242" t="s">
        <v>218</v>
      </c>
    </row>
    <row r="321" spans="1:65" s="2" customFormat="1" ht="16.5" customHeight="1">
      <c r="A321" s="34"/>
      <c r="B321" s="35"/>
      <c r="C321" s="208" t="s">
        <v>843</v>
      </c>
      <c r="D321" s="208" t="s">
        <v>221</v>
      </c>
      <c r="E321" s="209" t="s">
        <v>3566</v>
      </c>
      <c r="F321" s="210" t="s">
        <v>3567</v>
      </c>
      <c r="G321" s="211" t="s">
        <v>245</v>
      </c>
      <c r="H321" s="212">
        <v>16.2</v>
      </c>
      <c r="I321" s="213"/>
      <c r="J321" s="214">
        <f>ROUND(I321*H321,2)</f>
        <v>0</v>
      </c>
      <c r="K321" s="210" t="s">
        <v>225</v>
      </c>
      <c r="L321" s="39"/>
      <c r="M321" s="215" t="s">
        <v>1</v>
      </c>
      <c r="N321" s="216" t="s">
        <v>40</v>
      </c>
      <c r="O321" s="71"/>
      <c r="P321" s="217">
        <f>O321*H321</f>
        <v>0</v>
      </c>
      <c r="Q321" s="217">
        <v>0</v>
      </c>
      <c r="R321" s="217">
        <f>Q321*H321</f>
        <v>0</v>
      </c>
      <c r="S321" s="217">
        <v>0</v>
      </c>
      <c r="T321" s="218">
        <f>S321*H321</f>
        <v>0</v>
      </c>
      <c r="U321" s="34"/>
      <c r="V321" s="34"/>
      <c r="W321" s="34"/>
      <c r="X321" s="34"/>
      <c r="Y321" s="34"/>
      <c r="Z321" s="34"/>
      <c r="AA321" s="34"/>
      <c r="AB321" s="34"/>
      <c r="AC321" s="34"/>
      <c r="AD321" s="34"/>
      <c r="AE321" s="34"/>
      <c r="AR321" s="219" t="s">
        <v>593</v>
      </c>
      <c r="AT321" s="219" t="s">
        <v>221</v>
      </c>
      <c r="AU321" s="219" t="s">
        <v>84</v>
      </c>
      <c r="AY321" s="17" t="s">
        <v>218</v>
      </c>
      <c r="BE321" s="220">
        <f>IF(N321="základní",J321,0)</f>
        <v>0</v>
      </c>
      <c r="BF321" s="220">
        <f>IF(N321="snížená",J321,0)</f>
        <v>0</v>
      </c>
      <c r="BG321" s="220">
        <f>IF(N321="zákl. přenesená",J321,0)</f>
        <v>0</v>
      </c>
      <c r="BH321" s="220">
        <f>IF(N321="sníž. přenesená",J321,0)</f>
        <v>0</v>
      </c>
      <c r="BI321" s="220">
        <f>IF(N321="nulová",J321,0)</f>
        <v>0</v>
      </c>
      <c r="BJ321" s="17" t="s">
        <v>82</v>
      </c>
      <c r="BK321" s="220">
        <f>ROUND(I321*H321,2)</f>
        <v>0</v>
      </c>
      <c r="BL321" s="17" t="s">
        <v>593</v>
      </c>
      <c r="BM321" s="219" t="s">
        <v>3568</v>
      </c>
    </row>
    <row r="322" spans="1:65" s="14" customFormat="1" ht="11.25">
      <c r="B322" s="232"/>
      <c r="C322" s="233"/>
      <c r="D322" s="223" t="s">
        <v>228</v>
      </c>
      <c r="E322" s="234" t="s">
        <v>1</v>
      </c>
      <c r="F322" s="235" t="s">
        <v>3569</v>
      </c>
      <c r="G322" s="233"/>
      <c r="H322" s="236">
        <v>16.2</v>
      </c>
      <c r="I322" s="237"/>
      <c r="J322" s="233"/>
      <c r="K322" s="233"/>
      <c r="L322" s="238"/>
      <c r="M322" s="239"/>
      <c r="N322" s="240"/>
      <c r="O322" s="240"/>
      <c r="P322" s="240"/>
      <c r="Q322" s="240"/>
      <c r="R322" s="240"/>
      <c r="S322" s="240"/>
      <c r="T322" s="241"/>
      <c r="AT322" s="242" t="s">
        <v>228</v>
      </c>
      <c r="AU322" s="242" t="s">
        <v>84</v>
      </c>
      <c r="AV322" s="14" t="s">
        <v>84</v>
      </c>
      <c r="AW322" s="14" t="s">
        <v>31</v>
      </c>
      <c r="AX322" s="14" t="s">
        <v>75</v>
      </c>
      <c r="AY322" s="242" t="s">
        <v>218</v>
      </c>
    </row>
    <row r="323" spans="1:65" s="2" customFormat="1" ht="21.75" customHeight="1">
      <c r="A323" s="34"/>
      <c r="B323" s="35"/>
      <c r="C323" s="208" t="s">
        <v>849</v>
      </c>
      <c r="D323" s="208" t="s">
        <v>221</v>
      </c>
      <c r="E323" s="209" t="s">
        <v>3570</v>
      </c>
      <c r="F323" s="210" t="s">
        <v>3571</v>
      </c>
      <c r="G323" s="211" t="s">
        <v>245</v>
      </c>
      <c r="H323" s="212">
        <v>16.2</v>
      </c>
      <c r="I323" s="213"/>
      <c r="J323" s="214">
        <f>ROUND(I323*H323,2)</f>
        <v>0</v>
      </c>
      <c r="K323" s="210" t="s">
        <v>225</v>
      </c>
      <c r="L323" s="39"/>
      <c r="M323" s="215" t="s">
        <v>1</v>
      </c>
      <c r="N323" s="216" t="s">
        <v>40</v>
      </c>
      <c r="O323" s="71"/>
      <c r="P323" s="217">
        <f>O323*H323</f>
        <v>0</v>
      </c>
      <c r="Q323" s="217">
        <v>0.38625999999999999</v>
      </c>
      <c r="R323" s="217">
        <f>Q323*H323</f>
        <v>6.2574119999999995</v>
      </c>
      <c r="S323" s="217">
        <v>0</v>
      </c>
      <c r="T323" s="218">
        <f>S323*H323</f>
        <v>0</v>
      </c>
      <c r="U323" s="34"/>
      <c r="V323" s="34"/>
      <c r="W323" s="34"/>
      <c r="X323" s="34"/>
      <c r="Y323" s="34"/>
      <c r="Z323" s="34"/>
      <c r="AA323" s="34"/>
      <c r="AB323" s="34"/>
      <c r="AC323" s="34"/>
      <c r="AD323" s="34"/>
      <c r="AE323" s="34"/>
      <c r="AR323" s="219" t="s">
        <v>593</v>
      </c>
      <c r="AT323" s="219" t="s">
        <v>221</v>
      </c>
      <c r="AU323" s="219" t="s">
        <v>84</v>
      </c>
      <c r="AY323" s="17" t="s">
        <v>218</v>
      </c>
      <c r="BE323" s="220">
        <f>IF(N323="základní",J323,0)</f>
        <v>0</v>
      </c>
      <c r="BF323" s="220">
        <f>IF(N323="snížená",J323,0)</f>
        <v>0</v>
      </c>
      <c r="BG323" s="220">
        <f>IF(N323="zákl. přenesená",J323,0)</f>
        <v>0</v>
      </c>
      <c r="BH323" s="220">
        <f>IF(N323="sníž. přenesená",J323,0)</f>
        <v>0</v>
      </c>
      <c r="BI323" s="220">
        <f>IF(N323="nulová",J323,0)</f>
        <v>0</v>
      </c>
      <c r="BJ323" s="17" t="s">
        <v>82</v>
      </c>
      <c r="BK323" s="220">
        <f>ROUND(I323*H323,2)</f>
        <v>0</v>
      </c>
      <c r="BL323" s="17" t="s">
        <v>593</v>
      </c>
      <c r="BM323" s="219" t="s">
        <v>3572</v>
      </c>
    </row>
    <row r="324" spans="1:65" s="14" customFormat="1" ht="11.25">
      <c r="B324" s="232"/>
      <c r="C324" s="233"/>
      <c r="D324" s="223" t="s">
        <v>228</v>
      </c>
      <c r="E324" s="234" t="s">
        <v>1</v>
      </c>
      <c r="F324" s="235" t="s">
        <v>3569</v>
      </c>
      <c r="G324" s="233"/>
      <c r="H324" s="236">
        <v>16.2</v>
      </c>
      <c r="I324" s="237"/>
      <c r="J324" s="233"/>
      <c r="K324" s="233"/>
      <c r="L324" s="238"/>
      <c r="M324" s="239"/>
      <c r="N324" s="240"/>
      <c r="O324" s="240"/>
      <c r="P324" s="240"/>
      <c r="Q324" s="240"/>
      <c r="R324" s="240"/>
      <c r="S324" s="240"/>
      <c r="T324" s="241"/>
      <c r="AT324" s="242" t="s">
        <v>228</v>
      </c>
      <c r="AU324" s="242" t="s">
        <v>84</v>
      </c>
      <c r="AV324" s="14" t="s">
        <v>84</v>
      </c>
      <c r="AW324" s="14" t="s">
        <v>31</v>
      </c>
      <c r="AX324" s="14" t="s">
        <v>75</v>
      </c>
      <c r="AY324" s="242" t="s">
        <v>218</v>
      </c>
    </row>
    <row r="325" spans="1:65" s="2" customFormat="1" ht="21.75" customHeight="1">
      <c r="A325" s="34"/>
      <c r="B325" s="35"/>
      <c r="C325" s="208" t="s">
        <v>859</v>
      </c>
      <c r="D325" s="208" t="s">
        <v>221</v>
      </c>
      <c r="E325" s="209" t="s">
        <v>3573</v>
      </c>
      <c r="F325" s="210" t="s">
        <v>3574</v>
      </c>
      <c r="G325" s="211" t="s">
        <v>245</v>
      </c>
      <c r="H325" s="212">
        <v>16.2</v>
      </c>
      <c r="I325" s="213"/>
      <c r="J325" s="214">
        <f>ROUND(I325*H325,2)</f>
        <v>0</v>
      </c>
      <c r="K325" s="210" t="s">
        <v>225</v>
      </c>
      <c r="L325" s="39"/>
      <c r="M325" s="215" t="s">
        <v>1</v>
      </c>
      <c r="N325" s="216" t="s">
        <v>40</v>
      </c>
      <c r="O325" s="71"/>
      <c r="P325" s="217">
        <f>O325*H325</f>
        <v>0</v>
      </c>
      <c r="Q325" s="217">
        <v>9.8199999999999996E-2</v>
      </c>
      <c r="R325" s="217">
        <f>Q325*H325</f>
        <v>1.5908399999999998</v>
      </c>
      <c r="S325" s="217">
        <v>0</v>
      </c>
      <c r="T325" s="218">
        <f>S325*H325</f>
        <v>0</v>
      </c>
      <c r="U325" s="34"/>
      <c r="V325" s="34"/>
      <c r="W325" s="34"/>
      <c r="X325" s="34"/>
      <c r="Y325" s="34"/>
      <c r="Z325" s="34"/>
      <c r="AA325" s="34"/>
      <c r="AB325" s="34"/>
      <c r="AC325" s="34"/>
      <c r="AD325" s="34"/>
      <c r="AE325" s="34"/>
      <c r="AR325" s="219" t="s">
        <v>593</v>
      </c>
      <c r="AT325" s="219" t="s">
        <v>221</v>
      </c>
      <c r="AU325" s="219" t="s">
        <v>84</v>
      </c>
      <c r="AY325" s="17" t="s">
        <v>218</v>
      </c>
      <c r="BE325" s="220">
        <f>IF(N325="základní",J325,0)</f>
        <v>0</v>
      </c>
      <c r="BF325" s="220">
        <f>IF(N325="snížená",J325,0)</f>
        <v>0</v>
      </c>
      <c r="BG325" s="220">
        <f>IF(N325="zákl. přenesená",J325,0)</f>
        <v>0</v>
      </c>
      <c r="BH325" s="220">
        <f>IF(N325="sníž. přenesená",J325,0)</f>
        <v>0</v>
      </c>
      <c r="BI325" s="220">
        <f>IF(N325="nulová",J325,0)</f>
        <v>0</v>
      </c>
      <c r="BJ325" s="17" t="s">
        <v>82</v>
      </c>
      <c r="BK325" s="220">
        <f>ROUND(I325*H325,2)</f>
        <v>0</v>
      </c>
      <c r="BL325" s="17" t="s">
        <v>593</v>
      </c>
      <c r="BM325" s="219" t="s">
        <v>3575</v>
      </c>
    </row>
    <row r="326" spans="1:65" s="14" customFormat="1" ht="11.25">
      <c r="B326" s="232"/>
      <c r="C326" s="233"/>
      <c r="D326" s="223" t="s">
        <v>228</v>
      </c>
      <c r="E326" s="234" t="s">
        <v>1</v>
      </c>
      <c r="F326" s="235" t="s">
        <v>3569</v>
      </c>
      <c r="G326" s="233"/>
      <c r="H326" s="236">
        <v>16.2</v>
      </c>
      <c r="I326" s="237"/>
      <c r="J326" s="233"/>
      <c r="K326" s="233"/>
      <c r="L326" s="238"/>
      <c r="M326" s="239"/>
      <c r="N326" s="240"/>
      <c r="O326" s="240"/>
      <c r="P326" s="240"/>
      <c r="Q326" s="240"/>
      <c r="R326" s="240"/>
      <c r="S326" s="240"/>
      <c r="T326" s="241"/>
      <c r="AT326" s="242" t="s">
        <v>228</v>
      </c>
      <c r="AU326" s="242" t="s">
        <v>84</v>
      </c>
      <c r="AV326" s="14" t="s">
        <v>84</v>
      </c>
      <c r="AW326" s="14" t="s">
        <v>31</v>
      </c>
      <c r="AX326" s="14" t="s">
        <v>75</v>
      </c>
      <c r="AY326" s="242" t="s">
        <v>218</v>
      </c>
    </row>
    <row r="327" spans="1:65" s="2" customFormat="1" ht="21.75" customHeight="1">
      <c r="A327" s="34"/>
      <c r="B327" s="35"/>
      <c r="C327" s="208" t="s">
        <v>863</v>
      </c>
      <c r="D327" s="208" t="s">
        <v>221</v>
      </c>
      <c r="E327" s="209" t="s">
        <v>3576</v>
      </c>
      <c r="F327" s="210" t="s">
        <v>3577</v>
      </c>
      <c r="G327" s="211" t="s">
        <v>245</v>
      </c>
      <c r="H327" s="212">
        <v>8.8000000000000007</v>
      </c>
      <c r="I327" s="213"/>
      <c r="J327" s="214">
        <f>ROUND(I327*H327,2)</f>
        <v>0</v>
      </c>
      <c r="K327" s="210" t="s">
        <v>225</v>
      </c>
      <c r="L327" s="39"/>
      <c r="M327" s="215" t="s">
        <v>1</v>
      </c>
      <c r="N327" s="216" t="s">
        <v>40</v>
      </c>
      <c r="O327" s="71"/>
      <c r="P327" s="217">
        <f>O327*H327</f>
        <v>0</v>
      </c>
      <c r="Q327" s="217">
        <v>0.19431999999999999</v>
      </c>
      <c r="R327" s="217">
        <f>Q327*H327</f>
        <v>1.710016</v>
      </c>
      <c r="S327" s="217">
        <v>0</v>
      </c>
      <c r="T327" s="218">
        <f>S327*H327</f>
        <v>0</v>
      </c>
      <c r="U327" s="34"/>
      <c r="V327" s="34"/>
      <c r="W327" s="34"/>
      <c r="X327" s="34"/>
      <c r="Y327" s="34"/>
      <c r="Z327" s="34"/>
      <c r="AA327" s="34"/>
      <c r="AB327" s="34"/>
      <c r="AC327" s="34"/>
      <c r="AD327" s="34"/>
      <c r="AE327" s="34"/>
      <c r="AR327" s="219" t="s">
        <v>593</v>
      </c>
      <c r="AT327" s="219" t="s">
        <v>221</v>
      </c>
      <c r="AU327" s="219" t="s">
        <v>84</v>
      </c>
      <c r="AY327" s="17" t="s">
        <v>218</v>
      </c>
      <c r="BE327" s="220">
        <f>IF(N327="základní",J327,0)</f>
        <v>0</v>
      </c>
      <c r="BF327" s="220">
        <f>IF(N327="snížená",J327,0)</f>
        <v>0</v>
      </c>
      <c r="BG327" s="220">
        <f>IF(N327="zákl. přenesená",J327,0)</f>
        <v>0</v>
      </c>
      <c r="BH327" s="220">
        <f>IF(N327="sníž. přenesená",J327,0)</f>
        <v>0</v>
      </c>
      <c r="BI327" s="220">
        <f>IF(N327="nulová",J327,0)</f>
        <v>0</v>
      </c>
      <c r="BJ327" s="17" t="s">
        <v>82</v>
      </c>
      <c r="BK327" s="220">
        <f>ROUND(I327*H327,2)</f>
        <v>0</v>
      </c>
      <c r="BL327" s="17" t="s">
        <v>593</v>
      </c>
      <c r="BM327" s="219" t="s">
        <v>3578</v>
      </c>
    </row>
    <row r="328" spans="1:65" s="14" customFormat="1" ht="11.25">
      <c r="B328" s="232"/>
      <c r="C328" s="233"/>
      <c r="D328" s="223" t="s">
        <v>228</v>
      </c>
      <c r="E328" s="234" t="s">
        <v>1</v>
      </c>
      <c r="F328" s="235" t="s">
        <v>3548</v>
      </c>
      <c r="G328" s="233"/>
      <c r="H328" s="236">
        <v>8.8000000000000007</v>
      </c>
      <c r="I328" s="237"/>
      <c r="J328" s="233"/>
      <c r="K328" s="233"/>
      <c r="L328" s="238"/>
      <c r="M328" s="239"/>
      <c r="N328" s="240"/>
      <c r="O328" s="240"/>
      <c r="P328" s="240"/>
      <c r="Q328" s="240"/>
      <c r="R328" s="240"/>
      <c r="S328" s="240"/>
      <c r="T328" s="241"/>
      <c r="AT328" s="242" t="s">
        <v>228</v>
      </c>
      <c r="AU328" s="242" t="s">
        <v>84</v>
      </c>
      <c r="AV328" s="14" t="s">
        <v>84</v>
      </c>
      <c r="AW328" s="14" t="s">
        <v>31</v>
      </c>
      <c r="AX328" s="14" t="s">
        <v>75</v>
      </c>
      <c r="AY328" s="242" t="s">
        <v>218</v>
      </c>
    </row>
    <row r="329" spans="1:65" s="2" customFormat="1" ht="21.75" customHeight="1">
      <c r="A329" s="34"/>
      <c r="B329" s="35"/>
      <c r="C329" s="208" t="s">
        <v>870</v>
      </c>
      <c r="D329" s="208" t="s">
        <v>221</v>
      </c>
      <c r="E329" s="209" t="s">
        <v>3579</v>
      </c>
      <c r="F329" s="210" t="s">
        <v>3580</v>
      </c>
      <c r="G329" s="211" t="s">
        <v>245</v>
      </c>
      <c r="H329" s="212">
        <v>7.4</v>
      </c>
      <c r="I329" s="213"/>
      <c r="J329" s="214">
        <f>ROUND(I329*H329,2)</f>
        <v>0</v>
      </c>
      <c r="K329" s="210" t="s">
        <v>225</v>
      </c>
      <c r="L329" s="39"/>
      <c r="M329" s="215" t="s">
        <v>1</v>
      </c>
      <c r="N329" s="216" t="s">
        <v>40</v>
      </c>
      <c r="O329" s="71"/>
      <c r="P329" s="217">
        <f>O329*H329</f>
        <v>0</v>
      </c>
      <c r="Q329" s="217">
        <v>0.12659999999999999</v>
      </c>
      <c r="R329" s="217">
        <f>Q329*H329</f>
        <v>0.93684000000000001</v>
      </c>
      <c r="S329" s="217">
        <v>0</v>
      </c>
      <c r="T329" s="218">
        <f>S329*H329</f>
        <v>0</v>
      </c>
      <c r="U329" s="34"/>
      <c r="V329" s="34"/>
      <c r="W329" s="34"/>
      <c r="X329" s="34"/>
      <c r="Y329" s="34"/>
      <c r="Z329" s="34"/>
      <c r="AA329" s="34"/>
      <c r="AB329" s="34"/>
      <c r="AC329" s="34"/>
      <c r="AD329" s="34"/>
      <c r="AE329" s="34"/>
      <c r="AR329" s="219" t="s">
        <v>593</v>
      </c>
      <c r="AT329" s="219" t="s">
        <v>221</v>
      </c>
      <c r="AU329" s="219" t="s">
        <v>84</v>
      </c>
      <c r="AY329" s="17" t="s">
        <v>218</v>
      </c>
      <c r="BE329" s="220">
        <f>IF(N329="základní",J329,0)</f>
        <v>0</v>
      </c>
      <c r="BF329" s="220">
        <f>IF(N329="snížená",J329,0)</f>
        <v>0</v>
      </c>
      <c r="BG329" s="220">
        <f>IF(N329="zákl. přenesená",J329,0)</f>
        <v>0</v>
      </c>
      <c r="BH329" s="220">
        <f>IF(N329="sníž. přenesená",J329,0)</f>
        <v>0</v>
      </c>
      <c r="BI329" s="220">
        <f>IF(N329="nulová",J329,0)</f>
        <v>0</v>
      </c>
      <c r="BJ329" s="17" t="s">
        <v>82</v>
      </c>
      <c r="BK329" s="220">
        <f>ROUND(I329*H329,2)</f>
        <v>0</v>
      </c>
      <c r="BL329" s="17" t="s">
        <v>593</v>
      </c>
      <c r="BM329" s="219" t="s">
        <v>3581</v>
      </c>
    </row>
    <row r="330" spans="1:65" s="14" customFormat="1" ht="11.25">
      <c r="B330" s="232"/>
      <c r="C330" s="233"/>
      <c r="D330" s="223" t="s">
        <v>228</v>
      </c>
      <c r="E330" s="234" t="s">
        <v>1</v>
      </c>
      <c r="F330" s="235" t="s">
        <v>3552</v>
      </c>
      <c r="G330" s="233"/>
      <c r="H330" s="236">
        <v>7.4</v>
      </c>
      <c r="I330" s="237"/>
      <c r="J330" s="233"/>
      <c r="K330" s="233"/>
      <c r="L330" s="238"/>
      <c r="M330" s="239"/>
      <c r="N330" s="240"/>
      <c r="O330" s="240"/>
      <c r="P330" s="240"/>
      <c r="Q330" s="240"/>
      <c r="R330" s="240"/>
      <c r="S330" s="240"/>
      <c r="T330" s="241"/>
      <c r="AT330" s="242" t="s">
        <v>228</v>
      </c>
      <c r="AU330" s="242" t="s">
        <v>84</v>
      </c>
      <c r="AV330" s="14" t="s">
        <v>84</v>
      </c>
      <c r="AW330" s="14" t="s">
        <v>31</v>
      </c>
      <c r="AX330" s="14" t="s">
        <v>75</v>
      </c>
      <c r="AY330" s="242" t="s">
        <v>218</v>
      </c>
    </row>
    <row r="331" spans="1:65" s="2" customFormat="1" ht="21.75" customHeight="1">
      <c r="A331" s="34"/>
      <c r="B331" s="35"/>
      <c r="C331" s="208" t="s">
        <v>875</v>
      </c>
      <c r="D331" s="208" t="s">
        <v>221</v>
      </c>
      <c r="E331" s="209" t="s">
        <v>3582</v>
      </c>
      <c r="F331" s="210" t="s">
        <v>3583</v>
      </c>
      <c r="G331" s="211" t="s">
        <v>253</v>
      </c>
      <c r="H331" s="212">
        <v>3</v>
      </c>
      <c r="I331" s="213"/>
      <c r="J331" s="214">
        <f>ROUND(I331*H331,2)</f>
        <v>0</v>
      </c>
      <c r="K331" s="210" t="s">
        <v>225</v>
      </c>
      <c r="L331" s="39"/>
      <c r="M331" s="215" t="s">
        <v>1</v>
      </c>
      <c r="N331" s="216" t="s">
        <v>40</v>
      </c>
      <c r="O331" s="71"/>
      <c r="P331" s="217">
        <f>O331*H331</f>
        <v>0</v>
      </c>
      <c r="Q331" s="217">
        <v>0</v>
      </c>
      <c r="R331" s="217">
        <f>Q331*H331</f>
        <v>0</v>
      </c>
      <c r="S331" s="217">
        <v>0</v>
      </c>
      <c r="T331" s="218">
        <f>S331*H331</f>
        <v>0</v>
      </c>
      <c r="U331" s="34"/>
      <c r="V331" s="34"/>
      <c r="W331" s="34"/>
      <c r="X331" s="34"/>
      <c r="Y331" s="34"/>
      <c r="Z331" s="34"/>
      <c r="AA331" s="34"/>
      <c r="AB331" s="34"/>
      <c r="AC331" s="34"/>
      <c r="AD331" s="34"/>
      <c r="AE331" s="34"/>
      <c r="AR331" s="219" t="s">
        <v>593</v>
      </c>
      <c r="AT331" s="219" t="s">
        <v>221</v>
      </c>
      <c r="AU331" s="219" t="s">
        <v>84</v>
      </c>
      <c r="AY331" s="17" t="s">
        <v>218</v>
      </c>
      <c r="BE331" s="220">
        <f>IF(N331="základní",J331,0)</f>
        <v>0</v>
      </c>
      <c r="BF331" s="220">
        <f>IF(N331="snížená",J331,0)</f>
        <v>0</v>
      </c>
      <c r="BG331" s="220">
        <f>IF(N331="zákl. přenesená",J331,0)</f>
        <v>0</v>
      </c>
      <c r="BH331" s="220">
        <f>IF(N331="sníž. přenesená",J331,0)</f>
        <v>0</v>
      </c>
      <c r="BI331" s="220">
        <f>IF(N331="nulová",J331,0)</f>
        <v>0</v>
      </c>
      <c r="BJ331" s="17" t="s">
        <v>82</v>
      </c>
      <c r="BK331" s="220">
        <f>ROUND(I331*H331,2)</f>
        <v>0</v>
      </c>
      <c r="BL331" s="17" t="s">
        <v>593</v>
      </c>
      <c r="BM331" s="219" t="s">
        <v>3584</v>
      </c>
    </row>
    <row r="332" spans="1:65" s="14" customFormat="1" ht="11.25">
      <c r="B332" s="232"/>
      <c r="C332" s="233"/>
      <c r="D332" s="223" t="s">
        <v>228</v>
      </c>
      <c r="E332" s="234" t="s">
        <v>1</v>
      </c>
      <c r="F332" s="235" t="s">
        <v>219</v>
      </c>
      <c r="G332" s="233"/>
      <c r="H332" s="236">
        <v>3</v>
      </c>
      <c r="I332" s="237"/>
      <c r="J332" s="233"/>
      <c r="K332" s="233"/>
      <c r="L332" s="238"/>
      <c r="M332" s="239"/>
      <c r="N332" s="240"/>
      <c r="O332" s="240"/>
      <c r="P332" s="240"/>
      <c r="Q332" s="240"/>
      <c r="R332" s="240"/>
      <c r="S332" s="240"/>
      <c r="T332" s="241"/>
      <c r="AT332" s="242" t="s">
        <v>228</v>
      </c>
      <c r="AU332" s="242" t="s">
        <v>84</v>
      </c>
      <c r="AV332" s="14" t="s">
        <v>84</v>
      </c>
      <c r="AW332" s="14" t="s">
        <v>31</v>
      </c>
      <c r="AX332" s="14" t="s">
        <v>75</v>
      </c>
      <c r="AY332" s="242" t="s">
        <v>218</v>
      </c>
    </row>
    <row r="333" spans="1:65" s="2" customFormat="1" ht="21.75" customHeight="1">
      <c r="A333" s="34"/>
      <c r="B333" s="35"/>
      <c r="C333" s="208" t="s">
        <v>881</v>
      </c>
      <c r="D333" s="208" t="s">
        <v>221</v>
      </c>
      <c r="E333" s="209" t="s">
        <v>3585</v>
      </c>
      <c r="F333" s="210" t="s">
        <v>3586</v>
      </c>
      <c r="G333" s="211" t="s">
        <v>260</v>
      </c>
      <c r="H333" s="212">
        <v>3</v>
      </c>
      <c r="I333" s="213"/>
      <c r="J333" s="214">
        <f>ROUND(I333*H333,2)</f>
        <v>0</v>
      </c>
      <c r="K333" s="210" t="s">
        <v>225</v>
      </c>
      <c r="L333" s="39"/>
      <c r="M333" s="215" t="s">
        <v>1</v>
      </c>
      <c r="N333" s="216" t="s">
        <v>40</v>
      </c>
      <c r="O333" s="71"/>
      <c r="P333" s="217">
        <f>O333*H333</f>
        <v>0</v>
      </c>
      <c r="Q333" s="217">
        <v>1.7799999999999999E-3</v>
      </c>
      <c r="R333" s="217">
        <f>Q333*H333</f>
        <v>5.3399999999999993E-3</v>
      </c>
      <c r="S333" s="217">
        <v>0</v>
      </c>
      <c r="T333" s="218">
        <f>S333*H333</f>
        <v>0</v>
      </c>
      <c r="U333" s="34"/>
      <c r="V333" s="34"/>
      <c r="W333" s="34"/>
      <c r="X333" s="34"/>
      <c r="Y333" s="34"/>
      <c r="Z333" s="34"/>
      <c r="AA333" s="34"/>
      <c r="AB333" s="34"/>
      <c r="AC333" s="34"/>
      <c r="AD333" s="34"/>
      <c r="AE333" s="34"/>
      <c r="AR333" s="219" t="s">
        <v>593</v>
      </c>
      <c r="AT333" s="219" t="s">
        <v>221</v>
      </c>
      <c r="AU333" s="219" t="s">
        <v>84</v>
      </c>
      <c r="AY333" s="17" t="s">
        <v>218</v>
      </c>
      <c r="BE333" s="220">
        <f>IF(N333="základní",J333,0)</f>
        <v>0</v>
      </c>
      <c r="BF333" s="220">
        <f>IF(N333="snížená",J333,0)</f>
        <v>0</v>
      </c>
      <c r="BG333" s="220">
        <f>IF(N333="zákl. přenesená",J333,0)</f>
        <v>0</v>
      </c>
      <c r="BH333" s="220">
        <f>IF(N333="sníž. přenesená",J333,0)</f>
        <v>0</v>
      </c>
      <c r="BI333" s="220">
        <f>IF(N333="nulová",J333,0)</f>
        <v>0</v>
      </c>
      <c r="BJ333" s="17" t="s">
        <v>82</v>
      </c>
      <c r="BK333" s="220">
        <f>ROUND(I333*H333,2)</f>
        <v>0</v>
      </c>
      <c r="BL333" s="17" t="s">
        <v>593</v>
      </c>
      <c r="BM333" s="219" t="s">
        <v>3587</v>
      </c>
    </row>
    <row r="334" spans="1:65" s="14" customFormat="1" ht="11.25">
      <c r="B334" s="232"/>
      <c r="C334" s="233"/>
      <c r="D334" s="223" t="s">
        <v>228</v>
      </c>
      <c r="E334" s="234" t="s">
        <v>1</v>
      </c>
      <c r="F334" s="235" t="s">
        <v>219</v>
      </c>
      <c r="G334" s="233"/>
      <c r="H334" s="236">
        <v>3</v>
      </c>
      <c r="I334" s="237"/>
      <c r="J334" s="233"/>
      <c r="K334" s="233"/>
      <c r="L334" s="238"/>
      <c r="M334" s="256"/>
      <c r="N334" s="257"/>
      <c r="O334" s="257"/>
      <c r="P334" s="257"/>
      <c r="Q334" s="257"/>
      <c r="R334" s="257"/>
      <c r="S334" s="257"/>
      <c r="T334" s="258"/>
      <c r="AT334" s="242" t="s">
        <v>228</v>
      </c>
      <c r="AU334" s="242" t="s">
        <v>84</v>
      </c>
      <c r="AV334" s="14" t="s">
        <v>84</v>
      </c>
      <c r="AW334" s="14" t="s">
        <v>31</v>
      </c>
      <c r="AX334" s="14" t="s">
        <v>75</v>
      </c>
      <c r="AY334" s="242" t="s">
        <v>218</v>
      </c>
    </row>
    <row r="335" spans="1:65" s="2" customFormat="1" ht="6.95" customHeight="1">
      <c r="A335" s="34"/>
      <c r="B335" s="54"/>
      <c r="C335" s="55"/>
      <c r="D335" s="55"/>
      <c r="E335" s="55"/>
      <c r="F335" s="55"/>
      <c r="G335" s="55"/>
      <c r="H335" s="55"/>
      <c r="I335" s="158"/>
      <c r="J335" s="55"/>
      <c r="K335" s="55"/>
      <c r="L335" s="39"/>
      <c r="M335" s="34"/>
      <c r="O335" s="34"/>
      <c r="P335" s="34"/>
      <c r="Q335" s="34"/>
      <c r="R335" s="34"/>
      <c r="S335" s="34"/>
      <c r="T335" s="34"/>
      <c r="U335" s="34"/>
      <c r="V335" s="34"/>
      <c r="W335" s="34"/>
      <c r="X335" s="34"/>
      <c r="Y335" s="34"/>
      <c r="Z335" s="34"/>
      <c r="AA335" s="34"/>
      <c r="AB335" s="34"/>
      <c r="AC335" s="34"/>
      <c r="AD335" s="34"/>
      <c r="AE335" s="34"/>
    </row>
  </sheetData>
  <sheetProtection algorithmName="SHA-512" hashValue="OVBK1pzFF5blmdCbwTCk7vVcu1syO27wbfx24WHhgBeXWloZOYzLEwN98sfd9Qdpe2z3UKVBQQl72YeibfJmlg==" saltValue="sweEzF7dIjVEU61kQyIcwGonDoDkpHL1Q4wHPDSN72ljk/8d1CSJLxDKVMjjmDvLmoV5Mn0Tdye+ifhihDdWhA==" spinCount="100000" sheet="1" objects="1" scenarios="1" formatColumns="0" formatRows="0" autoFilter="0"/>
  <autoFilter ref="C123:K334"/>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8"/>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130</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3588</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1706</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1707</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ROUND((SUM(BE123:BE157)),  2)</f>
        <v>0</v>
      </c>
      <c r="G35" s="34"/>
      <c r="H35" s="34"/>
      <c r="I35" s="137">
        <v>0.21</v>
      </c>
      <c r="J35" s="136">
        <f>ROUND(((SUM(BE123:BE157))*I35),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ROUND((SUM(BF123:BF157)),  2)</f>
        <v>0</v>
      </c>
      <c r="G36" s="34"/>
      <c r="H36" s="34"/>
      <c r="I36" s="137">
        <v>0.15</v>
      </c>
      <c r="J36" s="136">
        <f>ROUND(((SUM(BF123:BF157))*I36),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ROUND((SUM(BG123:BG157)),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ROUND((SUM(BH123:BH157)),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ROUND((SUM(BI123:BI157)),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D1_13_4h-D13 - Slaboproudá elektrotechnika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Jan Fikejs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3589</v>
      </c>
      <c r="E99" s="170"/>
      <c r="F99" s="170"/>
      <c r="G99" s="170"/>
      <c r="H99" s="170"/>
      <c r="I99" s="171"/>
      <c r="J99" s="172">
        <f>J124</f>
        <v>0</v>
      </c>
      <c r="K99" s="168"/>
      <c r="L99" s="173"/>
    </row>
    <row r="100" spans="1:47" s="9" customFormat="1" ht="24.95" customHeight="1">
      <c r="B100" s="167"/>
      <c r="C100" s="168"/>
      <c r="D100" s="169" t="s">
        <v>3590</v>
      </c>
      <c r="E100" s="170"/>
      <c r="F100" s="170"/>
      <c r="G100" s="170"/>
      <c r="H100" s="170"/>
      <c r="I100" s="171"/>
      <c r="J100" s="172">
        <f>J133</f>
        <v>0</v>
      </c>
      <c r="K100" s="168"/>
      <c r="L100" s="173"/>
    </row>
    <row r="101" spans="1:47" s="9" customFormat="1" ht="24.95" customHeight="1">
      <c r="B101" s="167"/>
      <c r="C101" s="168"/>
      <c r="D101" s="169" t="s">
        <v>1710</v>
      </c>
      <c r="E101" s="170"/>
      <c r="F101" s="170"/>
      <c r="G101" s="170"/>
      <c r="H101" s="170"/>
      <c r="I101" s="171"/>
      <c r="J101" s="172">
        <f>J155</f>
        <v>0</v>
      </c>
      <c r="K101" s="168"/>
      <c r="L101" s="173"/>
    </row>
    <row r="102" spans="1:47"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164</v>
      </c>
      <c r="D112" s="22"/>
      <c r="E112" s="22"/>
      <c r="F112" s="22"/>
      <c r="G112" s="22"/>
      <c r="H112" s="22"/>
      <c r="I112" s="115"/>
      <c r="J112" s="22"/>
      <c r="K112" s="22"/>
      <c r="L112" s="20"/>
    </row>
    <row r="113" spans="1:65" s="2" customFormat="1" ht="16.5" customHeight="1">
      <c r="A113" s="34"/>
      <c r="B113" s="35"/>
      <c r="C113" s="36"/>
      <c r="D113" s="36"/>
      <c r="E113" s="332" t="s">
        <v>2396</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7" t="str">
        <f>E11</f>
        <v>D1_13_4h-D13 - Slaboproudá elektrotechnika - Dotazy 2020_11_03</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123" t="s">
        <v>22</v>
      </c>
      <c r="J117" s="66">
        <f>IF(J14="","",J14)</f>
        <v>44166</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c r="A120" s="34"/>
      <c r="B120" s="35"/>
      <c r="C120" s="29" t="s">
        <v>27</v>
      </c>
      <c r="D120" s="36"/>
      <c r="E120" s="36"/>
      <c r="F120" s="27" t="str">
        <f>IF(E20="","",E20)</f>
        <v>Vyplň údaj</v>
      </c>
      <c r="G120" s="36"/>
      <c r="H120" s="36"/>
      <c r="I120" s="123" t="s">
        <v>32</v>
      </c>
      <c r="J120" s="32" t="str">
        <f>E26</f>
        <v>Jan Fikejs</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c r="A122" s="180"/>
      <c r="B122" s="181"/>
      <c r="C122" s="182" t="s">
        <v>204</v>
      </c>
      <c r="D122" s="183" t="s">
        <v>60</v>
      </c>
      <c r="E122" s="183" t="s">
        <v>56</v>
      </c>
      <c r="F122" s="183" t="s">
        <v>57</v>
      </c>
      <c r="G122" s="183" t="s">
        <v>205</v>
      </c>
      <c r="H122" s="183" t="s">
        <v>206</v>
      </c>
      <c r="I122" s="184" t="s">
        <v>207</v>
      </c>
      <c r="J122" s="183" t="s">
        <v>170</v>
      </c>
      <c r="K122" s="185" t="s">
        <v>208</v>
      </c>
      <c r="L122" s="186"/>
      <c r="M122" s="75" t="s">
        <v>1</v>
      </c>
      <c r="N122" s="76" t="s">
        <v>39</v>
      </c>
      <c r="O122" s="76" t="s">
        <v>209</v>
      </c>
      <c r="P122" s="76" t="s">
        <v>210</v>
      </c>
      <c r="Q122" s="76" t="s">
        <v>211</v>
      </c>
      <c r="R122" s="76" t="s">
        <v>212</v>
      </c>
      <c r="S122" s="76" t="s">
        <v>213</v>
      </c>
      <c r="T122" s="77" t="s">
        <v>214</v>
      </c>
      <c r="U122" s="180"/>
      <c r="V122" s="180"/>
      <c r="W122" s="180"/>
      <c r="X122" s="180"/>
      <c r="Y122" s="180"/>
      <c r="Z122" s="180"/>
      <c r="AA122" s="180"/>
      <c r="AB122" s="180"/>
      <c r="AC122" s="180"/>
      <c r="AD122" s="180"/>
      <c r="AE122" s="180"/>
    </row>
    <row r="123" spans="1:65" s="2" customFormat="1" ht="22.9" customHeight="1">
      <c r="A123" s="34"/>
      <c r="B123" s="35"/>
      <c r="C123" s="82" t="s">
        <v>215</v>
      </c>
      <c r="D123" s="36"/>
      <c r="E123" s="36"/>
      <c r="F123" s="36"/>
      <c r="G123" s="36"/>
      <c r="H123" s="36"/>
      <c r="I123" s="122"/>
      <c r="J123" s="187">
        <f>BK123</f>
        <v>0</v>
      </c>
      <c r="K123" s="36"/>
      <c r="L123" s="39"/>
      <c r="M123" s="78"/>
      <c r="N123" s="188"/>
      <c r="O123" s="79"/>
      <c r="P123" s="189">
        <f>P124+P133+P155</f>
        <v>0</v>
      </c>
      <c r="Q123" s="79"/>
      <c r="R123" s="189">
        <f>R124+R133+R155</f>
        <v>0</v>
      </c>
      <c r="S123" s="79"/>
      <c r="T123" s="190">
        <f>T124+T133+T155</f>
        <v>0</v>
      </c>
      <c r="U123" s="34"/>
      <c r="V123" s="34"/>
      <c r="W123" s="34"/>
      <c r="X123" s="34"/>
      <c r="Y123" s="34"/>
      <c r="Z123" s="34"/>
      <c r="AA123" s="34"/>
      <c r="AB123" s="34"/>
      <c r="AC123" s="34"/>
      <c r="AD123" s="34"/>
      <c r="AE123" s="34"/>
      <c r="AT123" s="17" t="s">
        <v>74</v>
      </c>
      <c r="AU123" s="17" t="s">
        <v>172</v>
      </c>
      <c r="BK123" s="191">
        <f>BK124+BK133+BK155</f>
        <v>0</v>
      </c>
    </row>
    <row r="124" spans="1:65" s="12" customFormat="1" ht="25.9" customHeight="1">
      <c r="B124" s="192"/>
      <c r="C124" s="193"/>
      <c r="D124" s="194" t="s">
        <v>74</v>
      </c>
      <c r="E124" s="195" t="s">
        <v>1711</v>
      </c>
      <c r="F124" s="195" t="s">
        <v>3591</v>
      </c>
      <c r="G124" s="193"/>
      <c r="H124" s="193"/>
      <c r="I124" s="196"/>
      <c r="J124" s="197">
        <f>BK124</f>
        <v>0</v>
      </c>
      <c r="K124" s="193"/>
      <c r="L124" s="198"/>
      <c r="M124" s="199"/>
      <c r="N124" s="200"/>
      <c r="O124" s="200"/>
      <c r="P124" s="201">
        <f>SUM(P125:P132)</f>
        <v>0</v>
      </c>
      <c r="Q124" s="200"/>
      <c r="R124" s="201">
        <f>SUM(R125:R132)</f>
        <v>0</v>
      </c>
      <c r="S124" s="200"/>
      <c r="T124" s="202">
        <f>SUM(T125:T132)</f>
        <v>0</v>
      </c>
      <c r="AR124" s="203" t="s">
        <v>82</v>
      </c>
      <c r="AT124" s="204" t="s">
        <v>74</v>
      </c>
      <c r="AU124" s="204" t="s">
        <v>75</v>
      </c>
      <c r="AY124" s="203" t="s">
        <v>218</v>
      </c>
      <c r="BK124" s="205">
        <f>SUM(BK125:BK132)</f>
        <v>0</v>
      </c>
    </row>
    <row r="125" spans="1:65" s="2" customFormat="1" ht="21.75" customHeight="1">
      <c r="A125" s="34"/>
      <c r="B125" s="35"/>
      <c r="C125" s="208" t="s">
        <v>82</v>
      </c>
      <c r="D125" s="208" t="s">
        <v>221</v>
      </c>
      <c r="E125" s="209" t="s">
        <v>3592</v>
      </c>
      <c r="F125" s="210" t="s">
        <v>3593</v>
      </c>
      <c r="G125" s="211" t="s">
        <v>260</v>
      </c>
      <c r="H125" s="212">
        <v>487</v>
      </c>
      <c r="I125" s="213"/>
      <c r="J125" s="214">
        <f t="shared" ref="J125:J132" si="0">ROUND(I125*H125,2)</f>
        <v>0</v>
      </c>
      <c r="K125" s="210" t="s">
        <v>1</v>
      </c>
      <c r="L125" s="39"/>
      <c r="M125" s="215" t="s">
        <v>1</v>
      </c>
      <c r="N125" s="216" t="s">
        <v>40</v>
      </c>
      <c r="O125" s="71"/>
      <c r="P125" s="217">
        <f t="shared" ref="P125:P132" si="1">O125*H125</f>
        <v>0</v>
      </c>
      <c r="Q125" s="217">
        <v>0</v>
      </c>
      <c r="R125" s="217">
        <f t="shared" ref="R125:R132" si="2">Q125*H125</f>
        <v>0</v>
      </c>
      <c r="S125" s="217">
        <v>0</v>
      </c>
      <c r="T125" s="218">
        <f t="shared" ref="T125:T132" si="3">S125*H125</f>
        <v>0</v>
      </c>
      <c r="U125" s="34"/>
      <c r="V125" s="34"/>
      <c r="W125" s="34"/>
      <c r="X125" s="34"/>
      <c r="Y125" s="34"/>
      <c r="Z125" s="34"/>
      <c r="AA125" s="34"/>
      <c r="AB125" s="34"/>
      <c r="AC125" s="34"/>
      <c r="AD125" s="34"/>
      <c r="AE125" s="34"/>
      <c r="AR125" s="219" t="s">
        <v>226</v>
      </c>
      <c r="AT125" s="219" t="s">
        <v>221</v>
      </c>
      <c r="AU125" s="219" t="s">
        <v>82</v>
      </c>
      <c r="AY125" s="17" t="s">
        <v>218</v>
      </c>
      <c r="BE125" s="220">
        <f t="shared" ref="BE125:BE132" si="4">IF(N125="základní",J125,0)</f>
        <v>0</v>
      </c>
      <c r="BF125" s="220">
        <f t="shared" ref="BF125:BF132" si="5">IF(N125="snížená",J125,0)</f>
        <v>0</v>
      </c>
      <c r="BG125" s="220">
        <f t="shared" ref="BG125:BG132" si="6">IF(N125="zákl. přenesená",J125,0)</f>
        <v>0</v>
      </c>
      <c r="BH125" s="220">
        <f t="shared" ref="BH125:BH132" si="7">IF(N125="sníž. přenesená",J125,0)</f>
        <v>0</v>
      </c>
      <c r="BI125" s="220">
        <f t="shared" ref="BI125:BI132" si="8">IF(N125="nulová",J125,0)</f>
        <v>0</v>
      </c>
      <c r="BJ125" s="17" t="s">
        <v>82</v>
      </c>
      <c r="BK125" s="220">
        <f t="shared" ref="BK125:BK132" si="9">ROUND(I125*H125,2)</f>
        <v>0</v>
      </c>
      <c r="BL125" s="17" t="s">
        <v>226</v>
      </c>
      <c r="BM125" s="219" t="s">
        <v>84</v>
      </c>
    </row>
    <row r="126" spans="1:65" s="2" customFormat="1" ht="21.75" customHeight="1">
      <c r="A126" s="34"/>
      <c r="B126" s="35"/>
      <c r="C126" s="208" t="s">
        <v>84</v>
      </c>
      <c r="D126" s="208" t="s">
        <v>221</v>
      </c>
      <c r="E126" s="209" t="s">
        <v>3594</v>
      </c>
      <c r="F126" s="210" t="s">
        <v>3595</v>
      </c>
      <c r="G126" s="211" t="s">
        <v>1293</v>
      </c>
      <c r="H126" s="212">
        <v>105</v>
      </c>
      <c r="I126" s="213"/>
      <c r="J126" s="214">
        <f t="shared" si="0"/>
        <v>0</v>
      </c>
      <c r="K126" s="210" t="s">
        <v>1</v>
      </c>
      <c r="L126" s="39"/>
      <c r="M126" s="215" t="s">
        <v>1</v>
      </c>
      <c r="N126" s="216" t="s">
        <v>40</v>
      </c>
      <c r="O126" s="71"/>
      <c r="P126" s="217">
        <f t="shared" si="1"/>
        <v>0</v>
      </c>
      <c r="Q126" s="217">
        <v>0</v>
      </c>
      <c r="R126" s="217">
        <f t="shared" si="2"/>
        <v>0</v>
      </c>
      <c r="S126" s="217">
        <v>0</v>
      </c>
      <c r="T126" s="218">
        <f t="shared" si="3"/>
        <v>0</v>
      </c>
      <c r="U126" s="34"/>
      <c r="V126" s="34"/>
      <c r="W126" s="34"/>
      <c r="X126" s="34"/>
      <c r="Y126" s="34"/>
      <c r="Z126" s="34"/>
      <c r="AA126" s="34"/>
      <c r="AB126" s="34"/>
      <c r="AC126" s="34"/>
      <c r="AD126" s="34"/>
      <c r="AE126" s="34"/>
      <c r="AR126" s="219" t="s">
        <v>226</v>
      </c>
      <c r="AT126" s="219" t="s">
        <v>221</v>
      </c>
      <c r="AU126" s="219" t="s">
        <v>82</v>
      </c>
      <c r="AY126" s="17" t="s">
        <v>218</v>
      </c>
      <c r="BE126" s="220">
        <f t="shared" si="4"/>
        <v>0</v>
      </c>
      <c r="BF126" s="220">
        <f t="shared" si="5"/>
        <v>0</v>
      </c>
      <c r="BG126" s="220">
        <f t="shared" si="6"/>
        <v>0</v>
      </c>
      <c r="BH126" s="220">
        <f t="shared" si="7"/>
        <v>0</v>
      </c>
      <c r="BI126" s="220">
        <f t="shared" si="8"/>
        <v>0</v>
      </c>
      <c r="BJ126" s="17" t="s">
        <v>82</v>
      </c>
      <c r="BK126" s="220">
        <f t="shared" si="9"/>
        <v>0</v>
      </c>
      <c r="BL126" s="17" t="s">
        <v>226</v>
      </c>
      <c r="BM126" s="219" t="s">
        <v>226</v>
      </c>
    </row>
    <row r="127" spans="1:65" s="2" customFormat="1" ht="55.5" customHeight="1">
      <c r="A127" s="34"/>
      <c r="B127" s="35"/>
      <c r="C127" s="208" t="s">
        <v>219</v>
      </c>
      <c r="D127" s="208" t="s">
        <v>221</v>
      </c>
      <c r="E127" s="209" t="s">
        <v>3596</v>
      </c>
      <c r="F127" s="210" t="s">
        <v>3597</v>
      </c>
      <c r="G127" s="211" t="s">
        <v>1293</v>
      </c>
      <c r="H127" s="212">
        <v>105</v>
      </c>
      <c r="I127" s="213"/>
      <c r="J127" s="214">
        <f t="shared" si="0"/>
        <v>0</v>
      </c>
      <c r="K127" s="210" t="s">
        <v>1</v>
      </c>
      <c r="L127" s="39"/>
      <c r="M127" s="215" t="s">
        <v>1</v>
      </c>
      <c r="N127" s="216" t="s">
        <v>40</v>
      </c>
      <c r="O127" s="71"/>
      <c r="P127" s="217">
        <f t="shared" si="1"/>
        <v>0</v>
      </c>
      <c r="Q127" s="217">
        <v>0</v>
      </c>
      <c r="R127" s="217">
        <f t="shared" si="2"/>
        <v>0</v>
      </c>
      <c r="S127" s="217">
        <v>0</v>
      </c>
      <c r="T127" s="218">
        <f t="shared" si="3"/>
        <v>0</v>
      </c>
      <c r="U127" s="34"/>
      <c r="V127" s="34"/>
      <c r="W127" s="34"/>
      <c r="X127" s="34"/>
      <c r="Y127" s="34"/>
      <c r="Z127" s="34"/>
      <c r="AA127" s="34"/>
      <c r="AB127" s="34"/>
      <c r="AC127" s="34"/>
      <c r="AD127" s="34"/>
      <c r="AE127" s="34"/>
      <c r="AR127" s="219" t="s">
        <v>226</v>
      </c>
      <c r="AT127" s="219" t="s">
        <v>221</v>
      </c>
      <c r="AU127" s="219" t="s">
        <v>82</v>
      </c>
      <c r="AY127" s="17" t="s">
        <v>218</v>
      </c>
      <c r="BE127" s="220">
        <f t="shared" si="4"/>
        <v>0</v>
      </c>
      <c r="BF127" s="220">
        <f t="shared" si="5"/>
        <v>0</v>
      </c>
      <c r="BG127" s="220">
        <f t="shared" si="6"/>
        <v>0</v>
      </c>
      <c r="BH127" s="220">
        <f t="shared" si="7"/>
        <v>0</v>
      </c>
      <c r="BI127" s="220">
        <f t="shared" si="8"/>
        <v>0</v>
      </c>
      <c r="BJ127" s="17" t="s">
        <v>82</v>
      </c>
      <c r="BK127" s="220">
        <f t="shared" si="9"/>
        <v>0</v>
      </c>
      <c r="BL127" s="17" t="s">
        <v>226</v>
      </c>
      <c r="BM127" s="219" t="s">
        <v>257</v>
      </c>
    </row>
    <row r="128" spans="1:65" s="2" customFormat="1" ht="33" customHeight="1">
      <c r="A128" s="34"/>
      <c r="B128" s="35"/>
      <c r="C128" s="208" t="s">
        <v>226</v>
      </c>
      <c r="D128" s="208" t="s">
        <v>221</v>
      </c>
      <c r="E128" s="209" t="s">
        <v>3598</v>
      </c>
      <c r="F128" s="210" t="s">
        <v>3599</v>
      </c>
      <c r="G128" s="211" t="s">
        <v>1293</v>
      </c>
      <c r="H128" s="212">
        <v>2</v>
      </c>
      <c r="I128" s="213"/>
      <c r="J128" s="214">
        <f t="shared" si="0"/>
        <v>0</v>
      </c>
      <c r="K128" s="210" t="s">
        <v>1</v>
      </c>
      <c r="L128" s="39"/>
      <c r="M128" s="215" t="s">
        <v>1</v>
      </c>
      <c r="N128" s="216" t="s">
        <v>40</v>
      </c>
      <c r="O128" s="71"/>
      <c r="P128" s="217">
        <f t="shared" si="1"/>
        <v>0</v>
      </c>
      <c r="Q128" s="217">
        <v>0</v>
      </c>
      <c r="R128" s="217">
        <f t="shared" si="2"/>
        <v>0</v>
      </c>
      <c r="S128" s="217">
        <v>0</v>
      </c>
      <c r="T128" s="218">
        <f t="shared" si="3"/>
        <v>0</v>
      </c>
      <c r="U128" s="34"/>
      <c r="V128" s="34"/>
      <c r="W128" s="34"/>
      <c r="X128" s="34"/>
      <c r="Y128" s="34"/>
      <c r="Z128" s="34"/>
      <c r="AA128" s="34"/>
      <c r="AB128" s="34"/>
      <c r="AC128" s="34"/>
      <c r="AD128" s="34"/>
      <c r="AE128" s="34"/>
      <c r="AR128" s="219" t="s">
        <v>226</v>
      </c>
      <c r="AT128" s="219" t="s">
        <v>221</v>
      </c>
      <c r="AU128" s="219" t="s">
        <v>82</v>
      </c>
      <c r="AY128" s="17" t="s">
        <v>218</v>
      </c>
      <c r="BE128" s="220">
        <f t="shared" si="4"/>
        <v>0</v>
      </c>
      <c r="BF128" s="220">
        <f t="shared" si="5"/>
        <v>0</v>
      </c>
      <c r="BG128" s="220">
        <f t="shared" si="6"/>
        <v>0</v>
      </c>
      <c r="BH128" s="220">
        <f t="shared" si="7"/>
        <v>0</v>
      </c>
      <c r="BI128" s="220">
        <f t="shared" si="8"/>
        <v>0</v>
      </c>
      <c r="BJ128" s="17" t="s">
        <v>82</v>
      </c>
      <c r="BK128" s="220">
        <f t="shared" si="9"/>
        <v>0</v>
      </c>
      <c r="BL128" s="17" t="s">
        <v>226</v>
      </c>
      <c r="BM128" s="219" t="s">
        <v>269</v>
      </c>
    </row>
    <row r="129" spans="1:65" s="2" customFormat="1" ht="16.5" customHeight="1">
      <c r="A129" s="34"/>
      <c r="B129" s="35"/>
      <c r="C129" s="208" t="s">
        <v>250</v>
      </c>
      <c r="D129" s="208" t="s">
        <v>221</v>
      </c>
      <c r="E129" s="209" t="s">
        <v>3600</v>
      </c>
      <c r="F129" s="210" t="s">
        <v>3601</v>
      </c>
      <c r="G129" s="211" t="s">
        <v>1293</v>
      </c>
      <c r="H129" s="212">
        <v>4</v>
      </c>
      <c r="I129" s="213"/>
      <c r="J129" s="214">
        <f t="shared" si="0"/>
        <v>0</v>
      </c>
      <c r="K129" s="210" t="s">
        <v>1</v>
      </c>
      <c r="L129" s="39"/>
      <c r="M129" s="215" t="s">
        <v>1</v>
      </c>
      <c r="N129" s="216" t="s">
        <v>40</v>
      </c>
      <c r="O129" s="71"/>
      <c r="P129" s="217">
        <f t="shared" si="1"/>
        <v>0</v>
      </c>
      <c r="Q129" s="217">
        <v>0</v>
      </c>
      <c r="R129" s="217">
        <f t="shared" si="2"/>
        <v>0</v>
      </c>
      <c r="S129" s="217">
        <v>0</v>
      </c>
      <c r="T129" s="218">
        <f t="shared" si="3"/>
        <v>0</v>
      </c>
      <c r="U129" s="34"/>
      <c r="V129" s="34"/>
      <c r="W129" s="34"/>
      <c r="X129" s="34"/>
      <c r="Y129" s="34"/>
      <c r="Z129" s="34"/>
      <c r="AA129" s="34"/>
      <c r="AB129" s="34"/>
      <c r="AC129" s="34"/>
      <c r="AD129" s="34"/>
      <c r="AE129" s="34"/>
      <c r="AR129" s="219" t="s">
        <v>226</v>
      </c>
      <c r="AT129" s="219" t="s">
        <v>221</v>
      </c>
      <c r="AU129" s="219" t="s">
        <v>82</v>
      </c>
      <c r="AY129" s="17" t="s">
        <v>218</v>
      </c>
      <c r="BE129" s="220">
        <f t="shared" si="4"/>
        <v>0</v>
      </c>
      <c r="BF129" s="220">
        <f t="shared" si="5"/>
        <v>0</v>
      </c>
      <c r="BG129" s="220">
        <f t="shared" si="6"/>
        <v>0</v>
      </c>
      <c r="BH129" s="220">
        <f t="shared" si="7"/>
        <v>0</v>
      </c>
      <c r="BI129" s="220">
        <f t="shared" si="8"/>
        <v>0</v>
      </c>
      <c r="BJ129" s="17" t="s">
        <v>82</v>
      </c>
      <c r="BK129" s="220">
        <f t="shared" si="9"/>
        <v>0</v>
      </c>
      <c r="BL129" s="17" t="s">
        <v>226</v>
      </c>
      <c r="BM129" s="219" t="s">
        <v>288</v>
      </c>
    </row>
    <row r="130" spans="1:65" s="2" customFormat="1" ht="21.75" customHeight="1">
      <c r="A130" s="34"/>
      <c r="B130" s="35"/>
      <c r="C130" s="208" t="s">
        <v>257</v>
      </c>
      <c r="D130" s="208" t="s">
        <v>221</v>
      </c>
      <c r="E130" s="209" t="s">
        <v>3602</v>
      </c>
      <c r="F130" s="210" t="s">
        <v>3603</v>
      </c>
      <c r="G130" s="211" t="s">
        <v>1421</v>
      </c>
      <c r="H130" s="212">
        <v>4</v>
      </c>
      <c r="I130" s="213"/>
      <c r="J130" s="214">
        <f t="shared" si="0"/>
        <v>0</v>
      </c>
      <c r="K130" s="210" t="s">
        <v>1</v>
      </c>
      <c r="L130" s="39"/>
      <c r="M130" s="215" t="s">
        <v>1</v>
      </c>
      <c r="N130" s="216" t="s">
        <v>40</v>
      </c>
      <c r="O130" s="71"/>
      <c r="P130" s="217">
        <f t="shared" si="1"/>
        <v>0</v>
      </c>
      <c r="Q130" s="217">
        <v>0</v>
      </c>
      <c r="R130" s="217">
        <f t="shared" si="2"/>
        <v>0</v>
      </c>
      <c r="S130" s="217">
        <v>0</v>
      </c>
      <c r="T130" s="218">
        <f t="shared" si="3"/>
        <v>0</v>
      </c>
      <c r="U130" s="34"/>
      <c r="V130" s="34"/>
      <c r="W130" s="34"/>
      <c r="X130" s="34"/>
      <c r="Y130" s="34"/>
      <c r="Z130" s="34"/>
      <c r="AA130" s="34"/>
      <c r="AB130" s="34"/>
      <c r="AC130" s="34"/>
      <c r="AD130" s="34"/>
      <c r="AE130" s="34"/>
      <c r="AR130" s="219" t="s">
        <v>226</v>
      </c>
      <c r="AT130" s="219" t="s">
        <v>221</v>
      </c>
      <c r="AU130" s="219" t="s">
        <v>82</v>
      </c>
      <c r="AY130" s="17" t="s">
        <v>218</v>
      </c>
      <c r="BE130" s="220">
        <f t="shared" si="4"/>
        <v>0</v>
      </c>
      <c r="BF130" s="220">
        <f t="shared" si="5"/>
        <v>0</v>
      </c>
      <c r="BG130" s="220">
        <f t="shared" si="6"/>
        <v>0</v>
      </c>
      <c r="BH130" s="220">
        <f t="shared" si="7"/>
        <v>0</v>
      </c>
      <c r="BI130" s="220">
        <f t="shared" si="8"/>
        <v>0</v>
      </c>
      <c r="BJ130" s="17" t="s">
        <v>82</v>
      </c>
      <c r="BK130" s="220">
        <f t="shared" si="9"/>
        <v>0</v>
      </c>
      <c r="BL130" s="17" t="s">
        <v>226</v>
      </c>
      <c r="BM130" s="219" t="s">
        <v>303</v>
      </c>
    </row>
    <row r="131" spans="1:65" s="2" customFormat="1" ht="16.5" customHeight="1">
      <c r="A131" s="34"/>
      <c r="B131" s="35"/>
      <c r="C131" s="208" t="s">
        <v>264</v>
      </c>
      <c r="D131" s="208" t="s">
        <v>221</v>
      </c>
      <c r="E131" s="209" t="s">
        <v>3604</v>
      </c>
      <c r="F131" s="210" t="s">
        <v>3605</v>
      </c>
      <c r="G131" s="211" t="s">
        <v>1293</v>
      </c>
      <c r="H131" s="212">
        <v>4</v>
      </c>
      <c r="I131" s="213"/>
      <c r="J131" s="214">
        <f t="shared" si="0"/>
        <v>0</v>
      </c>
      <c r="K131" s="210" t="s">
        <v>1</v>
      </c>
      <c r="L131" s="39"/>
      <c r="M131" s="215" t="s">
        <v>1</v>
      </c>
      <c r="N131" s="216" t="s">
        <v>40</v>
      </c>
      <c r="O131" s="71"/>
      <c r="P131" s="217">
        <f t="shared" si="1"/>
        <v>0</v>
      </c>
      <c r="Q131" s="217">
        <v>0</v>
      </c>
      <c r="R131" s="217">
        <f t="shared" si="2"/>
        <v>0</v>
      </c>
      <c r="S131" s="217">
        <v>0</v>
      </c>
      <c r="T131" s="218">
        <f t="shared" si="3"/>
        <v>0</v>
      </c>
      <c r="U131" s="34"/>
      <c r="V131" s="34"/>
      <c r="W131" s="34"/>
      <c r="X131" s="34"/>
      <c r="Y131" s="34"/>
      <c r="Z131" s="34"/>
      <c r="AA131" s="34"/>
      <c r="AB131" s="34"/>
      <c r="AC131" s="34"/>
      <c r="AD131" s="34"/>
      <c r="AE131" s="34"/>
      <c r="AR131" s="219" t="s">
        <v>226</v>
      </c>
      <c r="AT131" s="219" t="s">
        <v>221</v>
      </c>
      <c r="AU131" s="219" t="s">
        <v>82</v>
      </c>
      <c r="AY131" s="17" t="s">
        <v>218</v>
      </c>
      <c r="BE131" s="220">
        <f t="shared" si="4"/>
        <v>0</v>
      </c>
      <c r="BF131" s="220">
        <f t="shared" si="5"/>
        <v>0</v>
      </c>
      <c r="BG131" s="220">
        <f t="shared" si="6"/>
        <v>0</v>
      </c>
      <c r="BH131" s="220">
        <f t="shared" si="7"/>
        <v>0</v>
      </c>
      <c r="BI131" s="220">
        <f t="shared" si="8"/>
        <v>0</v>
      </c>
      <c r="BJ131" s="17" t="s">
        <v>82</v>
      </c>
      <c r="BK131" s="220">
        <f t="shared" si="9"/>
        <v>0</v>
      </c>
      <c r="BL131" s="17" t="s">
        <v>226</v>
      </c>
      <c r="BM131" s="219" t="s">
        <v>313</v>
      </c>
    </row>
    <row r="132" spans="1:65" s="2" customFormat="1" ht="16.5" customHeight="1">
      <c r="A132" s="34"/>
      <c r="B132" s="35"/>
      <c r="C132" s="208" t="s">
        <v>269</v>
      </c>
      <c r="D132" s="208" t="s">
        <v>221</v>
      </c>
      <c r="E132" s="209" t="s">
        <v>3606</v>
      </c>
      <c r="F132" s="210" t="s">
        <v>3607</v>
      </c>
      <c r="G132" s="211" t="s">
        <v>1293</v>
      </c>
      <c r="H132" s="212">
        <v>2</v>
      </c>
      <c r="I132" s="213"/>
      <c r="J132" s="214">
        <f t="shared" si="0"/>
        <v>0</v>
      </c>
      <c r="K132" s="210" t="s">
        <v>1</v>
      </c>
      <c r="L132" s="39"/>
      <c r="M132" s="215" t="s">
        <v>1</v>
      </c>
      <c r="N132" s="216" t="s">
        <v>40</v>
      </c>
      <c r="O132" s="71"/>
      <c r="P132" s="217">
        <f t="shared" si="1"/>
        <v>0</v>
      </c>
      <c r="Q132" s="217">
        <v>0</v>
      </c>
      <c r="R132" s="217">
        <f t="shared" si="2"/>
        <v>0</v>
      </c>
      <c r="S132" s="217">
        <v>0</v>
      </c>
      <c r="T132" s="218">
        <f t="shared" si="3"/>
        <v>0</v>
      </c>
      <c r="U132" s="34"/>
      <c r="V132" s="34"/>
      <c r="W132" s="34"/>
      <c r="X132" s="34"/>
      <c r="Y132" s="34"/>
      <c r="Z132" s="34"/>
      <c r="AA132" s="34"/>
      <c r="AB132" s="34"/>
      <c r="AC132" s="34"/>
      <c r="AD132" s="34"/>
      <c r="AE132" s="34"/>
      <c r="AR132" s="219" t="s">
        <v>226</v>
      </c>
      <c r="AT132" s="219" t="s">
        <v>221</v>
      </c>
      <c r="AU132" s="219" t="s">
        <v>82</v>
      </c>
      <c r="AY132" s="17" t="s">
        <v>218</v>
      </c>
      <c r="BE132" s="220">
        <f t="shared" si="4"/>
        <v>0</v>
      </c>
      <c r="BF132" s="220">
        <f t="shared" si="5"/>
        <v>0</v>
      </c>
      <c r="BG132" s="220">
        <f t="shared" si="6"/>
        <v>0</v>
      </c>
      <c r="BH132" s="220">
        <f t="shared" si="7"/>
        <v>0</v>
      </c>
      <c r="BI132" s="220">
        <f t="shared" si="8"/>
        <v>0</v>
      </c>
      <c r="BJ132" s="17" t="s">
        <v>82</v>
      </c>
      <c r="BK132" s="220">
        <f t="shared" si="9"/>
        <v>0</v>
      </c>
      <c r="BL132" s="17" t="s">
        <v>226</v>
      </c>
      <c r="BM132" s="219" t="s">
        <v>323</v>
      </c>
    </row>
    <row r="133" spans="1:65" s="12" customFormat="1" ht="25.9" customHeight="1">
      <c r="B133" s="192"/>
      <c r="C133" s="193"/>
      <c r="D133" s="194" t="s">
        <v>74</v>
      </c>
      <c r="E133" s="195" t="s">
        <v>1721</v>
      </c>
      <c r="F133" s="195" t="s">
        <v>3608</v>
      </c>
      <c r="G133" s="193"/>
      <c r="H133" s="193"/>
      <c r="I133" s="196"/>
      <c r="J133" s="197">
        <f>BK133</f>
        <v>0</v>
      </c>
      <c r="K133" s="193"/>
      <c r="L133" s="198"/>
      <c r="M133" s="199"/>
      <c r="N133" s="200"/>
      <c r="O133" s="200"/>
      <c r="P133" s="201">
        <f>SUM(P134:P154)</f>
        <v>0</v>
      </c>
      <c r="Q133" s="200"/>
      <c r="R133" s="201">
        <f>SUM(R134:R154)</f>
        <v>0</v>
      </c>
      <c r="S133" s="200"/>
      <c r="T133" s="202">
        <f>SUM(T134:T154)</f>
        <v>0</v>
      </c>
      <c r="AR133" s="203" t="s">
        <v>82</v>
      </c>
      <c r="AT133" s="204" t="s">
        <v>74</v>
      </c>
      <c r="AU133" s="204" t="s">
        <v>75</v>
      </c>
      <c r="AY133" s="203" t="s">
        <v>218</v>
      </c>
      <c r="BK133" s="205">
        <f>SUM(BK134:BK154)</f>
        <v>0</v>
      </c>
    </row>
    <row r="134" spans="1:65" s="2" customFormat="1" ht="44.25" customHeight="1">
      <c r="A134" s="34"/>
      <c r="B134" s="35"/>
      <c r="C134" s="208" t="s">
        <v>275</v>
      </c>
      <c r="D134" s="208" t="s">
        <v>221</v>
      </c>
      <c r="E134" s="209" t="s">
        <v>3609</v>
      </c>
      <c r="F134" s="210" t="s">
        <v>3610</v>
      </c>
      <c r="G134" s="211" t="s">
        <v>1293</v>
      </c>
      <c r="H134" s="212">
        <v>2</v>
      </c>
      <c r="I134" s="213"/>
      <c r="J134" s="214">
        <f>ROUND(I134*H134,2)</f>
        <v>0</v>
      </c>
      <c r="K134" s="210" t="s">
        <v>1</v>
      </c>
      <c r="L134" s="39"/>
      <c r="M134" s="215" t="s">
        <v>1</v>
      </c>
      <c r="N134" s="216" t="s">
        <v>40</v>
      </c>
      <c r="O134" s="71"/>
      <c r="P134" s="217">
        <f>O134*H134</f>
        <v>0</v>
      </c>
      <c r="Q134" s="217">
        <v>0</v>
      </c>
      <c r="R134" s="217">
        <f>Q134*H134</f>
        <v>0</v>
      </c>
      <c r="S134" s="217">
        <v>0</v>
      </c>
      <c r="T134" s="218">
        <f>S134*H134</f>
        <v>0</v>
      </c>
      <c r="U134" s="34"/>
      <c r="V134" s="34"/>
      <c r="W134" s="34"/>
      <c r="X134" s="34"/>
      <c r="Y134" s="34"/>
      <c r="Z134" s="34"/>
      <c r="AA134" s="34"/>
      <c r="AB134" s="34"/>
      <c r="AC134" s="34"/>
      <c r="AD134" s="34"/>
      <c r="AE134" s="34"/>
      <c r="AR134" s="219" t="s">
        <v>226</v>
      </c>
      <c r="AT134" s="219" t="s">
        <v>221</v>
      </c>
      <c r="AU134" s="219" t="s">
        <v>82</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226</v>
      </c>
      <c r="BM134" s="219" t="s">
        <v>334</v>
      </c>
    </row>
    <row r="135" spans="1:65" s="13" customFormat="1" ht="33.75">
      <c r="B135" s="221"/>
      <c r="C135" s="222"/>
      <c r="D135" s="223" t="s">
        <v>228</v>
      </c>
      <c r="E135" s="224" t="s">
        <v>1</v>
      </c>
      <c r="F135" s="225" t="s">
        <v>3611</v>
      </c>
      <c r="G135" s="222"/>
      <c r="H135" s="224" t="s">
        <v>1</v>
      </c>
      <c r="I135" s="226"/>
      <c r="J135" s="222"/>
      <c r="K135" s="222"/>
      <c r="L135" s="227"/>
      <c r="M135" s="228"/>
      <c r="N135" s="229"/>
      <c r="O135" s="229"/>
      <c r="P135" s="229"/>
      <c r="Q135" s="229"/>
      <c r="R135" s="229"/>
      <c r="S135" s="229"/>
      <c r="T135" s="230"/>
      <c r="AT135" s="231" t="s">
        <v>228</v>
      </c>
      <c r="AU135" s="231" t="s">
        <v>82</v>
      </c>
      <c r="AV135" s="13" t="s">
        <v>82</v>
      </c>
      <c r="AW135" s="13" t="s">
        <v>31</v>
      </c>
      <c r="AX135" s="13" t="s">
        <v>75</v>
      </c>
      <c r="AY135" s="231" t="s">
        <v>218</v>
      </c>
    </row>
    <row r="136" spans="1:65" s="14" customFormat="1" ht="11.25">
      <c r="B136" s="232"/>
      <c r="C136" s="233"/>
      <c r="D136" s="223" t="s">
        <v>228</v>
      </c>
      <c r="E136" s="234" t="s">
        <v>1</v>
      </c>
      <c r="F136" s="235" t="s">
        <v>84</v>
      </c>
      <c r="G136" s="233"/>
      <c r="H136" s="236">
        <v>2</v>
      </c>
      <c r="I136" s="237"/>
      <c r="J136" s="233"/>
      <c r="K136" s="233"/>
      <c r="L136" s="238"/>
      <c r="M136" s="239"/>
      <c r="N136" s="240"/>
      <c r="O136" s="240"/>
      <c r="P136" s="240"/>
      <c r="Q136" s="240"/>
      <c r="R136" s="240"/>
      <c r="S136" s="240"/>
      <c r="T136" s="241"/>
      <c r="AT136" s="242" t="s">
        <v>228</v>
      </c>
      <c r="AU136" s="242" t="s">
        <v>82</v>
      </c>
      <c r="AV136" s="14" t="s">
        <v>84</v>
      </c>
      <c r="AW136" s="14" t="s">
        <v>31</v>
      </c>
      <c r="AX136" s="14" t="s">
        <v>75</v>
      </c>
      <c r="AY136" s="242" t="s">
        <v>218</v>
      </c>
    </row>
    <row r="137" spans="1:65" s="15" customFormat="1" ht="11.25">
      <c r="B137" s="259"/>
      <c r="C137" s="260"/>
      <c r="D137" s="223" t="s">
        <v>228</v>
      </c>
      <c r="E137" s="261" t="s">
        <v>1</v>
      </c>
      <c r="F137" s="262" t="s">
        <v>1261</v>
      </c>
      <c r="G137" s="260"/>
      <c r="H137" s="263">
        <v>2</v>
      </c>
      <c r="I137" s="264"/>
      <c r="J137" s="260"/>
      <c r="K137" s="260"/>
      <c r="L137" s="265"/>
      <c r="M137" s="266"/>
      <c r="N137" s="267"/>
      <c r="O137" s="267"/>
      <c r="P137" s="267"/>
      <c r="Q137" s="267"/>
      <c r="R137" s="267"/>
      <c r="S137" s="267"/>
      <c r="T137" s="268"/>
      <c r="AT137" s="269" t="s">
        <v>228</v>
      </c>
      <c r="AU137" s="269" t="s">
        <v>82</v>
      </c>
      <c r="AV137" s="15" t="s">
        <v>226</v>
      </c>
      <c r="AW137" s="15" t="s">
        <v>31</v>
      </c>
      <c r="AX137" s="15" t="s">
        <v>82</v>
      </c>
      <c r="AY137" s="269" t="s">
        <v>218</v>
      </c>
    </row>
    <row r="138" spans="1:65" s="2" customFormat="1" ht="16.5" customHeight="1">
      <c r="A138" s="34"/>
      <c r="B138" s="35"/>
      <c r="C138" s="208" t="s">
        <v>288</v>
      </c>
      <c r="D138" s="208" t="s">
        <v>221</v>
      </c>
      <c r="E138" s="209" t="s">
        <v>3612</v>
      </c>
      <c r="F138" s="210" t="s">
        <v>3613</v>
      </c>
      <c r="G138" s="211" t="s">
        <v>1293</v>
      </c>
      <c r="H138" s="212">
        <v>4</v>
      </c>
      <c r="I138" s="213"/>
      <c r="J138" s="214">
        <f t="shared" ref="J138:J154" si="10">ROUND(I138*H138,2)</f>
        <v>0</v>
      </c>
      <c r="K138" s="210" t="s">
        <v>1</v>
      </c>
      <c r="L138" s="39"/>
      <c r="M138" s="215" t="s">
        <v>1</v>
      </c>
      <c r="N138" s="216" t="s">
        <v>40</v>
      </c>
      <c r="O138" s="71"/>
      <c r="P138" s="217">
        <f t="shared" ref="P138:P154" si="11">O138*H138</f>
        <v>0</v>
      </c>
      <c r="Q138" s="217">
        <v>0</v>
      </c>
      <c r="R138" s="217">
        <f t="shared" ref="R138:R154" si="12">Q138*H138</f>
        <v>0</v>
      </c>
      <c r="S138" s="217">
        <v>0</v>
      </c>
      <c r="T138" s="218">
        <f t="shared" ref="T138:T154" si="13">S138*H138</f>
        <v>0</v>
      </c>
      <c r="U138" s="34"/>
      <c r="V138" s="34"/>
      <c r="W138" s="34"/>
      <c r="X138" s="34"/>
      <c r="Y138" s="34"/>
      <c r="Z138" s="34"/>
      <c r="AA138" s="34"/>
      <c r="AB138" s="34"/>
      <c r="AC138" s="34"/>
      <c r="AD138" s="34"/>
      <c r="AE138" s="34"/>
      <c r="AR138" s="219" t="s">
        <v>226</v>
      </c>
      <c r="AT138" s="219" t="s">
        <v>221</v>
      </c>
      <c r="AU138" s="219" t="s">
        <v>82</v>
      </c>
      <c r="AY138" s="17" t="s">
        <v>218</v>
      </c>
      <c r="BE138" s="220">
        <f t="shared" ref="BE138:BE154" si="14">IF(N138="základní",J138,0)</f>
        <v>0</v>
      </c>
      <c r="BF138" s="220">
        <f t="shared" ref="BF138:BF154" si="15">IF(N138="snížená",J138,0)</f>
        <v>0</v>
      </c>
      <c r="BG138" s="220">
        <f t="shared" ref="BG138:BG154" si="16">IF(N138="zákl. přenesená",J138,0)</f>
        <v>0</v>
      </c>
      <c r="BH138" s="220">
        <f t="shared" ref="BH138:BH154" si="17">IF(N138="sníž. přenesená",J138,0)</f>
        <v>0</v>
      </c>
      <c r="BI138" s="220">
        <f t="shared" ref="BI138:BI154" si="18">IF(N138="nulová",J138,0)</f>
        <v>0</v>
      </c>
      <c r="BJ138" s="17" t="s">
        <v>82</v>
      </c>
      <c r="BK138" s="220">
        <f t="shared" ref="BK138:BK154" si="19">ROUND(I138*H138,2)</f>
        <v>0</v>
      </c>
      <c r="BL138" s="17" t="s">
        <v>226</v>
      </c>
      <c r="BM138" s="219" t="s">
        <v>347</v>
      </c>
    </row>
    <row r="139" spans="1:65" s="2" customFormat="1" ht="16.5" customHeight="1">
      <c r="A139" s="34"/>
      <c r="B139" s="35"/>
      <c r="C139" s="208" t="s">
        <v>295</v>
      </c>
      <c r="D139" s="208" t="s">
        <v>221</v>
      </c>
      <c r="E139" s="209" t="s">
        <v>3614</v>
      </c>
      <c r="F139" s="210" t="s">
        <v>3615</v>
      </c>
      <c r="G139" s="211" t="s">
        <v>1293</v>
      </c>
      <c r="H139" s="212">
        <v>60</v>
      </c>
      <c r="I139" s="213"/>
      <c r="J139" s="214">
        <f t="shared" si="10"/>
        <v>0</v>
      </c>
      <c r="K139" s="210" t="s">
        <v>1</v>
      </c>
      <c r="L139" s="39"/>
      <c r="M139" s="215" t="s">
        <v>1</v>
      </c>
      <c r="N139" s="216" t="s">
        <v>40</v>
      </c>
      <c r="O139" s="71"/>
      <c r="P139" s="217">
        <f t="shared" si="11"/>
        <v>0</v>
      </c>
      <c r="Q139" s="217">
        <v>0</v>
      </c>
      <c r="R139" s="217">
        <f t="shared" si="12"/>
        <v>0</v>
      </c>
      <c r="S139" s="217">
        <v>0</v>
      </c>
      <c r="T139" s="218">
        <f t="shared" si="13"/>
        <v>0</v>
      </c>
      <c r="U139" s="34"/>
      <c r="V139" s="34"/>
      <c r="W139" s="34"/>
      <c r="X139" s="34"/>
      <c r="Y139" s="34"/>
      <c r="Z139" s="34"/>
      <c r="AA139" s="34"/>
      <c r="AB139" s="34"/>
      <c r="AC139" s="34"/>
      <c r="AD139" s="34"/>
      <c r="AE139" s="34"/>
      <c r="AR139" s="219" t="s">
        <v>226</v>
      </c>
      <c r="AT139" s="219" t="s">
        <v>221</v>
      </c>
      <c r="AU139" s="219" t="s">
        <v>82</v>
      </c>
      <c r="AY139" s="17" t="s">
        <v>218</v>
      </c>
      <c r="BE139" s="220">
        <f t="shared" si="14"/>
        <v>0</v>
      </c>
      <c r="BF139" s="220">
        <f t="shared" si="15"/>
        <v>0</v>
      </c>
      <c r="BG139" s="220">
        <f t="shared" si="16"/>
        <v>0</v>
      </c>
      <c r="BH139" s="220">
        <f t="shared" si="17"/>
        <v>0</v>
      </c>
      <c r="BI139" s="220">
        <f t="shared" si="18"/>
        <v>0</v>
      </c>
      <c r="BJ139" s="17" t="s">
        <v>82</v>
      </c>
      <c r="BK139" s="220">
        <f t="shared" si="19"/>
        <v>0</v>
      </c>
      <c r="BL139" s="17" t="s">
        <v>226</v>
      </c>
      <c r="BM139" s="219" t="s">
        <v>356</v>
      </c>
    </row>
    <row r="140" spans="1:65" s="2" customFormat="1" ht="16.5" customHeight="1">
      <c r="A140" s="34"/>
      <c r="B140" s="35"/>
      <c r="C140" s="208" t="s">
        <v>303</v>
      </c>
      <c r="D140" s="208" t="s">
        <v>221</v>
      </c>
      <c r="E140" s="209" t="s">
        <v>3616</v>
      </c>
      <c r="F140" s="210" t="s">
        <v>3617</v>
      </c>
      <c r="G140" s="211" t="s">
        <v>260</v>
      </c>
      <c r="H140" s="212">
        <v>1584</v>
      </c>
      <c r="I140" s="213"/>
      <c r="J140" s="214">
        <f t="shared" si="10"/>
        <v>0</v>
      </c>
      <c r="K140" s="210" t="s">
        <v>1</v>
      </c>
      <c r="L140" s="39"/>
      <c r="M140" s="215" t="s">
        <v>1</v>
      </c>
      <c r="N140" s="216" t="s">
        <v>40</v>
      </c>
      <c r="O140" s="71"/>
      <c r="P140" s="217">
        <f t="shared" si="11"/>
        <v>0</v>
      </c>
      <c r="Q140" s="217">
        <v>0</v>
      </c>
      <c r="R140" s="217">
        <f t="shared" si="12"/>
        <v>0</v>
      </c>
      <c r="S140" s="217">
        <v>0</v>
      </c>
      <c r="T140" s="218">
        <f t="shared" si="13"/>
        <v>0</v>
      </c>
      <c r="U140" s="34"/>
      <c r="V140" s="34"/>
      <c r="W140" s="34"/>
      <c r="X140" s="34"/>
      <c r="Y140" s="34"/>
      <c r="Z140" s="34"/>
      <c r="AA140" s="34"/>
      <c r="AB140" s="34"/>
      <c r="AC140" s="34"/>
      <c r="AD140" s="34"/>
      <c r="AE140" s="34"/>
      <c r="AR140" s="219" t="s">
        <v>226</v>
      </c>
      <c r="AT140" s="219" t="s">
        <v>221</v>
      </c>
      <c r="AU140" s="219" t="s">
        <v>82</v>
      </c>
      <c r="AY140" s="17" t="s">
        <v>218</v>
      </c>
      <c r="BE140" s="220">
        <f t="shared" si="14"/>
        <v>0</v>
      </c>
      <c r="BF140" s="220">
        <f t="shared" si="15"/>
        <v>0</v>
      </c>
      <c r="BG140" s="220">
        <f t="shared" si="16"/>
        <v>0</v>
      </c>
      <c r="BH140" s="220">
        <f t="shared" si="17"/>
        <v>0</v>
      </c>
      <c r="BI140" s="220">
        <f t="shared" si="18"/>
        <v>0</v>
      </c>
      <c r="BJ140" s="17" t="s">
        <v>82</v>
      </c>
      <c r="BK140" s="220">
        <f t="shared" si="19"/>
        <v>0</v>
      </c>
      <c r="BL140" s="17" t="s">
        <v>226</v>
      </c>
      <c r="BM140" s="219" t="s">
        <v>368</v>
      </c>
    </row>
    <row r="141" spans="1:65" s="2" customFormat="1" ht="44.25" customHeight="1">
      <c r="A141" s="34"/>
      <c r="B141" s="35"/>
      <c r="C141" s="208" t="s">
        <v>307</v>
      </c>
      <c r="D141" s="208" t="s">
        <v>221</v>
      </c>
      <c r="E141" s="209" t="s">
        <v>3618</v>
      </c>
      <c r="F141" s="210" t="s">
        <v>3619</v>
      </c>
      <c r="G141" s="211" t="s">
        <v>1421</v>
      </c>
      <c r="H141" s="212">
        <v>4</v>
      </c>
      <c r="I141" s="213"/>
      <c r="J141" s="214">
        <f t="shared" si="10"/>
        <v>0</v>
      </c>
      <c r="K141" s="210" t="s">
        <v>1</v>
      </c>
      <c r="L141" s="39"/>
      <c r="M141" s="215" t="s">
        <v>1</v>
      </c>
      <c r="N141" s="216" t="s">
        <v>40</v>
      </c>
      <c r="O141" s="71"/>
      <c r="P141" s="217">
        <f t="shared" si="11"/>
        <v>0</v>
      </c>
      <c r="Q141" s="217">
        <v>0</v>
      </c>
      <c r="R141" s="217">
        <f t="shared" si="12"/>
        <v>0</v>
      </c>
      <c r="S141" s="217">
        <v>0</v>
      </c>
      <c r="T141" s="218">
        <f t="shared" si="13"/>
        <v>0</v>
      </c>
      <c r="U141" s="34"/>
      <c r="V141" s="34"/>
      <c r="W141" s="34"/>
      <c r="X141" s="34"/>
      <c r="Y141" s="34"/>
      <c r="Z141" s="34"/>
      <c r="AA141" s="34"/>
      <c r="AB141" s="34"/>
      <c r="AC141" s="34"/>
      <c r="AD141" s="34"/>
      <c r="AE141" s="34"/>
      <c r="AR141" s="219" t="s">
        <v>226</v>
      </c>
      <c r="AT141" s="219" t="s">
        <v>221</v>
      </c>
      <c r="AU141" s="219" t="s">
        <v>82</v>
      </c>
      <c r="AY141" s="17" t="s">
        <v>218</v>
      </c>
      <c r="BE141" s="220">
        <f t="shared" si="14"/>
        <v>0</v>
      </c>
      <c r="BF141" s="220">
        <f t="shared" si="15"/>
        <v>0</v>
      </c>
      <c r="BG141" s="220">
        <f t="shared" si="16"/>
        <v>0</v>
      </c>
      <c r="BH141" s="220">
        <f t="shared" si="17"/>
        <v>0</v>
      </c>
      <c r="BI141" s="220">
        <f t="shared" si="18"/>
        <v>0</v>
      </c>
      <c r="BJ141" s="17" t="s">
        <v>82</v>
      </c>
      <c r="BK141" s="220">
        <f t="shared" si="19"/>
        <v>0</v>
      </c>
      <c r="BL141" s="17" t="s">
        <v>226</v>
      </c>
      <c r="BM141" s="219" t="s">
        <v>379</v>
      </c>
    </row>
    <row r="142" spans="1:65" s="2" customFormat="1" ht="16.5" customHeight="1">
      <c r="A142" s="34"/>
      <c r="B142" s="35"/>
      <c r="C142" s="208" t="s">
        <v>313</v>
      </c>
      <c r="D142" s="208" t="s">
        <v>221</v>
      </c>
      <c r="E142" s="209" t="s">
        <v>3620</v>
      </c>
      <c r="F142" s="210" t="s">
        <v>3621</v>
      </c>
      <c r="G142" s="211" t="s">
        <v>3622</v>
      </c>
      <c r="H142" s="212">
        <v>1200</v>
      </c>
      <c r="I142" s="213"/>
      <c r="J142" s="214">
        <f t="shared" si="10"/>
        <v>0</v>
      </c>
      <c r="K142" s="210" t="s">
        <v>1</v>
      </c>
      <c r="L142" s="39"/>
      <c r="M142" s="215" t="s">
        <v>1</v>
      </c>
      <c r="N142" s="216" t="s">
        <v>40</v>
      </c>
      <c r="O142" s="71"/>
      <c r="P142" s="217">
        <f t="shared" si="11"/>
        <v>0</v>
      </c>
      <c r="Q142" s="217">
        <v>0</v>
      </c>
      <c r="R142" s="217">
        <f t="shared" si="12"/>
        <v>0</v>
      </c>
      <c r="S142" s="217">
        <v>0</v>
      </c>
      <c r="T142" s="218">
        <f t="shared" si="13"/>
        <v>0</v>
      </c>
      <c r="U142" s="34"/>
      <c r="V142" s="34"/>
      <c r="W142" s="34"/>
      <c r="X142" s="34"/>
      <c r="Y142" s="34"/>
      <c r="Z142" s="34"/>
      <c r="AA142" s="34"/>
      <c r="AB142" s="34"/>
      <c r="AC142" s="34"/>
      <c r="AD142" s="34"/>
      <c r="AE142" s="34"/>
      <c r="AR142" s="219" t="s">
        <v>226</v>
      </c>
      <c r="AT142" s="219" t="s">
        <v>221</v>
      </c>
      <c r="AU142" s="219" t="s">
        <v>82</v>
      </c>
      <c r="AY142" s="17" t="s">
        <v>218</v>
      </c>
      <c r="BE142" s="220">
        <f t="shared" si="14"/>
        <v>0</v>
      </c>
      <c r="BF142" s="220">
        <f t="shared" si="15"/>
        <v>0</v>
      </c>
      <c r="BG142" s="220">
        <f t="shared" si="16"/>
        <v>0</v>
      </c>
      <c r="BH142" s="220">
        <f t="shared" si="17"/>
        <v>0</v>
      </c>
      <c r="BI142" s="220">
        <f t="shared" si="18"/>
        <v>0</v>
      </c>
      <c r="BJ142" s="17" t="s">
        <v>82</v>
      </c>
      <c r="BK142" s="220">
        <f t="shared" si="19"/>
        <v>0</v>
      </c>
      <c r="BL142" s="17" t="s">
        <v>226</v>
      </c>
      <c r="BM142" s="219" t="s">
        <v>395</v>
      </c>
    </row>
    <row r="143" spans="1:65" s="2" customFormat="1" ht="21.75" customHeight="1">
      <c r="A143" s="34"/>
      <c r="B143" s="35"/>
      <c r="C143" s="208" t="s">
        <v>8</v>
      </c>
      <c r="D143" s="208" t="s">
        <v>221</v>
      </c>
      <c r="E143" s="209" t="s">
        <v>3623</v>
      </c>
      <c r="F143" s="210" t="s">
        <v>3624</v>
      </c>
      <c r="G143" s="211" t="s">
        <v>3622</v>
      </c>
      <c r="H143" s="212">
        <v>300</v>
      </c>
      <c r="I143" s="213"/>
      <c r="J143" s="214">
        <f t="shared" si="10"/>
        <v>0</v>
      </c>
      <c r="K143" s="210" t="s">
        <v>1</v>
      </c>
      <c r="L143" s="39"/>
      <c r="M143" s="215" t="s">
        <v>1</v>
      </c>
      <c r="N143" s="216" t="s">
        <v>40</v>
      </c>
      <c r="O143" s="71"/>
      <c r="P143" s="217">
        <f t="shared" si="11"/>
        <v>0</v>
      </c>
      <c r="Q143" s="217">
        <v>0</v>
      </c>
      <c r="R143" s="217">
        <f t="shared" si="12"/>
        <v>0</v>
      </c>
      <c r="S143" s="217">
        <v>0</v>
      </c>
      <c r="T143" s="218">
        <f t="shared" si="13"/>
        <v>0</v>
      </c>
      <c r="U143" s="34"/>
      <c r="V143" s="34"/>
      <c r="W143" s="34"/>
      <c r="X143" s="34"/>
      <c r="Y143" s="34"/>
      <c r="Z143" s="34"/>
      <c r="AA143" s="34"/>
      <c r="AB143" s="34"/>
      <c r="AC143" s="34"/>
      <c r="AD143" s="34"/>
      <c r="AE143" s="34"/>
      <c r="AR143" s="219" t="s">
        <v>226</v>
      </c>
      <c r="AT143" s="219" t="s">
        <v>221</v>
      </c>
      <c r="AU143" s="219" t="s">
        <v>82</v>
      </c>
      <c r="AY143" s="17" t="s">
        <v>218</v>
      </c>
      <c r="BE143" s="220">
        <f t="shared" si="14"/>
        <v>0</v>
      </c>
      <c r="BF143" s="220">
        <f t="shared" si="15"/>
        <v>0</v>
      </c>
      <c r="BG143" s="220">
        <f t="shared" si="16"/>
        <v>0</v>
      </c>
      <c r="BH143" s="220">
        <f t="shared" si="17"/>
        <v>0</v>
      </c>
      <c r="BI143" s="220">
        <f t="shared" si="18"/>
        <v>0</v>
      </c>
      <c r="BJ143" s="17" t="s">
        <v>82</v>
      </c>
      <c r="BK143" s="220">
        <f t="shared" si="19"/>
        <v>0</v>
      </c>
      <c r="BL143" s="17" t="s">
        <v>226</v>
      </c>
      <c r="BM143" s="219" t="s">
        <v>405</v>
      </c>
    </row>
    <row r="144" spans="1:65" s="2" customFormat="1" ht="33" customHeight="1">
      <c r="A144" s="34"/>
      <c r="B144" s="35"/>
      <c r="C144" s="208" t="s">
        <v>323</v>
      </c>
      <c r="D144" s="208" t="s">
        <v>221</v>
      </c>
      <c r="E144" s="209" t="s">
        <v>3625</v>
      </c>
      <c r="F144" s="210" t="s">
        <v>3626</v>
      </c>
      <c r="G144" s="211" t="s">
        <v>260</v>
      </c>
      <c r="H144" s="212">
        <v>62</v>
      </c>
      <c r="I144" s="213"/>
      <c r="J144" s="214">
        <f t="shared" si="10"/>
        <v>0</v>
      </c>
      <c r="K144" s="210" t="s">
        <v>1</v>
      </c>
      <c r="L144" s="39"/>
      <c r="M144" s="215" t="s">
        <v>1</v>
      </c>
      <c r="N144" s="216" t="s">
        <v>40</v>
      </c>
      <c r="O144" s="71"/>
      <c r="P144" s="217">
        <f t="shared" si="11"/>
        <v>0</v>
      </c>
      <c r="Q144" s="217">
        <v>0</v>
      </c>
      <c r="R144" s="217">
        <f t="shared" si="12"/>
        <v>0</v>
      </c>
      <c r="S144" s="217">
        <v>0</v>
      </c>
      <c r="T144" s="218">
        <f t="shared" si="13"/>
        <v>0</v>
      </c>
      <c r="U144" s="34"/>
      <c r="V144" s="34"/>
      <c r="W144" s="34"/>
      <c r="X144" s="34"/>
      <c r="Y144" s="34"/>
      <c r="Z144" s="34"/>
      <c r="AA144" s="34"/>
      <c r="AB144" s="34"/>
      <c r="AC144" s="34"/>
      <c r="AD144" s="34"/>
      <c r="AE144" s="34"/>
      <c r="AR144" s="219" t="s">
        <v>226</v>
      </c>
      <c r="AT144" s="219" t="s">
        <v>221</v>
      </c>
      <c r="AU144" s="219" t="s">
        <v>82</v>
      </c>
      <c r="AY144" s="17" t="s">
        <v>218</v>
      </c>
      <c r="BE144" s="220">
        <f t="shared" si="14"/>
        <v>0</v>
      </c>
      <c r="BF144" s="220">
        <f t="shared" si="15"/>
        <v>0</v>
      </c>
      <c r="BG144" s="220">
        <f t="shared" si="16"/>
        <v>0</v>
      </c>
      <c r="BH144" s="220">
        <f t="shared" si="17"/>
        <v>0</v>
      </c>
      <c r="BI144" s="220">
        <f t="shared" si="18"/>
        <v>0</v>
      </c>
      <c r="BJ144" s="17" t="s">
        <v>82</v>
      </c>
      <c r="BK144" s="220">
        <f t="shared" si="19"/>
        <v>0</v>
      </c>
      <c r="BL144" s="17" t="s">
        <v>226</v>
      </c>
      <c r="BM144" s="219" t="s">
        <v>415</v>
      </c>
    </row>
    <row r="145" spans="1:65" s="2" customFormat="1" ht="16.5" customHeight="1">
      <c r="A145" s="34"/>
      <c r="B145" s="35"/>
      <c r="C145" s="208" t="s">
        <v>328</v>
      </c>
      <c r="D145" s="208" t="s">
        <v>221</v>
      </c>
      <c r="E145" s="209" t="s">
        <v>3627</v>
      </c>
      <c r="F145" s="210" t="s">
        <v>3628</v>
      </c>
      <c r="G145" s="211" t="s">
        <v>260</v>
      </c>
      <c r="H145" s="212">
        <v>52</v>
      </c>
      <c r="I145" s="213"/>
      <c r="J145" s="214">
        <f t="shared" si="10"/>
        <v>0</v>
      </c>
      <c r="K145" s="210" t="s">
        <v>1</v>
      </c>
      <c r="L145" s="39"/>
      <c r="M145" s="215" t="s">
        <v>1</v>
      </c>
      <c r="N145" s="216" t="s">
        <v>40</v>
      </c>
      <c r="O145" s="71"/>
      <c r="P145" s="217">
        <f t="shared" si="11"/>
        <v>0</v>
      </c>
      <c r="Q145" s="217">
        <v>0</v>
      </c>
      <c r="R145" s="217">
        <f t="shared" si="12"/>
        <v>0</v>
      </c>
      <c r="S145" s="217">
        <v>0</v>
      </c>
      <c r="T145" s="218">
        <f t="shared" si="13"/>
        <v>0</v>
      </c>
      <c r="U145" s="34"/>
      <c r="V145" s="34"/>
      <c r="W145" s="34"/>
      <c r="X145" s="34"/>
      <c r="Y145" s="34"/>
      <c r="Z145" s="34"/>
      <c r="AA145" s="34"/>
      <c r="AB145" s="34"/>
      <c r="AC145" s="34"/>
      <c r="AD145" s="34"/>
      <c r="AE145" s="34"/>
      <c r="AR145" s="219" t="s">
        <v>226</v>
      </c>
      <c r="AT145" s="219" t="s">
        <v>221</v>
      </c>
      <c r="AU145" s="219" t="s">
        <v>82</v>
      </c>
      <c r="AY145" s="17" t="s">
        <v>218</v>
      </c>
      <c r="BE145" s="220">
        <f t="shared" si="14"/>
        <v>0</v>
      </c>
      <c r="BF145" s="220">
        <f t="shared" si="15"/>
        <v>0</v>
      </c>
      <c r="BG145" s="220">
        <f t="shared" si="16"/>
        <v>0</v>
      </c>
      <c r="BH145" s="220">
        <f t="shared" si="17"/>
        <v>0</v>
      </c>
      <c r="BI145" s="220">
        <f t="shared" si="18"/>
        <v>0</v>
      </c>
      <c r="BJ145" s="17" t="s">
        <v>82</v>
      </c>
      <c r="BK145" s="220">
        <f t="shared" si="19"/>
        <v>0</v>
      </c>
      <c r="BL145" s="17" t="s">
        <v>226</v>
      </c>
      <c r="BM145" s="219" t="s">
        <v>429</v>
      </c>
    </row>
    <row r="146" spans="1:65" s="2" customFormat="1" ht="16.5" customHeight="1">
      <c r="A146" s="34"/>
      <c r="B146" s="35"/>
      <c r="C146" s="208" t="s">
        <v>334</v>
      </c>
      <c r="D146" s="208" t="s">
        <v>221</v>
      </c>
      <c r="E146" s="209" t="s">
        <v>3629</v>
      </c>
      <c r="F146" s="210" t="s">
        <v>3630</v>
      </c>
      <c r="G146" s="211" t="s">
        <v>1293</v>
      </c>
      <c r="H146" s="212">
        <v>114</v>
      </c>
      <c r="I146" s="213"/>
      <c r="J146" s="214">
        <f t="shared" si="10"/>
        <v>0</v>
      </c>
      <c r="K146" s="210" t="s">
        <v>1</v>
      </c>
      <c r="L146" s="39"/>
      <c r="M146" s="215" t="s">
        <v>1</v>
      </c>
      <c r="N146" s="216" t="s">
        <v>40</v>
      </c>
      <c r="O146" s="71"/>
      <c r="P146" s="217">
        <f t="shared" si="11"/>
        <v>0</v>
      </c>
      <c r="Q146" s="217">
        <v>0</v>
      </c>
      <c r="R146" s="217">
        <f t="shared" si="12"/>
        <v>0</v>
      </c>
      <c r="S146" s="217">
        <v>0</v>
      </c>
      <c r="T146" s="218">
        <f t="shared" si="13"/>
        <v>0</v>
      </c>
      <c r="U146" s="34"/>
      <c r="V146" s="34"/>
      <c r="W146" s="34"/>
      <c r="X146" s="34"/>
      <c r="Y146" s="34"/>
      <c r="Z146" s="34"/>
      <c r="AA146" s="34"/>
      <c r="AB146" s="34"/>
      <c r="AC146" s="34"/>
      <c r="AD146" s="34"/>
      <c r="AE146" s="34"/>
      <c r="AR146" s="219" t="s">
        <v>226</v>
      </c>
      <c r="AT146" s="219" t="s">
        <v>221</v>
      </c>
      <c r="AU146" s="219" t="s">
        <v>82</v>
      </c>
      <c r="AY146" s="17" t="s">
        <v>218</v>
      </c>
      <c r="BE146" s="220">
        <f t="shared" si="14"/>
        <v>0</v>
      </c>
      <c r="BF146" s="220">
        <f t="shared" si="15"/>
        <v>0</v>
      </c>
      <c r="BG146" s="220">
        <f t="shared" si="16"/>
        <v>0</v>
      </c>
      <c r="BH146" s="220">
        <f t="shared" si="17"/>
        <v>0</v>
      </c>
      <c r="BI146" s="220">
        <f t="shared" si="18"/>
        <v>0</v>
      </c>
      <c r="BJ146" s="17" t="s">
        <v>82</v>
      </c>
      <c r="BK146" s="220">
        <f t="shared" si="19"/>
        <v>0</v>
      </c>
      <c r="BL146" s="17" t="s">
        <v>226</v>
      </c>
      <c r="BM146" s="219" t="s">
        <v>439</v>
      </c>
    </row>
    <row r="147" spans="1:65" s="2" customFormat="1" ht="16.5" customHeight="1">
      <c r="A147" s="34"/>
      <c r="B147" s="35"/>
      <c r="C147" s="208" t="s">
        <v>340</v>
      </c>
      <c r="D147" s="208" t="s">
        <v>221</v>
      </c>
      <c r="E147" s="209" t="s">
        <v>3631</v>
      </c>
      <c r="F147" s="210" t="s">
        <v>3632</v>
      </c>
      <c r="G147" s="211" t="s">
        <v>1293</v>
      </c>
      <c r="H147" s="212">
        <v>10</v>
      </c>
      <c r="I147" s="213"/>
      <c r="J147" s="214">
        <f t="shared" si="10"/>
        <v>0</v>
      </c>
      <c r="K147" s="210" t="s">
        <v>1</v>
      </c>
      <c r="L147" s="39"/>
      <c r="M147" s="215" t="s">
        <v>1</v>
      </c>
      <c r="N147" s="216" t="s">
        <v>40</v>
      </c>
      <c r="O147" s="71"/>
      <c r="P147" s="217">
        <f t="shared" si="11"/>
        <v>0</v>
      </c>
      <c r="Q147" s="217">
        <v>0</v>
      </c>
      <c r="R147" s="217">
        <f t="shared" si="12"/>
        <v>0</v>
      </c>
      <c r="S147" s="217">
        <v>0</v>
      </c>
      <c r="T147" s="218">
        <f t="shared" si="13"/>
        <v>0</v>
      </c>
      <c r="U147" s="34"/>
      <c r="V147" s="34"/>
      <c r="W147" s="34"/>
      <c r="X147" s="34"/>
      <c r="Y147" s="34"/>
      <c r="Z147" s="34"/>
      <c r="AA147" s="34"/>
      <c r="AB147" s="34"/>
      <c r="AC147" s="34"/>
      <c r="AD147" s="34"/>
      <c r="AE147" s="34"/>
      <c r="AR147" s="219" t="s">
        <v>226</v>
      </c>
      <c r="AT147" s="219" t="s">
        <v>221</v>
      </c>
      <c r="AU147" s="219" t="s">
        <v>82</v>
      </c>
      <c r="AY147" s="17" t="s">
        <v>218</v>
      </c>
      <c r="BE147" s="220">
        <f t="shared" si="14"/>
        <v>0</v>
      </c>
      <c r="BF147" s="220">
        <f t="shared" si="15"/>
        <v>0</v>
      </c>
      <c r="BG147" s="220">
        <f t="shared" si="16"/>
        <v>0</v>
      </c>
      <c r="BH147" s="220">
        <f t="shared" si="17"/>
        <v>0</v>
      </c>
      <c r="BI147" s="220">
        <f t="shared" si="18"/>
        <v>0</v>
      </c>
      <c r="BJ147" s="17" t="s">
        <v>82</v>
      </c>
      <c r="BK147" s="220">
        <f t="shared" si="19"/>
        <v>0</v>
      </c>
      <c r="BL147" s="17" t="s">
        <v>226</v>
      </c>
      <c r="BM147" s="219" t="s">
        <v>447</v>
      </c>
    </row>
    <row r="148" spans="1:65" s="2" customFormat="1" ht="21.75" customHeight="1">
      <c r="A148" s="34"/>
      <c r="B148" s="35"/>
      <c r="C148" s="208" t="s">
        <v>347</v>
      </c>
      <c r="D148" s="208" t="s">
        <v>221</v>
      </c>
      <c r="E148" s="209" t="s">
        <v>3633</v>
      </c>
      <c r="F148" s="210" t="s">
        <v>3634</v>
      </c>
      <c r="G148" s="211" t="s">
        <v>1293</v>
      </c>
      <c r="H148" s="212">
        <v>42</v>
      </c>
      <c r="I148" s="213"/>
      <c r="J148" s="214">
        <f t="shared" si="10"/>
        <v>0</v>
      </c>
      <c r="K148" s="210" t="s">
        <v>1</v>
      </c>
      <c r="L148" s="39"/>
      <c r="M148" s="215" t="s">
        <v>1</v>
      </c>
      <c r="N148" s="216" t="s">
        <v>40</v>
      </c>
      <c r="O148" s="71"/>
      <c r="P148" s="217">
        <f t="shared" si="11"/>
        <v>0</v>
      </c>
      <c r="Q148" s="217">
        <v>0</v>
      </c>
      <c r="R148" s="217">
        <f t="shared" si="12"/>
        <v>0</v>
      </c>
      <c r="S148" s="217">
        <v>0</v>
      </c>
      <c r="T148" s="218">
        <f t="shared" si="13"/>
        <v>0</v>
      </c>
      <c r="U148" s="34"/>
      <c r="V148" s="34"/>
      <c r="W148" s="34"/>
      <c r="X148" s="34"/>
      <c r="Y148" s="34"/>
      <c r="Z148" s="34"/>
      <c r="AA148" s="34"/>
      <c r="AB148" s="34"/>
      <c r="AC148" s="34"/>
      <c r="AD148" s="34"/>
      <c r="AE148" s="34"/>
      <c r="AR148" s="219" t="s">
        <v>226</v>
      </c>
      <c r="AT148" s="219" t="s">
        <v>221</v>
      </c>
      <c r="AU148" s="219" t="s">
        <v>82</v>
      </c>
      <c r="AY148" s="17" t="s">
        <v>218</v>
      </c>
      <c r="BE148" s="220">
        <f t="shared" si="14"/>
        <v>0</v>
      </c>
      <c r="BF148" s="220">
        <f t="shared" si="15"/>
        <v>0</v>
      </c>
      <c r="BG148" s="220">
        <f t="shared" si="16"/>
        <v>0</v>
      </c>
      <c r="BH148" s="220">
        <f t="shared" si="17"/>
        <v>0</v>
      </c>
      <c r="BI148" s="220">
        <f t="shared" si="18"/>
        <v>0</v>
      </c>
      <c r="BJ148" s="17" t="s">
        <v>82</v>
      </c>
      <c r="BK148" s="220">
        <f t="shared" si="19"/>
        <v>0</v>
      </c>
      <c r="BL148" s="17" t="s">
        <v>226</v>
      </c>
      <c r="BM148" s="219" t="s">
        <v>465</v>
      </c>
    </row>
    <row r="149" spans="1:65" s="2" customFormat="1" ht="16.5" customHeight="1">
      <c r="A149" s="34"/>
      <c r="B149" s="35"/>
      <c r="C149" s="208" t="s">
        <v>7</v>
      </c>
      <c r="D149" s="208" t="s">
        <v>221</v>
      </c>
      <c r="E149" s="209" t="s">
        <v>3635</v>
      </c>
      <c r="F149" s="210" t="s">
        <v>3636</v>
      </c>
      <c r="G149" s="211" t="s">
        <v>1293</v>
      </c>
      <c r="H149" s="212">
        <v>35</v>
      </c>
      <c r="I149" s="213"/>
      <c r="J149" s="214">
        <f t="shared" si="10"/>
        <v>0</v>
      </c>
      <c r="K149" s="210" t="s">
        <v>1</v>
      </c>
      <c r="L149" s="39"/>
      <c r="M149" s="215" t="s">
        <v>1</v>
      </c>
      <c r="N149" s="216" t="s">
        <v>40</v>
      </c>
      <c r="O149" s="71"/>
      <c r="P149" s="217">
        <f t="shared" si="11"/>
        <v>0</v>
      </c>
      <c r="Q149" s="217">
        <v>0</v>
      </c>
      <c r="R149" s="217">
        <f t="shared" si="12"/>
        <v>0</v>
      </c>
      <c r="S149" s="217">
        <v>0</v>
      </c>
      <c r="T149" s="218">
        <f t="shared" si="13"/>
        <v>0</v>
      </c>
      <c r="U149" s="34"/>
      <c r="V149" s="34"/>
      <c r="W149" s="34"/>
      <c r="X149" s="34"/>
      <c r="Y149" s="34"/>
      <c r="Z149" s="34"/>
      <c r="AA149" s="34"/>
      <c r="AB149" s="34"/>
      <c r="AC149" s="34"/>
      <c r="AD149" s="34"/>
      <c r="AE149" s="34"/>
      <c r="AR149" s="219" t="s">
        <v>226</v>
      </c>
      <c r="AT149" s="219" t="s">
        <v>221</v>
      </c>
      <c r="AU149" s="219" t="s">
        <v>82</v>
      </c>
      <c r="AY149" s="17" t="s">
        <v>218</v>
      </c>
      <c r="BE149" s="220">
        <f t="shared" si="14"/>
        <v>0</v>
      </c>
      <c r="BF149" s="220">
        <f t="shared" si="15"/>
        <v>0</v>
      </c>
      <c r="BG149" s="220">
        <f t="shared" si="16"/>
        <v>0</v>
      </c>
      <c r="BH149" s="220">
        <f t="shared" si="17"/>
        <v>0</v>
      </c>
      <c r="BI149" s="220">
        <f t="shared" si="18"/>
        <v>0</v>
      </c>
      <c r="BJ149" s="17" t="s">
        <v>82</v>
      </c>
      <c r="BK149" s="220">
        <f t="shared" si="19"/>
        <v>0</v>
      </c>
      <c r="BL149" s="17" t="s">
        <v>226</v>
      </c>
      <c r="BM149" s="219" t="s">
        <v>474</v>
      </c>
    </row>
    <row r="150" spans="1:65" s="2" customFormat="1" ht="16.5" customHeight="1">
      <c r="A150" s="34"/>
      <c r="B150" s="35"/>
      <c r="C150" s="208" t="s">
        <v>356</v>
      </c>
      <c r="D150" s="208" t="s">
        <v>221</v>
      </c>
      <c r="E150" s="209" t="s">
        <v>3637</v>
      </c>
      <c r="F150" s="210" t="s">
        <v>3638</v>
      </c>
      <c r="G150" s="211" t="s">
        <v>1293</v>
      </c>
      <c r="H150" s="212">
        <v>35</v>
      </c>
      <c r="I150" s="213"/>
      <c r="J150" s="214">
        <f t="shared" si="10"/>
        <v>0</v>
      </c>
      <c r="K150" s="210" t="s">
        <v>1</v>
      </c>
      <c r="L150" s="39"/>
      <c r="M150" s="215" t="s">
        <v>1</v>
      </c>
      <c r="N150" s="216" t="s">
        <v>40</v>
      </c>
      <c r="O150" s="71"/>
      <c r="P150" s="217">
        <f t="shared" si="11"/>
        <v>0</v>
      </c>
      <c r="Q150" s="217">
        <v>0</v>
      </c>
      <c r="R150" s="217">
        <f t="shared" si="12"/>
        <v>0</v>
      </c>
      <c r="S150" s="217">
        <v>0</v>
      </c>
      <c r="T150" s="218">
        <f t="shared" si="13"/>
        <v>0</v>
      </c>
      <c r="U150" s="34"/>
      <c r="V150" s="34"/>
      <c r="W150" s="34"/>
      <c r="X150" s="34"/>
      <c r="Y150" s="34"/>
      <c r="Z150" s="34"/>
      <c r="AA150" s="34"/>
      <c r="AB150" s="34"/>
      <c r="AC150" s="34"/>
      <c r="AD150" s="34"/>
      <c r="AE150" s="34"/>
      <c r="AR150" s="219" t="s">
        <v>226</v>
      </c>
      <c r="AT150" s="219" t="s">
        <v>221</v>
      </c>
      <c r="AU150" s="219" t="s">
        <v>82</v>
      </c>
      <c r="AY150" s="17" t="s">
        <v>218</v>
      </c>
      <c r="BE150" s="220">
        <f t="shared" si="14"/>
        <v>0</v>
      </c>
      <c r="BF150" s="220">
        <f t="shared" si="15"/>
        <v>0</v>
      </c>
      <c r="BG150" s="220">
        <f t="shared" si="16"/>
        <v>0</v>
      </c>
      <c r="BH150" s="220">
        <f t="shared" si="17"/>
        <v>0</v>
      </c>
      <c r="BI150" s="220">
        <f t="shared" si="18"/>
        <v>0</v>
      </c>
      <c r="BJ150" s="17" t="s">
        <v>82</v>
      </c>
      <c r="BK150" s="220">
        <f t="shared" si="19"/>
        <v>0</v>
      </c>
      <c r="BL150" s="17" t="s">
        <v>226</v>
      </c>
      <c r="BM150" s="219" t="s">
        <v>484</v>
      </c>
    </row>
    <row r="151" spans="1:65" s="2" customFormat="1" ht="16.5" customHeight="1">
      <c r="A151" s="34"/>
      <c r="B151" s="35"/>
      <c r="C151" s="208" t="s">
        <v>361</v>
      </c>
      <c r="D151" s="208" t="s">
        <v>221</v>
      </c>
      <c r="E151" s="209" t="s">
        <v>3639</v>
      </c>
      <c r="F151" s="210" t="s">
        <v>3640</v>
      </c>
      <c r="G151" s="211" t="s">
        <v>1293</v>
      </c>
      <c r="H151" s="212">
        <v>35</v>
      </c>
      <c r="I151" s="213"/>
      <c r="J151" s="214">
        <f t="shared" si="10"/>
        <v>0</v>
      </c>
      <c r="K151" s="210" t="s">
        <v>1</v>
      </c>
      <c r="L151" s="39"/>
      <c r="M151" s="215" t="s">
        <v>1</v>
      </c>
      <c r="N151" s="216" t="s">
        <v>40</v>
      </c>
      <c r="O151" s="71"/>
      <c r="P151" s="217">
        <f t="shared" si="11"/>
        <v>0</v>
      </c>
      <c r="Q151" s="217">
        <v>0</v>
      </c>
      <c r="R151" s="217">
        <f t="shared" si="12"/>
        <v>0</v>
      </c>
      <c r="S151" s="217">
        <v>0</v>
      </c>
      <c r="T151" s="218">
        <f t="shared" si="13"/>
        <v>0</v>
      </c>
      <c r="U151" s="34"/>
      <c r="V151" s="34"/>
      <c r="W151" s="34"/>
      <c r="X151" s="34"/>
      <c r="Y151" s="34"/>
      <c r="Z151" s="34"/>
      <c r="AA151" s="34"/>
      <c r="AB151" s="34"/>
      <c r="AC151" s="34"/>
      <c r="AD151" s="34"/>
      <c r="AE151" s="34"/>
      <c r="AR151" s="219" t="s">
        <v>226</v>
      </c>
      <c r="AT151" s="219" t="s">
        <v>221</v>
      </c>
      <c r="AU151" s="219" t="s">
        <v>82</v>
      </c>
      <c r="AY151" s="17" t="s">
        <v>218</v>
      </c>
      <c r="BE151" s="220">
        <f t="shared" si="14"/>
        <v>0</v>
      </c>
      <c r="BF151" s="220">
        <f t="shared" si="15"/>
        <v>0</v>
      </c>
      <c r="BG151" s="220">
        <f t="shared" si="16"/>
        <v>0</v>
      </c>
      <c r="BH151" s="220">
        <f t="shared" si="17"/>
        <v>0</v>
      </c>
      <c r="BI151" s="220">
        <f t="shared" si="18"/>
        <v>0</v>
      </c>
      <c r="BJ151" s="17" t="s">
        <v>82</v>
      </c>
      <c r="BK151" s="220">
        <f t="shared" si="19"/>
        <v>0</v>
      </c>
      <c r="BL151" s="17" t="s">
        <v>226</v>
      </c>
      <c r="BM151" s="219" t="s">
        <v>494</v>
      </c>
    </row>
    <row r="152" spans="1:65" s="2" customFormat="1" ht="21.75" customHeight="1">
      <c r="A152" s="34"/>
      <c r="B152" s="35"/>
      <c r="C152" s="208" t="s">
        <v>368</v>
      </c>
      <c r="D152" s="208" t="s">
        <v>221</v>
      </c>
      <c r="E152" s="209" t="s">
        <v>3641</v>
      </c>
      <c r="F152" s="210" t="s">
        <v>3642</v>
      </c>
      <c r="G152" s="211" t="s">
        <v>1421</v>
      </c>
      <c r="H152" s="212">
        <v>5</v>
      </c>
      <c r="I152" s="213"/>
      <c r="J152" s="214">
        <f t="shared" si="10"/>
        <v>0</v>
      </c>
      <c r="K152" s="210" t="s">
        <v>1</v>
      </c>
      <c r="L152" s="39"/>
      <c r="M152" s="215" t="s">
        <v>1</v>
      </c>
      <c r="N152" s="216" t="s">
        <v>40</v>
      </c>
      <c r="O152" s="71"/>
      <c r="P152" s="217">
        <f t="shared" si="11"/>
        <v>0</v>
      </c>
      <c r="Q152" s="217">
        <v>0</v>
      </c>
      <c r="R152" s="217">
        <f t="shared" si="12"/>
        <v>0</v>
      </c>
      <c r="S152" s="217">
        <v>0</v>
      </c>
      <c r="T152" s="218">
        <f t="shared" si="13"/>
        <v>0</v>
      </c>
      <c r="U152" s="34"/>
      <c r="V152" s="34"/>
      <c r="W152" s="34"/>
      <c r="X152" s="34"/>
      <c r="Y152" s="34"/>
      <c r="Z152" s="34"/>
      <c r="AA152" s="34"/>
      <c r="AB152" s="34"/>
      <c r="AC152" s="34"/>
      <c r="AD152" s="34"/>
      <c r="AE152" s="34"/>
      <c r="AR152" s="219" t="s">
        <v>226</v>
      </c>
      <c r="AT152" s="219" t="s">
        <v>221</v>
      </c>
      <c r="AU152" s="219" t="s">
        <v>82</v>
      </c>
      <c r="AY152" s="17" t="s">
        <v>218</v>
      </c>
      <c r="BE152" s="220">
        <f t="shared" si="14"/>
        <v>0</v>
      </c>
      <c r="BF152" s="220">
        <f t="shared" si="15"/>
        <v>0</v>
      </c>
      <c r="BG152" s="220">
        <f t="shared" si="16"/>
        <v>0</v>
      </c>
      <c r="BH152" s="220">
        <f t="shared" si="17"/>
        <v>0</v>
      </c>
      <c r="BI152" s="220">
        <f t="shared" si="18"/>
        <v>0</v>
      </c>
      <c r="BJ152" s="17" t="s">
        <v>82</v>
      </c>
      <c r="BK152" s="220">
        <f t="shared" si="19"/>
        <v>0</v>
      </c>
      <c r="BL152" s="17" t="s">
        <v>226</v>
      </c>
      <c r="BM152" s="219" t="s">
        <v>503</v>
      </c>
    </row>
    <row r="153" spans="1:65" s="2" customFormat="1" ht="16.5" customHeight="1">
      <c r="A153" s="34"/>
      <c r="B153" s="35"/>
      <c r="C153" s="208" t="s">
        <v>374</v>
      </c>
      <c r="D153" s="208" t="s">
        <v>221</v>
      </c>
      <c r="E153" s="209" t="s">
        <v>3606</v>
      </c>
      <c r="F153" s="210" t="s">
        <v>3607</v>
      </c>
      <c r="G153" s="211" t="s">
        <v>1293</v>
      </c>
      <c r="H153" s="212">
        <v>3</v>
      </c>
      <c r="I153" s="213"/>
      <c r="J153" s="214">
        <f t="shared" si="10"/>
        <v>0</v>
      </c>
      <c r="K153" s="210" t="s">
        <v>1</v>
      </c>
      <c r="L153" s="39"/>
      <c r="M153" s="215" t="s">
        <v>1</v>
      </c>
      <c r="N153" s="216" t="s">
        <v>40</v>
      </c>
      <c r="O153" s="71"/>
      <c r="P153" s="217">
        <f t="shared" si="11"/>
        <v>0</v>
      </c>
      <c r="Q153" s="217">
        <v>0</v>
      </c>
      <c r="R153" s="217">
        <f t="shared" si="12"/>
        <v>0</v>
      </c>
      <c r="S153" s="217">
        <v>0</v>
      </c>
      <c r="T153" s="218">
        <f t="shared" si="13"/>
        <v>0</v>
      </c>
      <c r="U153" s="34"/>
      <c r="V153" s="34"/>
      <c r="W153" s="34"/>
      <c r="X153" s="34"/>
      <c r="Y153" s="34"/>
      <c r="Z153" s="34"/>
      <c r="AA153" s="34"/>
      <c r="AB153" s="34"/>
      <c r="AC153" s="34"/>
      <c r="AD153" s="34"/>
      <c r="AE153" s="34"/>
      <c r="AR153" s="219" t="s">
        <v>226</v>
      </c>
      <c r="AT153" s="219" t="s">
        <v>221</v>
      </c>
      <c r="AU153" s="219" t="s">
        <v>82</v>
      </c>
      <c r="AY153" s="17" t="s">
        <v>218</v>
      </c>
      <c r="BE153" s="220">
        <f t="shared" si="14"/>
        <v>0</v>
      </c>
      <c r="BF153" s="220">
        <f t="shared" si="15"/>
        <v>0</v>
      </c>
      <c r="BG153" s="220">
        <f t="shared" si="16"/>
        <v>0</v>
      </c>
      <c r="BH153" s="220">
        <f t="shared" si="17"/>
        <v>0</v>
      </c>
      <c r="BI153" s="220">
        <f t="shared" si="18"/>
        <v>0</v>
      </c>
      <c r="BJ153" s="17" t="s">
        <v>82</v>
      </c>
      <c r="BK153" s="220">
        <f t="shared" si="19"/>
        <v>0</v>
      </c>
      <c r="BL153" s="17" t="s">
        <v>226</v>
      </c>
      <c r="BM153" s="219" t="s">
        <v>522</v>
      </c>
    </row>
    <row r="154" spans="1:65" s="2" customFormat="1" ht="16.5" customHeight="1">
      <c r="A154" s="34"/>
      <c r="B154" s="35"/>
      <c r="C154" s="208" t="s">
        <v>379</v>
      </c>
      <c r="D154" s="208" t="s">
        <v>221</v>
      </c>
      <c r="E154" s="209" t="s">
        <v>3643</v>
      </c>
      <c r="F154" s="210" t="s">
        <v>3644</v>
      </c>
      <c r="G154" s="211" t="s">
        <v>1421</v>
      </c>
      <c r="H154" s="212">
        <v>4</v>
      </c>
      <c r="I154" s="213"/>
      <c r="J154" s="214">
        <f t="shared" si="10"/>
        <v>0</v>
      </c>
      <c r="K154" s="210" t="s">
        <v>1</v>
      </c>
      <c r="L154" s="39"/>
      <c r="M154" s="215" t="s">
        <v>1</v>
      </c>
      <c r="N154" s="216" t="s">
        <v>40</v>
      </c>
      <c r="O154" s="71"/>
      <c r="P154" s="217">
        <f t="shared" si="11"/>
        <v>0</v>
      </c>
      <c r="Q154" s="217">
        <v>0</v>
      </c>
      <c r="R154" s="217">
        <f t="shared" si="12"/>
        <v>0</v>
      </c>
      <c r="S154" s="217">
        <v>0</v>
      </c>
      <c r="T154" s="218">
        <f t="shared" si="13"/>
        <v>0</v>
      </c>
      <c r="U154" s="34"/>
      <c r="V154" s="34"/>
      <c r="W154" s="34"/>
      <c r="X154" s="34"/>
      <c r="Y154" s="34"/>
      <c r="Z154" s="34"/>
      <c r="AA154" s="34"/>
      <c r="AB154" s="34"/>
      <c r="AC154" s="34"/>
      <c r="AD154" s="34"/>
      <c r="AE154" s="34"/>
      <c r="AR154" s="219" t="s">
        <v>226</v>
      </c>
      <c r="AT154" s="219" t="s">
        <v>221</v>
      </c>
      <c r="AU154" s="219" t="s">
        <v>82</v>
      </c>
      <c r="AY154" s="17" t="s">
        <v>218</v>
      </c>
      <c r="BE154" s="220">
        <f t="shared" si="14"/>
        <v>0</v>
      </c>
      <c r="BF154" s="220">
        <f t="shared" si="15"/>
        <v>0</v>
      </c>
      <c r="BG154" s="220">
        <f t="shared" si="16"/>
        <v>0</v>
      </c>
      <c r="BH154" s="220">
        <f t="shared" si="17"/>
        <v>0</v>
      </c>
      <c r="BI154" s="220">
        <f t="shared" si="18"/>
        <v>0</v>
      </c>
      <c r="BJ154" s="17" t="s">
        <v>82</v>
      </c>
      <c r="BK154" s="220">
        <f t="shared" si="19"/>
        <v>0</v>
      </c>
      <c r="BL154" s="17" t="s">
        <v>226</v>
      </c>
      <c r="BM154" s="219" t="s">
        <v>535</v>
      </c>
    </row>
    <row r="155" spans="1:65" s="12" customFormat="1" ht="25.9" customHeight="1">
      <c r="B155" s="192"/>
      <c r="C155" s="193"/>
      <c r="D155" s="194" t="s">
        <v>74</v>
      </c>
      <c r="E155" s="195" t="s">
        <v>1733</v>
      </c>
      <c r="F155" s="195" t="s">
        <v>1734</v>
      </c>
      <c r="G155" s="193"/>
      <c r="H155" s="193"/>
      <c r="I155" s="196"/>
      <c r="J155" s="197">
        <f>BK155</f>
        <v>0</v>
      </c>
      <c r="K155" s="193"/>
      <c r="L155" s="198"/>
      <c r="M155" s="199"/>
      <c r="N155" s="200"/>
      <c r="O155" s="200"/>
      <c r="P155" s="201">
        <f>SUM(P156:P157)</f>
        <v>0</v>
      </c>
      <c r="Q155" s="200"/>
      <c r="R155" s="201">
        <f>SUM(R156:R157)</f>
        <v>0</v>
      </c>
      <c r="S155" s="200"/>
      <c r="T155" s="202">
        <f>SUM(T156:T157)</f>
        <v>0</v>
      </c>
      <c r="AR155" s="203" t="s">
        <v>82</v>
      </c>
      <c r="AT155" s="204" t="s">
        <v>74</v>
      </c>
      <c r="AU155" s="204" t="s">
        <v>75</v>
      </c>
      <c r="AY155" s="203" t="s">
        <v>218</v>
      </c>
      <c r="BK155" s="205">
        <f>SUM(BK156:BK157)</f>
        <v>0</v>
      </c>
    </row>
    <row r="156" spans="1:65" s="2" customFormat="1" ht="21.75" customHeight="1">
      <c r="A156" s="34"/>
      <c r="B156" s="35"/>
      <c r="C156" s="208" t="s">
        <v>386</v>
      </c>
      <c r="D156" s="208" t="s">
        <v>221</v>
      </c>
      <c r="E156" s="209" t="s">
        <v>3645</v>
      </c>
      <c r="F156" s="210" t="s">
        <v>1736</v>
      </c>
      <c r="G156" s="211" t="s">
        <v>253</v>
      </c>
      <c r="H156" s="212">
        <v>1</v>
      </c>
      <c r="I156" s="213"/>
      <c r="J156" s="214">
        <f>ROUND(I156*H156,2)</f>
        <v>0</v>
      </c>
      <c r="K156" s="210" t="s">
        <v>1</v>
      </c>
      <c r="L156" s="39"/>
      <c r="M156" s="215" t="s">
        <v>1</v>
      </c>
      <c r="N156" s="216"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226</v>
      </c>
      <c r="AT156" s="219" t="s">
        <v>221</v>
      </c>
      <c r="AU156" s="219" t="s">
        <v>82</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226</v>
      </c>
      <c r="BM156" s="219" t="s">
        <v>544</v>
      </c>
    </row>
    <row r="157" spans="1:65" s="2" customFormat="1" ht="16.5" customHeight="1">
      <c r="A157" s="34"/>
      <c r="B157" s="35"/>
      <c r="C157" s="208" t="s">
        <v>395</v>
      </c>
      <c r="D157" s="208" t="s">
        <v>221</v>
      </c>
      <c r="E157" s="209" t="s">
        <v>3646</v>
      </c>
      <c r="F157" s="210" t="s">
        <v>1738</v>
      </c>
      <c r="G157" s="211" t="s">
        <v>253</v>
      </c>
      <c r="H157" s="212">
        <v>1</v>
      </c>
      <c r="I157" s="213"/>
      <c r="J157" s="214">
        <f>ROUND(I157*H157,2)</f>
        <v>0</v>
      </c>
      <c r="K157" s="210" t="s">
        <v>1</v>
      </c>
      <c r="L157" s="39"/>
      <c r="M157" s="278" t="s">
        <v>1</v>
      </c>
      <c r="N157" s="279" t="s">
        <v>40</v>
      </c>
      <c r="O157" s="275"/>
      <c r="P157" s="276">
        <f>O157*H157</f>
        <v>0</v>
      </c>
      <c r="Q157" s="276">
        <v>0</v>
      </c>
      <c r="R157" s="276">
        <f>Q157*H157</f>
        <v>0</v>
      </c>
      <c r="S157" s="276">
        <v>0</v>
      </c>
      <c r="T157" s="277">
        <f>S157*H157</f>
        <v>0</v>
      </c>
      <c r="U157" s="34"/>
      <c r="V157" s="34"/>
      <c r="W157" s="34"/>
      <c r="X157" s="34"/>
      <c r="Y157" s="34"/>
      <c r="Z157" s="34"/>
      <c r="AA157" s="34"/>
      <c r="AB157" s="34"/>
      <c r="AC157" s="34"/>
      <c r="AD157" s="34"/>
      <c r="AE157" s="34"/>
      <c r="AR157" s="219" t="s">
        <v>226</v>
      </c>
      <c r="AT157" s="219" t="s">
        <v>221</v>
      </c>
      <c r="AU157" s="219" t="s">
        <v>82</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226</v>
      </c>
      <c r="BM157" s="219" t="s">
        <v>554</v>
      </c>
    </row>
    <row r="158" spans="1:65" s="2" customFormat="1" ht="6.95" customHeight="1">
      <c r="A158" s="34"/>
      <c r="B158" s="54"/>
      <c r="C158" s="55"/>
      <c r="D158" s="55"/>
      <c r="E158" s="55"/>
      <c r="F158" s="55"/>
      <c r="G158" s="55"/>
      <c r="H158" s="55"/>
      <c r="I158" s="158"/>
      <c r="J158" s="55"/>
      <c r="K158" s="55"/>
      <c r="L158" s="39"/>
      <c r="M158" s="34"/>
      <c r="O158" s="34"/>
      <c r="P158" s="34"/>
      <c r="Q158" s="34"/>
      <c r="R158" s="34"/>
      <c r="S158" s="34"/>
      <c r="T158" s="34"/>
      <c r="U158" s="34"/>
      <c r="V158" s="34"/>
      <c r="W158" s="34"/>
      <c r="X158" s="34"/>
      <c r="Y158" s="34"/>
      <c r="Z158" s="34"/>
      <c r="AA158" s="34"/>
      <c r="AB158" s="34"/>
      <c r="AC158" s="34"/>
      <c r="AD158" s="34"/>
      <c r="AE158" s="34"/>
    </row>
  </sheetData>
  <sheetProtection algorithmName="SHA-512" hashValue="LGUv31HNxYxbdwj4f8zLJvsnwcpdJ7EbcVNu7yj7Elg2HmOH/MBzkcvkP5TlUzHHnbCa0BPKN20ZAnSE+E8N1A==" saltValue="NYqf1BIx4+oHf/M2xVfVwWKIkr6zjhXZiGNMV6zewo2e7MuAePMBrF1iRMqFy4rexMJIujIexQszWVL7RCnmfg==" spinCount="100000" sheet="1" objects="1" scenarios="1" formatColumns="0" formatRows="0" autoFilter="0"/>
  <autoFilter ref="C122:K157"/>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133</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3647</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44166</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33</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ROUND((SUM(BE119:BE192)),  2)</f>
        <v>0</v>
      </c>
      <c r="G33" s="34"/>
      <c r="H33" s="34"/>
      <c r="I33" s="137">
        <v>0.21</v>
      </c>
      <c r="J33" s="136">
        <f>ROUND(((SUM(BE119:BE192))*I33),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ROUND((SUM(BF119:BF192)),  2)</f>
        <v>0</v>
      </c>
      <c r="G34" s="34"/>
      <c r="H34" s="34"/>
      <c r="I34" s="137">
        <v>0.15</v>
      </c>
      <c r="J34" s="136">
        <f>ROUND(((SUM(BF119:BF192))*I34),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ROUND((SUM(BG119:BG192)),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ROUND((SUM(BH119:BH192)),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ROUND((SUM(BI119:BI192)),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D2_01-D17 - Příprava území - ETAPA 2 - Dotazy 2020_11_27</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44166</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Ing. Avuk</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173</v>
      </c>
      <c r="E97" s="170"/>
      <c r="F97" s="170"/>
      <c r="G97" s="170"/>
      <c r="H97" s="170"/>
      <c r="I97" s="171"/>
      <c r="J97" s="172">
        <f>J120</f>
        <v>0</v>
      </c>
      <c r="K97" s="168"/>
      <c r="L97" s="173"/>
    </row>
    <row r="98" spans="1:31" s="10" customFormat="1" ht="19.899999999999999" customHeight="1">
      <c r="B98" s="174"/>
      <c r="C98" s="104"/>
      <c r="D98" s="175" t="s">
        <v>1780</v>
      </c>
      <c r="E98" s="176"/>
      <c r="F98" s="176"/>
      <c r="G98" s="176"/>
      <c r="H98" s="176"/>
      <c r="I98" s="177"/>
      <c r="J98" s="178">
        <f>J121</f>
        <v>0</v>
      </c>
      <c r="K98" s="104"/>
      <c r="L98" s="179"/>
    </row>
    <row r="99" spans="1:31" s="10" customFormat="1" ht="19.899999999999999" customHeight="1">
      <c r="B99" s="174"/>
      <c r="C99" s="104"/>
      <c r="D99" s="175" t="s">
        <v>1781</v>
      </c>
      <c r="E99" s="176"/>
      <c r="F99" s="176"/>
      <c r="G99" s="176"/>
      <c r="H99" s="176"/>
      <c r="I99" s="177"/>
      <c r="J99" s="178">
        <f>J139</f>
        <v>0</v>
      </c>
      <c r="K99" s="104"/>
      <c r="L99" s="179"/>
    </row>
    <row r="100" spans="1:31"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164</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16.5" customHeight="1">
      <c r="A111" s="34"/>
      <c r="B111" s="35"/>
      <c r="C111" s="36"/>
      <c r="D111" s="36"/>
      <c r="E111" s="287" t="str">
        <f>E9</f>
        <v>D2_01-D17 - Příprava území - ETAPA 2 - Dotazy 2020_11_27</v>
      </c>
      <c r="F111" s="334"/>
      <c r="G111" s="334"/>
      <c r="H111" s="334"/>
      <c r="I111" s="122"/>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20</v>
      </c>
      <c r="D113" s="36"/>
      <c r="E113" s="36"/>
      <c r="F113" s="27" t="str">
        <f>F12</f>
        <v>Pardubice</v>
      </c>
      <c r="G113" s="36"/>
      <c r="H113" s="36"/>
      <c r="I113" s="123" t="s">
        <v>22</v>
      </c>
      <c r="J113" s="66">
        <f>IF(J12="","",J12)</f>
        <v>44166</v>
      </c>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c r="A116" s="34"/>
      <c r="B116" s="35"/>
      <c r="C116" s="29" t="s">
        <v>27</v>
      </c>
      <c r="D116" s="36"/>
      <c r="E116" s="36"/>
      <c r="F116" s="27" t="str">
        <f>IF(E18="","",E18)</f>
        <v>Vyplň údaj</v>
      </c>
      <c r="G116" s="36"/>
      <c r="H116" s="36"/>
      <c r="I116" s="123" t="s">
        <v>32</v>
      </c>
      <c r="J116" s="32" t="str">
        <f>E24</f>
        <v>Ing. Avuk</v>
      </c>
      <c r="K116" s="36"/>
      <c r="L116" s="51"/>
      <c r="S116" s="34"/>
      <c r="T116" s="34"/>
      <c r="U116" s="34"/>
      <c r="V116" s="34"/>
      <c r="W116" s="34"/>
      <c r="X116" s="34"/>
      <c r="Y116" s="34"/>
      <c r="Z116" s="34"/>
      <c r="AA116" s="34"/>
      <c r="AB116" s="34"/>
      <c r="AC116" s="34"/>
      <c r="AD116" s="34"/>
      <c r="AE116" s="34"/>
    </row>
    <row r="117" spans="1:65" s="2" customFormat="1" ht="10.3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c r="A118" s="180"/>
      <c r="B118" s="181"/>
      <c r="C118" s="182" t="s">
        <v>204</v>
      </c>
      <c r="D118" s="183" t="s">
        <v>60</v>
      </c>
      <c r="E118" s="183" t="s">
        <v>56</v>
      </c>
      <c r="F118" s="183" t="s">
        <v>57</v>
      </c>
      <c r="G118" s="183" t="s">
        <v>205</v>
      </c>
      <c r="H118" s="183" t="s">
        <v>206</v>
      </c>
      <c r="I118" s="184" t="s">
        <v>207</v>
      </c>
      <c r="J118" s="183" t="s">
        <v>170</v>
      </c>
      <c r="K118" s="185" t="s">
        <v>208</v>
      </c>
      <c r="L118" s="186"/>
      <c r="M118" s="75" t="s">
        <v>1</v>
      </c>
      <c r="N118" s="76" t="s">
        <v>39</v>
      </c>
      <c r="O118" s="76" t="s">
        <v>209</v>
      </c>
      <c r="P118" s="76" t="s">
        <v>210</v>
      </c>
      <c r="Q118" s="76" t="s">
        <v>211</v>
      </c>
      <c r="R118" s="76" t="s">
        <v>212</v>
      </c>
      <c r="S118" s="76" t="s">
        <v>213</v>
      </c>
      <c r="T118" s="77" t="s">
        <v>214</v>
      </c>
      <c r="U118" s="180"/>
      <c r="V118" s="180"/>
      <c r="W118" s="180"/>
      <c r="X118" s="180"/>
      <c r="Y118" s="180"/>
      <c r="Z118" s="180"/>
      <c r="AA118" s="180"/>
      <c r="AB118" s="180"/>
      <c r="AC118" s="180"/>
      <c r="AD118" s="180"/>
      <c r="AE118" s="180"/>
    </row>
    <row r="119" spans="1:65" s="2" customFormat="1" ht="22.9" customHeight="1">
      <c r="A119" s="34"/>
      <c r="B119" s="35"/>
      <c r="C119" s="82" t="s">
        <v>215</v>
      </c>
      <c r="D119" s="36"/>
      <c r="E119" s="36"/>
      <c r="F119" s="36"/>
      <c r="G119" s="36"/>
      <c r="H119" s="36"/>
      <c r="I119" s="122"/>
      <c r="J119" s="187">
        <f>BK119</f>
        <v>0</v>
      </c>
      <c r="K119" s="36"/>
      <c r="L119" s="39"/>
      <c r="M119" s="78"/>
      <c r="N119" s="188"/>
      <c r="O119" s="79"/>
      <c r="P119" s="189">
        <f>P120</f>
        <v>0</v>
      </c>
      <c r="Q119" s="79"/>
      <c r="R119" s="189">
        <f>R120</f>
        <v>0</v>
      </c>
      <c r="S119" s="79"/>
      <c r="T119" s="190">
        <f>T120</f>
        <v>23.14</v>
      </c>
      <c r="U119" s="34"/>
      <c r="V119" s="34"/>
      <c r="W119" s="34"/>
      <c r="X119" s="34"/>
      <c r="Y119" s="34"/>
      <c r="Z119" s="34"/>
      <c r="AA119" s="34"/>
      <c r="AB119" s="34"/>
      <c r="AC119" s="34"/>
      <c r="AD119" s="34"/>
      <c r="AE119" s="34"/>
      <c r="AT119" s="17" t="s">
        <v>74</v>
      </c>
      <c r="AU119" s="17" t="s">
        <v>172</v>
      </c>
      <c r="BK119" s="191">
        <f>BK120</f>
        <v>0</v>
      </c>
    </row>
    <row r="120" spans="1:65" s="12" customFormat="1" ht="25.9" customHeight="1">
      <c r="B120" s="192"/>
      <c r="C120" s="193"/>
      <c r="D120" s="194" t="s">
        <v>74</v>
      </c>
      <c r="E120" s="195" t="s">
        <v>216</v>
      </c>
      <c r="F120" s="195" t="s">
        <v>217</v>
      </c>
      <c r="G120" s="193"/>
      <c r="H120" s="193"/>
      <c r="I120" s="196"/>
      <c r="J120" s="197">
        <f>BK120</f>
        <v>0</v>
      </c>
      <c r="K120" s="193"/>
      <c r="L120" s="198"/>
      <c r="M120" s="199"/>
      <c r="N120" s="200"/>
      <c r="O120" s="200"/>
      <c r="P120" s="201">
        <f>P121+P139</f>
        <v>0</v>
      </c>
      <c r="Q120" s="200"/>
      <c r="R120" s="201">
        <f>R121+R139</f>
        <v>0</v>
      </c>
      <c r="S120" s="200"/>
      <c r="T120" s="202">
        <f>T121+T139</f>
        <v>23.14</v>
      </c>
      <c r="AR120" s="203" t="s">
        <v>82</v>
      </c>
      <c r="AT120" s="204" t="s">
        <v>74</v>
      </c>
      <c r="AU120" s="204" t="s">
        <v>75</v>
      </c>
      <c r="AY120" s="203" t="s">
        <v>218</v>
      </c>
      <c r="BK120" s="205">
        <f>BK121+BK139</f>
        <v>0</v>
      </c>
    </row>
    <row r="121" spans="1:65" s="12" customFormat="1" ht="22.9" customHeight="1">
      <c r="B121" s="192"/>
      <c r="C121" s="193"/>
      <c r="D121" s="194" t="s">
        <v>74</v>
      </c>
      <c r="E121" s="206" t="s">
        <v>82</v>
      </c>
      <c r="F121" s="206" t="s">
        <v>1789</v>
      </c>
      <c r="G121" s="193"/>
      <c r="H121" s="193"/>
      <c r="I121" s="196"/>
      <c r="J121" s="207">
        <f>BK121</f>
        <v>0</v>
      </c>
      <c r="K121" s="193"/>
      <c r="L121" s="198"/>
      <c r="M121" s="199"/>
      <c r="N121" s="200"/>
      <c r="O121" s="200"/>
      <c r="P121" s="201">
        <f>SUM(P122:P138)</f>
        <v>0</v>
      </c>
      <c r="Q121" s="200"/>
      <c r="R121" s="201">
        <f>SUM(R122:R138)</f>
        <v>0</v>
      </c>
      <c r="S121" s="200"/>
      <c r="T121" s="202">
        <f>SUM(T122:T138)</f>
        <v>0</v>
      </c>
      <c r="AR121" s="203" t="s">
        <v>82</v>
      </c>
      <c r="AT121" s="204" t="s">
        <v>74</v>
      </c>
      <c r="AU121" s="204" t="s">
        <v>82</v>
      </c>
      <c r="AY121" s="203" t="s">
        <v>218</v>
      </c>
      <c r="BK121" s="205">
        <f>SUM(BK122:BK138)</f>
        <v>0</v>
      </c>
    </row>
    <row r="122" spans="1:65" s="2" customFormat="1" ht="21.75" customHeight="1">
      <c r="A122" s="34"/>
      <c r="B122" s="35"/>
      <c r="C122" s="208" t="s">
        <v>82</v>
      </c>
      <c r="D122" s="208" t="s">
        <v>221</v>
      </c>
      <c r="E122" s="209" t="s">
        <v>3648</v>
      </c>
      <c r="F122" s="210" t="s">
        <v>3649</v>
      </c>
      <c r="G122" s="211" t="s">
        <v>245</v>
      </c>
      <c r="H122" s="212">
        <v>120</v>
      </c>
      <c r="I122" s="213"/>
      <c r="J122" s="214">
        <f>ROUND(I122*H122,2)</f>
        <v>0</v>
      </c>
      <c r="K122" s="210" t="s">
        <v>225</v>
      </c>
      <c r="L122" s="39"/>
      <c r="M122" s="215" t="s">
        <v>1</v>
      </c>
      <c r="N122" s="216" t="s">
        <v>40</v>
      </c>
      <c r="O122" s="71"/>
      <c r="P122" s="217">
        <f>O122*H122</f>
        <v>0</v>
      </c>
      <c r="Q122" s="217">
        <v>0</v>
      </c>
      <c r="R122" s="217">
        <f>Q122*H122</f>
        <v>0</v>
      </c>
      <c r="S122" s="217">
        <v>0</v>
      </c>
      <c r="T122" s="218">
        <f>S122*H122</f>
        <v>0</v>
      </c>
      <c r="U122" s="34"/>
      <c r="V122" s="34"/>
      <c r="W122" s="34"/>
      <c r="X122" s="34"/>
      <c r="Y122" s="34"/>
      <c r="Z122" s="34"/>
      <c r="AA122" s="34"/>
      <c r="AB122" s="34"/>
      <c r="AC122" s="34"/>
      <c r="AD122" s="34"/>
      <c r="AE122" s="34"/>
      <c r="AR122" s="219" t="s">
        <v>226</v>
      </c>
      <c r="AT122" s="219" t="s">
        <v>221</v>
      </c>
      <c r="AU122" s="219" t="s">
        <v>84</v>
      </c>
      <c r="AY122" s="17" t="s">
        <v>218</v>
      </c>
      <c r="BE122" s="220">
        <f>IF(N122="základní",J122,0)</f>
        <v>0</v>
      </c>
      <c r="BF122" s="220">
        <f>IF(N122="snížená",J122,0)</f>
        <v>0</v>
      </c>
      <c r="BG122" s="220">
        <f>IF(N122="zákl. přenesená",J122,0)</f>
        <v>0</v>
      </c>
      <c r="BH122" s="220">
        <f>IF(N122="sníž. přenesená",J122,0)</f>
        <v>0</v>
      </c>
      <c r="BI122" s="220">
        <f>IF(N122="nulová",J122,0)</f>
        <v>0</v>
      </c>
      <c r="BJ122" s="17" t="s">
        <v>82</v>
      </c>
      <c r="BK122" s="220">
        <f>ROUND(I122*H122,2)</f>
        <v>0</v>
      </c>
      <c r="BL122" s="17" t="s">
        <v>226</v>
      </c>
      <c r="BM122" s="219" t="s">
        <v>3650</v>
      </c>
    </row>
    <row r="123" spans="1:65" s="2" customFormat="1" ht="68.25">
      <c r="A123" s="34"/>
      <c r="B123" s="35"/>
      <c r="C123" s="36"/>
      <c r="D123" s="223" t="s">
        <v>247</v>
      </c>
      <c r="E123" s="36"/>
      <c r="F123" s="243" t="s">
        <v>3651</v>
      </c>
      <c r="G123" s="36"/>
      <c r="H123" s="36"/>
      <c r="I123" s="122"/>
      <c r="J123" s="36"/>
      <c r="K123" s="36"/>
      <c r="L123" s="39"/>
      <c r="M123" s="244"/>
      <c r="N123" s="245"/>
      <c r="O123" s="71"/>
      <c r="P123" s="71"/>
      <c r="Q123" s="71"/>
      <c r="R123" s="71"/>
      <c r="S123" s="71"/>
      <c r="T123" s="72"/>
      <c r="U123" s="34"/>
      <c r="V123" s="34"/>
      <c r="W123" s="34"/>
      <c r="X123" s="34"/>
      <c r="Y123" s="34"/>
      <c r="Z123" s="34"/>
      <c r="AA123" s="34"/>
      <c r="AB123" s="34"/>
      <c r="AC123" s="34"/>
      <c r="AD123" s="34"/>
      <c r="AE123" s="34"/>
      <c r="AT123" s="17" t="s">
        <v>247</v>
      </c>
      <c r="AU123" s="17" t="s">
        <v>84</v>
      </c>
    </row>
    <row r="124" spans="1:65" s="13" customFormat="1" ht="11.25">
      <c r="B124" s="221"/>
      <c r="C124" s="222"/>
      <c r="D124" s="223" t="s">
        <v>228</v>
      </c>
      <c r="E124" s="224" t="s">
        <v>1</v>
      </c>
      <c r="F124" s="225" t="s">
        <v>3652</v>
      </c>
      <c r="G124" s="222"/>
      <c r="H124" s="224" t="s">
        <v>1</v>
      </c>
      <c r="I124" s="226"/>
      <c r="J124" s="222"/>
      <c r="K124" s="222"/>
      <c r="L124" s="227"/>
      <c r="M124" s="228"/>
      <c r="N124" s="229"/>
      <c r="O124" s="229"/>
      <c r="P124" s="229"/>
      <c r="Q124" s="229"/>
      <c r="R124" s="229"/>
      <c r="S124" s="229"/>
      <c r="T124" s="230"/>
      <c r="AT124" s="231" t="s">
        <v>228</v>
      </c>
      <c r="AU124" s="231" t="s">
        <v>84</v>
      </c>
      <c r="AV124" s="13" t="s">
        <v>82</v>
      </c>
      <c r="AW124" s="13" t="s">
        <v>31</v>
      </c>
      <c r="AX124" s="13" t="s">
        <v>75</v>
      </c>
      <c r="AY124" s="231" t="s">
        <v>218</v>
      </c>
    </row>
    <row r="125" spans="1:65" s="13" customFormat="1" ht="11.25">
      <c r="B125" s="221"/>
      <c r="C125" s="222"/>
      <c r="D125" s="223" t="s">
        <v>228</v>
      </c>
      <c r="E125" s="224" t="s">
        <v>1</v>
      </c>
      <c r="F125" s="225" t="s">
        <v>230</v>
      </c>
      <c r="G125" s="222"/>
      <c r="H125" s="224" t="s">
        <v>1</v>
      </c>
      <c r="I125" s="226"/>
      <c r="J125" s="222"/>
      <c r="K125" s="222"/>
      <c r="L125" s="227"/>
      <c r="M125" s="228"/>
      <c r="N125" s="229"/>
      <c r="O125" s="229"/>
      <c r="P125" s="229"/>
      <c r="Q125" s="229"/>
      <c r="R125" s="229"/>
      <c r="S125" s="229"/>
      <c r="T125" s="230"/>
      <c r="AT125" s="231" t="s">
        <v>228</v>
      </c>
      <c r="AU125" s="231" t="s">
        <v>84</v>
      </c>
      <c r="AV125" s="13" t="s">
        <v>82</v>
      </c>
      <c r="AW125" s="13" t="s">
        <v>31</v>
      </c>
      <c r="AX125" s="13" t="s">
        <v>75</v>
      </c>
      <c r="AY125" s="231" t="s">
        <v>218</v>
      </c>
    </row>
    <row r="126" spans="1:65" s="14" customFormat="1" ht="11.25">
      <c r="B126" s="232"/>
      <c r="C126" s="233"/>
      <c r="D126" s="223" t="s">
        <v>228</v>
      </c>
      <c r="E126" s="234" t="s">
        <v>1</v>
      </c>
      <c r="F126" s="235" t="s">
        <v>3653</v>
      </c>
      <c r="G126" s="233"/>
      <c r="H126" s="236">
        <v>120</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2" customFormat="1" ht="21.75" customHeight="1">
      <c r="A127" s="34"/>
      <c r="B127" s="35"/>
      <c r="C127" s="208" t="s">
        <v>84</v>
      </c>
      <c r="D127" s="208" t="s">
        <v>221</v>
      </c>
      <c r="E127" s="209" t="s">
        <v>1805</v>
      </c>
      <c r="F127" s="210" t="s">
        <v>1806</v>
      </c>
      <c r="G127" s="211" t="s">
        <v>224</v>
      </c>
      <c r="H127" s="212">
        <v>12</v>
      </c>
      <c r="I127" s="213"/>
      <c r="J127" s="214">
        <f>ROUND(I127*H127,2)</f>
        <v>0</v>
      </c>
      <c r="K127" s="210" t="s">
        <v>225</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226</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226</v>
      </c>
      <c r="BM127" s="219" t="s">
        <v>3654</v>
      </c>
    </row>
    <row r="128" spans="1:65" s="2" customFormat="1" ht="68.25">
      <c r="A128" s="34"/>
      <c r="B128" s="35"/>
      <c r="C128" s="36"/>
      <c r="D128" s="223" t="s">
        <v>247</v>
      </c>
      <c r="E128" s="36"/>
      <c r="F128" s="243" t="s">
        <v>1808</v>
      </c>
      <c r="G128" s="36"/>
      <c r="H128" s="36"/>
      <c r="I128" s="122"/>
      <c r="J128" s="36"/>
      <c r="K128" s="36"/>
      <c r="L128" s="39"/>
      <c r="M128" s="244"/>
      <c r="N128" s="245"/>
      <c r="O128" s="71"/>
      <c r="P128" s="71"/>
      <c r="Q128" s="71"/>
      <c r="R128" s="71"/>
      <c r="S128" s="71"/>
      <c r="T128" s="72"/>
      <c r="U128" s="34"/>
      <c r="V128" s="34"/>
      <c r="W128" s="34"/>
      <c r="X128" s="34"/>
      <c r="Y128" s="34"/>
      <c r="Z128" s="34"/>
      <c r="AA128" s="34"/>
      <c r="AB128" s="34"/>
      <c r="AC128" s="34"/>
      <c r="AD128" s="34"/>
      <c r="AE128" s="34"/>
      <c r="AT128" s="17" t="s">
        <v>247</v>
      </c>
      <c r="AU128" s="17" t="s">
        <v>84</v>
      </c>
    </row>
    <row r="129" spans="1:65" s="13" customFormat="1" ht="11.25">
      <c r="B129" s="221"/>
      <c r="C129" s="222"/>
      <c r="D129" s="223" t="s">
        <v>228</v>
      </c>
      <c r="E129" s="224" t="s">
        <v>1</v>
      </c>
      <c r="F129" s="225" t="s">
        <v>3652</v>
      </c>
      <c r="G129" s="222"/>
      <c r="H129" s="224" t="s">
        <v>1</v>
      </c>
      <c r="I129" s="226"/>
      <c r="J129" s="222"/>
      <c r="K129" s="222"/>
      <c r="L129" s="227"/>
      <c r="M129" s="228"/>
      <c r="N129" s="229"/>
      <c r="O129" s="229"/>
      <c r="P129" s="229"/>
      <c r="Q129" s="229"/>
      <c r="R129" s="229"/>
      <c r="S129" s="229"/>
      <c r="T129" s="230"/>
      <c r="AT129" s="231" t="s">
        <v>228</v>
      </c>
      <c r="AU129" s="231" t="s">
        <v>84</v>
      </c>
      <c r="AV129" s="13" t="s">
        <v>82</v>
      </c>
      <c r="AW129" s="13" t="s">
        <v>31</v>
      </c>
      <c r="AX129" s="13" t="s">
        <v>75</v>
      </c>
      <c r="AY129" s="231" t="s">
        <v>218</v>
      </c>
    </row>
    <row r="130" spans="1:65" s="13" customFormat="1" ht="11.25">
      <c r="B130" s="221"/>
      <c r="C130" s="222"/>
      <c r="D130" s="223" t="s">
        <v>228</v>
      </c>
      <c r="E130" s="224" t="s">
        <v>1</v>
      </c>
      <c r="F130" s="225" t="s">
        <v>230</v>
      </c>
      <c r="G130" s="222"/>
      <c r="H130" s="224" t="s">
        <v>1</v>
      </c>
      <c r="I130" s="226"/>
      <c r="J130" s="222"/>
      <c r="K130" s="222"/>
      <c r="L130" s="227"/>
      <c r="M130" s="228"/>
      <c r="N130" s="229"/>
      <c r="O130" s="229"/>
      <c r="P130" s="229"/>
      <c r="Q130" s="229"/>
      <c r="R130" s="229"/>
      <c r="S130" s="229"/>
      <c r="T130" s="230"/>
      <c r="AT130" s="231" t="s">
        <v>228</v>
      </c>
      <c r="AU130" s="231" t="s">
        <v>84</v>
      </c>
      <c r="AV130" s="13" t="s">
        <v>82</v>
      </c>
      <c r="AW130" s="13" t="s">
        <v>31</v>
      </c>
      <c r="AX130" s="13" t="s">
        <v>75</v>
      </c>
      <c r="AY130" s="231" t="s">
        <v>218</v>
      </c>
    </row>
    <row r="131" spans="1:65" s="13" customFormat="1" ht="11.25">
      <c r="B131" s="221"/>
      <c r="C131" s="222"/>
      <c r="D131" s="223" t="s">
        <v>228</v>
      </c>
      <c r="E131" s="224" t="s">
        <v>1</v>
      </c>
      <c r="F131" s="225" t="s">
        <v>3655</v>
      </c>
      <c r="G131" s="222"/>
      <c r="H131" s="224" t="s">
        <v>1</v>
      </c>
      <c r="I131" s="226"/>
      <c r="J131" s="222"/>
      <c r="K131" s="222"/>
      <c r="L131" s="227"/>
      <c r="M131" s="228"/>
      <c r="N131" s="229"/>
      <c r="O131" s="229"/>
      <c r="P131" s="229"/>
      <c r="Q131" s="229"/>
      <c r="R131" s="229"/>
      <c r="S131" s="229"/>
      <c r="T131" s="230"/>
      <c r="AT131" s="231" t="s">
        <v>228</v>
      </c>
      <c r="AU131" s="231" t="s">
        <v>84</v>
      </c>
      <c r="AV131" s="13" t="s">
        <v>82</v>
      </c>
      <c r="AW131" s="13" t="s">
        <v>31</v>
      </c>
      <c r="AX131" s="13" t="s">
        <v>75</v>
      </c>
      <c r="AY131" s="231" t="s">
        <v>218</v>
      </c>
    </row>
    <row r="132" spans="1:65" s="14" customFormat="1" ht="11.25">
      <c r="B132" s="232"/>
      <c r="C132" s="233"/>
      <c r="D132" s="223" t="s">
        <v>228</v>
      </c>
      <c r="E132" s="234" t="s">
        <v>1</v>
      </c>
      <c r="F132" s="235" t="s">
        <v>3656</v>
      </c>
      <c r="G132" s="233"/>
      <c r="H132" s="236">
        <v>12</v>
      </c>
      <c r="I132" s="237"/>
      <c r="J132" s="233"/>
      <c r="K132" s="233"/>
      <c r="L132" s="238"/>
      <c r="M132" s="239"/>
      <c r="N132" s="240"/>
      <c r="O132" s="240"/>
      <c r="P132" s="240"/>
      <c r="Q132" s="240"/>
      <c r="R132" s="240"/>
      <c r="S132" s="240"/>
      <c r="T132" s="241"/>
      <c r="AT132" s="242" t="s">
        <v>228</v>
      </c>
      <c r="AU132" s="242" t="s">
        <v>84</v>
      </c>
      <c r="AV132" s="14" t="s">
        <v>84</v>
      </c>
      <c r="AW132" s="14" t="s">
        <v>31</v>
      </c>
      <c r="AX132" s="14" t="s">
        <v>75</v>
      </c>
      <c r="AY132" s="242" t="s">
        <v>218</v>
      </c>
    </row>
    <row r="133" spans="1:65" s="2" customFormat="1" ht="16.5" customHeight="1">
      <c r="A133" s="34"/>
      <c r="B133" s="35"/>
      <c r="C133" s="208" t="s">
        <v>219</v>
      </c>
      <c r="D133" s="208" t="s">
        <v>221</v>
      </c>
      <c r="E133" s="209" t="s">
        <v>3657</v>
      </c>
      <c r="F133" s="210" t="s">
        <v>3658</v>
      </c>
      <c r="G133" s="211" t="s">
        <v>224</v>
      </c>
      <c r="H133" s="212">
        <v>12</v>
      </c>
      <c r="I133" s="213"/>
      <c r="J133" s="214">
        <f>ROUND(I133*H133,2)</f>
        <v>0</v>
      </c>
      <c r="K133" s="210" t="s">
        <v>225</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226</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226</v>
      </c>
      <c r="BM133" s="219" t="s">
        <v>3659</v>
      </c>
    </row>
    <row r="134" spans="1:65" s="2" customFormat="1" ht="117">
      <c r="A134" s="34"/>
      <c r="B134" s="35"/>
      <c r="C134" s="36"/>
      <c r="D134" s="223" t="s">
        <v>247</v>
      </c>
      <c r="E134" s="36"/>
      <c r="F134" s="243" t="s">
        <v>3660</v>
      </c>
      <c r="G134" s="36"/>
      <c r="H134" s="36"/>
      <c r="I134" s="122"/>
      <c r="J134" s="36"/>
      <c r="K134" s="36"/>
      <c r="L134" s="39"/>
      <c r="M134" s="244"/>
      <c r="N134" s="245"/>
      <c r="O134" s="71"/>
      <c r="P134" s="71"/>
      <c r="Q134" s="71"/>
      <c r="R134" s="71"/>
      <c r="S134" s="71"/>
      <c r="T134" s="72"/>
      <c r="U134" s="34"/>
      <c r="V134" s="34"/>
      <c r="W134" s="34"/>
      <c r="X134" s="34"/>
      <c r="Y134" s="34"/>
      <c r="Z134" s="34"/>
      <c r="AA134" s="34"/>
      <c r="AB134" s="34"/>
      <c r="AC134" s="34"/>
      <c r="AD134" s="34"/>
      <c r="AE134" s="34"/>
      <c r="AT134" s="17" t="s">
        <v>247</v>
      </c>
      <c r="AU134" s="17" t="s">
        <v>84</v>
      </c>
    </row>
    <row r="135" spans="1:65" s="13" customFormat="1" ht="11.25">
      <c r="B135" s="221"/>
      <c r="C135" s="222"/>
      <c r="D135" s="223" t="s">
        <v>228</v>
      </c>
      <c r="E135" s="224" t="s">
        <v>1</v>
      </c>
      <c r="F135" s="225" t="s">
        <v>3652</v>
      </c>
      <c r="G135" s="222"/>
      <c r="H135" s="224" t="s">
        <v>1</v>
      </c>
      <c r="I135" s="226"/>
      <c r="J135" s="222"/>
      <c r="K135" s="222"/>
      <c r="L135" s="227"/>
      <c r="M135" s="228"/>
      <c r="N135" s="229"/>
      <c r="O135" s="229"/>
      <c r="P135" s="229"/>
      <c r="Q135" s="229"/>
      <c r="R135" s="229"/>
      <c r="S135" s="229"/>
      <c r="T135" s="230"/>
      <c r="AT135" s="231" t="s">
        <v>228</v>
      </c>
      <c r="AU135" s="231" t="s">
        <v>84</v>
      </c>
      <c r="AV135" s="13" t="s">
        <v>82</v>
      </c>
      <c r="AW135" s="13" t="s">
        <v>31</v>
      </c>
      <c r="AX135" s="13" t="s">
        <v>75</v>
      </c>
      <c r="AY135" s="231" t="s">
        <v>218</v>
      </c>
    </row>
    <row r="136" spans="1:65" s="13" customFormat="1" ht="11.25">
      <c r="B136" s="221"/>
      <c r="C136" s="222"/>
      <c r="D136" s="223" t="s">
        <v>228</v>
      </c>
      <c r="E136" s="224" t="s">
        <v>1</v>
      </c>
      <c r="F136" s="225" t="s">
        <v>230</v>
      </c>
      <c r="G136" s="222"/>
      <c r="H136" s="224" t="s">
        <v>1</v>
      </c>
      <c r="I136" s="226"/>
      <c r="J136" s="222"/>
      <c r="K136" s="222"/>
      <c r="L136" s="227"/>
      <c r="M136" s="228"/>
      <c r="N136" s="229"/>
      <c r="O136" s="229"/>
      <c r="P136" s="229"/>
      <c r="Q136" s="229"/>
      <c r="R136" s="229"/>
      <c r="S136" s="229"/>
      <c r="T136" s="230"/>
      <c r="AT136" s="231" t="s">
        <v>228</v>
      </c>
      <c r="AU136" s="231" t="s">
        <v>84</v>
      </c>
      <c r="AV136" s="13" t="s">
        <v>82</v>
      </c>
      <c r="AW136" s="13" t="s">
        <v>31</v>
      </c>
      <c r="AX136" s="13" t="s">
        <v>75</v>
      </c>
      <c r="AY136" s="231" t="s">
        <v>218</v>
      </c>
    </row>
    <row r="137" spans="1:65" s="13" customFormat="1" ht="11.25">
      <c r="B137" s="221"/>
      <c r="C137" s="222"/>
      <c r="D137" s="223" t="s">
        <v>228</v>
      </c>
      <c r="E137" s="224" t="s">
        <v>1</v>
      </c>
      <c r="F137" s="225" t="s">
        <v>3655</v>
      </c>
      <c r="G137" s="222"/>
      <c r="H137" s="224" t="s">
        <v>1</v>
      </c>
      <c r="I137" s="226"/>
      <c r="J137" s="222"/>
      <c r="K137" s="222"/>
      <c r="L137" s="227"/>
      <c r="M137" s="228"/>
      <c r="N137" s="229"/>
      <c r="O137" s="229"/>
      <c r="P137" s="229"/>
      <c r="Q137" s="229"/>
      <c r="R137" s="229"/>
      <c r="S137" s="229"/>
      <c r="T137" s="230"/>
      <c r="AT137" s="231" t="s">
        <v>228</v>
      </c>
      <c r="AU137" s="231" t="s">
        <v>84</v>
      </c>
      <c r="AV137" s="13" t="s">
        <v>82</v>
      </c>
      <c r="AW137" s="13" t="s">
        <v>31</v>
      </c>
      <c r="AX137" s="13" t="s">
        <v>75</v>
      </c>
      <c r="AY137" s="231" t="s">
        <v>218</v>
      </c>
    </row>
    <row r="138" spans="1:65" s="14" customFormat="1" ht="11.25">
      <c r="B138" s="232"/>
      <c r="C138" s="233"/>
      <c r="D138" s="223" t="s">
        <v>228</v>
      </c>
      <c r="E138" s="234" t="s">
        <v>1</v>
      </c>
      <c r="F138" s="235" t="s">
        <v>3656</v>
      </c>
      <c r="G138" s="233"/>
      <c r="H138" s="236">
        <v>12</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12" customFormat="1" ht="22.9" customHeight="1">
      <c r="B139" s="192"/>
      <c r="C139" s="193"/>
      <c r="D139" s="194" t="s">
        <v>74</v>
      </c>
      <c r="E139" s="206" t="s">
        <v>295</v>
      </c>
      <c r="F139" s="206" t="s">
        <v>1832</v>
      </c>
      <c r="G139" s="193"/>
      <c r="H139" s="193"/>
      <c r="I139" s="196"/>
      <c r="J139" s="207">
        <f>BK139</f>
        <v>0</v>
      </c>
      <c r="K139" s="193"/>
      <c r="L139" s="198"/>
      <c r="M139" s="199"/>
      <c r="N139" s="200"/>
      <c r="O139" s="200"/>
      <c r="P139" s="201">
        <f>SUM(P140:P192)</f>
        <v>0</v>
      </c>
      <c r="Q139" s="200"/>
      <c r="R139" s="201">
        <f>SUM(R140:R192)</f>
        <v>0</v>
      </c>
      <c r="S139" s="200"/>
      <c r="T139" s="202">
        <f>SUM(T140:T192)</f>
        <v>23.14</v>
      </c>
      <c r="AR139" s="203" t="s">
        <v>82</v>
      </c>
      <c r="AT139" s="204" t="s">
        <v>74</v>
      </c>
      <c r="AU139" s="204" t="s">
        <v>82</v>
      </c>
      <c r="AY139" s="203" t="s">
        <v>218</v>
      </c>
      <c r="BK139" s="205">
        <f>SUM(BK140:BK192)</f>
        <v>0</v>
      </c>
    </row>
    <row r="140" spans="1:65" s="2" customFormat="1" ht="21.75" customHeight="1">
      <c r="A140" s="34"/>
      <c r="B140" s="35"/>
      <c r="C140" s="208" t="s">
        <v>226</v>
      </c>
      <c r="D140" s="208" t="s">
        <v>221</v>
      </c>
      <c r="E140" s="209" t="s">
        <v>3661</v>
      </c>
      <c r="F140" s="210" t="s">
        <v>3662</v>
      </c>
      <c r="G140" s="211" t="s">
        <v>245</v>
      </c>
      <c r="H140" s="212">
        <v>27</v>
      </c>
      <c r="I140" s="213"/>
      <c r="J140" s="214">
        <f>ROUND(I140*H140,2)</f>
        <v>0</v>
      </c>
      <c r="K140" s="210" t="s">
        <v>225</v>
      </c>
      <c r="L140" s="39"/>
      <c r="M140" s="215" t="s">
        <v>1</v>
      </c>
      <c r="N140" s="216" t="s">
        <v>40</v>
      </c>
      <c r="O140" s="71"/>
      <c r="P140" s="217">
        <f>O140*H140</f>
        <v>0</v>
      </c>
      <c r="Q140" s="217">
        <v>0</v>
      </c>
      <c r="R140" s="217">
        <f>Q140*H140</f>
        <v>0</v>
      </c>
      <c r="S140" s="217">
        <v>0.28999999999999998</v>
      </c>
      <c r="T140" s="218">
        <f>S140*H140</f>
        <v>7.8299999999999992</v>
      </c>
      <c r="U140" s="34"/>
      <c r="V140" s="34"/>
      <c r="W140" s="34"/>
      <c r="X140" s="34"/>
      <c r="Y140" s="34"/>
      <c r="Z140" s="34"/>
      <c r="AA140" s="34"/>
      <c r="AB140" s="34"/>
      <c r="AC140" s="34"/>
      <c r="AD140" s="34"/>
      <c r="AE140" s="34"/>
      <c r="AR140" s="219" t="s">
        <v>226</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3663</v>
      </c>
    </row>
    <row r="141" spans="1:65" s="2" customFormat="1" ht="253.5">
      <c r="A141" s="34"/>
      <c r="B141" s="35"/>
      <c r="C141" s="36"/>
      <c r="D141" s="223" t="s">
        <v>247</v>
      </c>
      <c r="E141" s="36"/>
      <c r="F141" s="243" t="s">
        <v>3664</v>
      </c>
      <c r="G141" s="36"/>
      <c r="H141" s="36"/>
      <c r="I141" s="122"/>
      <c r="J141" s="36"/>
      <c r="K141" s="36"/>
      <c r="L141" s="39"/>
      <c r="M141" s="244"/>
      <c r="N141" s="245"/>
      <c r="O141" s="71"/>
      <c r="P141" s="71"/>
      <c r="Q141" s="71"/>
      <c r="R141" s="71"/>
      <c r="S141" s="71"/>
      <c r="T141" s="72"/>
      <c r="U141" s="34"/>
      <c r="V141" s="34"/>
      <c r="W141" s="34"/>
      <c r="X141" s="34"/>
      <c r="Y141" s="34"/>
      <c r="Z141" s="34"/>
      <c r="AA141" s="34"/>
      <c r="AB141" s="34"/>
      <c r="AC141" s="34"/>
      <c r="AD141" s="34"/>
      <c r="AE141" s="34"/>
      <c r="AT141" s="17" t="s">
        <v>247</v>
      </c>
      <c r="AU141" s="17" t="s">
        <v>84</v>
      </c>
    </row>
    <row r="142" spans="1:65" s="13" customFormat="1" ht="11.25">
      <c r="B142" s="221"/>
      <c r="C142" s="222"/>
      <c r="D142" s="223" t="s">
        <v>228</v>
      </c>
      <c r="E142" s="224" t="s">
        <v>1</v>
      </c>
      <c r="F142" s="225" t="s">
        <v>3652</v>
      </c>
      <c r="G142" s="222"/>
      <c r="H142" s="224" t="s">
        <v>1</v>
      </c>
      <c r="I142" s="226"/>
      <c r="J142" s="222"/>
      <c r="K142" s="222"/>
      <c r="L142" s="227"/>
      <c r="M142" s="228"/>
      <c r="N142" s="229"/>
      <c r="O142" s="229"/>
      <c r="P142" s="229"/>
      <c r="Q142" s="229"/>
      <c r="R142" s="229"/>
      <c r="S142" s="229"/>
      <c r="T142" s="230"/>
      <c r="AT142" s="231" t="s">
        <v>228</v>
      </c>
      <c r="AU142" s="231" t="s">
        <v>84</v>
      </c>
      <c r="AV142" s="13" t="s">
        <v>82</v>
      </c>
      <c r="AW142" s="13" t="s">
        <v>31</v>
      </c>
      <c r="AX142" s="13" t="s">
        <v>75</v>
      </c>
      <c r="AY142" s="231" t="s">
        <v>218</v>
      </c>
    </row>
    <row r="143" spans="1:65" s="13" customFormat="1" ht="11.25">
      <c r="B143" s="221"/>
      <c r="C143" s="222"/>
      <c r="D143" s="223" t="s">
        <v>228</v>
      </c>
      <c r="E143" s="224" t="s">
        <v>1</v>
      </c>
      <c r="F143" s="225" t="s">
        <v>230</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3" customFormat="1" ht="11.25">
      <c r="B144" s="221"/>
      <c r="C144" s="222"/>
      <c r="D144" s="223" t="s">
        <v>228</v>
      </c>
      <c r="E144" s="224" t="s">
        <v>1</v>
      </c>
      <c r="F144" s="225" t="s">
        <v>3665</v>
      </c>
      <c r="G144" s="222"/>
      <c r="H144" s="224" t="s">
        <v>1</v>
      </c>
      <c r="I144" s="226"/>
      <c r="J144" s="222"/>
      <c r="K144" s="222"/>
      <c r="L144" s="227"/>
      <c r="M144" s="228"/>
      <c r="N144" s="229"/>
      <c r="O144" s="229"/>
      <c r="P144" s="229"/>
      <c r="Q144" s="229"/>
      <c r="R144" s="229"/>
      <c r="S144" s="229"/>
      <c r="T144" s="230"/>
      <c r="AT144" s="231" t="s">
        <v>228</v>
      </c>
      <c r="AU144" s="231" t="s">
        <v>84</v>
      </c>
      <c r="AV144" s="13" t="s">
        <v>82</v>
      </c>
      <c r="AW144" s="13" t="s">
        <v>31</v>
      </c>
      <c r="AX144" s="13" t="s">
        <v>75</v>
      </c>
      <c r="AY144" s="231" t="s">
        <v>218</v>
      </c>
    </row>
    <row r="145" spans="1:65" s="14" customFormat="1" ht="11.25">
      <c r="B145" s="232"/>
      <c r="C145" s="233"/>
      <c r="D145" s="223" t="s">
        <v>228</v>
      </c>
      <c r="E145" s="234" t="s">
        <v>1</v>
      </c>
      <c r="F145" s="235" t="s">
        <v>2103</v>
      </c>
      <c r="G145" s="233"/>
      <c r="H145" s="236">
        <v>27</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21.75" customHeight="1">
      <c r="A146" s="34"/>
      <c r="B146" s="35"/>
      <c r="C146" s="208" t="s">
        <v>250</v>
      </c>
      <c r="D146" s="208" t="s">
        <v>221</v>
      </c>
      <c r="E146" s="209" t="s">
        <v>3666</v>
      </c>
      <c r="F146" s="210" t="s">
        <v>3667</v>
      </c>
      <c r="G146" s="211" t="s">
        <v>245</v>
      </c>
      <c r="H146" s="212">
        <v>5</v>
      </c>
      <c r="I146" s="213"/>
      <c r="J146" s="214">
        <f>ROUND(I146*H146,2)</f>
        <v>0</v>
      </c>
      <c r="K146" s="210" t="s">
        <v>225</v>
      </c>
      <c r="L146" s="39"/>
      <c r="M146" s="215" t="s">
        <v>1</v>
      </c>
      <c r="N146" s="216" t="s">
        <v>40</v>
      </c>
      <c r="O146" s="71"/>
      <c r="P146" s="217">
        <f>O146*H146</f>
        <v>0</v>
      </c>
      <c r="Q146" s="217">
        <v>0</v>
      </c>
      <c r="R146" s="217">
        <f>Q146*H146</f>
        <v>0</v>
      </c>
      <c r="S146" s="217">
        <v>0.44</v>
      </c>
      <c r="T146" s="218">
        <f>S146*H146</f>
        <v>2.2000000000000002</v>
      </c>
      <c r="U146" s="34"/>
      <c r="V146" s="34"/>
      <c r="W146" s="34"/>
      <c r="X146" s="34"/>
      <c r="Y146" s="34"/>
      <c r="Z146" s="34"/>
      <c r="AA146" s="34"/>
      <c r="AB146" s="34"/>
      <c r="AC146" s="34"/>
      <c r="AD146" s="34"/>
      <c r="AE146" s="34"/>
      <c r="AR146" s="219" t="s">
        <v>226</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226</v>
      </c>
      <c r="BM146" s="219" t="s">
        <v>3668</v>
      </c>
    </row>
    <row r="147" spans="1:65" s="13" customFormat="1" ht="11.25">
      <c r="B147" s="221"/>
      <c r="C147" s="222"/>
      <c r="D147" s="223" t="s">
        <v>228</v>
      </c>
      <c r="E147" s="224" t="s">
        <v>1</v>
      </c>
      <c r="F147" s="225" t="s">
        <v>3652</v>
      </c>
      <c r="G147" s="222"/>
      <c r="H147" s="224" t="s">
        <v>1</v>
      </c>
      <c r="I147" s="226"/>
      <c r="J147" s="222"/>
      <c r="K147" s="222"/>
      <c r="L147" s="227"/>
      <c r="M147" s="228"/>
      <c r="N147" s="229"/>
      <c r="O147" s="229"/>
      <c r="P147" s="229"/>
      <c r="Q147" s="229"/>
      <c r="R147" s="229"/>
      <c r="S147" s="229"/>
      <c r="T147" s="230"/>
      <c r="AT147" s="231" t="s">
        <v>228</v>
      </c>
      <c r="AU147" s="231" t="s">
        <v>84</v>
      </c>
      <c r="AV147" s="13" t="s">
        <v>82</v>
      </c>
      <c r="AW147" s="13" t="s">
        <v>31</v>
      </c>
      <c r="AX147" s="13" t="s">
        <v>75</v>
      </c>
      <c r="AY147" s="231" t="s">
        <v>218</v>
      </c>
    </row>
    <row r="148" spans="1:65" s="13" customFormat="1" ht="11.25">
      <c r="B148" s="221"/>
      <c r="C148" s="222"/>
      <c r="D148" s="223" t="s">
        <v>228</v>
      </c>
      <c r="E148" s="224" t="s">
        <v>1</v>
      </c>
      <c r="F148" s="225" t="s">
        <v>230</v>
      </c>
      <c r="G148" s="222"/>
      <c r="H148" s="224" t="s">
        <v>1</v>
      </c>
      <c r="I148" s="226"/>
      <c r="J148" s="222"/>
      <c r="K148" s="222"/>
      <c r="L148" s="227"/>
      <c r="M148" s="228"/>
      <c r="N148" s="229"/>
      <c r="O148" s="229"/>
      <c r="P148" s="229"/>
      <c r="Q148" s="229"/>
      <c r="R148" s="229"/>
      <c r="S148" s="229"/>
      <c r="T148" s="230"/>
      <c r="AT148" s="231" t="s">
        <v>228</v>
      </c>
      <c r="AU148" s="231" t="s">
        <v>84</v>
      </c>
      <c r="AV148" s="13" t="s">
        <v>82</v>
      </c>
      <c r="AW148" s="13" t="s">
        <v>31</v>
      </c>
      <c r="AX148" s="13" t="s">
        <v>75</v>
      </c>
      <c r="AY148" s="231" t="s">
        <v>218</v>
      </c>
    </row>
    <row r="149" spans="1:65" s="13" customFormat="1" ht="11.25">
      <c r="B149" s="221"/>
      <c r="C149" s="222"/>
      <c r="D149" s="223" t="s">
        <v>228</v>
      </c>
      <c r="E149" s="224" t="s">
        <v>1</v>
      </c>
      <c r="F149" s="225" t="s">
        <v>3669</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4" customFormat="1" ht="11.25">
      <c r="B150" s="232"/>
      <c r="C150" s="233"/>
      <c r="D150" s="223" t="s">
        <v>228</v>
      </c>
      <c r="E150" s="234" t="s">
        <v>1</v>
      </c>
      <c r="F150" s="235" t="s">
        <v>3670</v>
      </c>
      <c r="G150" s="233"/>
      <c r="H150" s="236">
        <v>5</v>
      </c>
      <c r="I150" s="237"/>
      <c r="J150" s="233"/>
      <c r="K150" s="233"/>
      <c r="L150" s="238"/>
      <c r="M150" s="239"/>
      <c r="N150" s="240"/>
      <c r="O150" s="240"/>
      <c r="P150" s="240"/>
      <c r="Q150" s="240"/>
      <c r="R150" s="240"/>
      <c r="S150" s="240"/>
      <c r="T150" s="241"/>
      <c r="AT150" s="242" t="s">
        <v>228</v>
      </c>
      <c r="AU150" s="242" t="s">
        <v>84</v>
      </c>
      <c r="AV150" s="14" t="s">
        <v>84</v>
      </c>
      <c r="AW150" s="14" t="s">
        <v>31</v>
      </c>
      <c r="AX150" s="14" t="s">
        <v>75</v>
      </c>
      <c r="AY150" s="242" t="s">
        <v>218</v>
      </c>
    </row>
    <row r="151" spans="1:65" s="2" customFormat="1" ht="21.75" customHeight="1">
      <c r="A151" s="34"/>
      <c r="B151" s="35"/>
      <c r="C151" s="208" t="s">
        <v>257</v>
      </c>
      <c r="D151" s="208" t="s">
        <v>221</v>
      </c>
      <c r="E151" s="209" t="s">
        <v>3671</v>
      </c>
      <c r="F151" s="210" t="s">
        <v>3672</v>
      </c>
      <c r="G151" s="211" t="s">
        <v>245</v>
      </c>
      <c r="H151" s="212">
        <v>27</v>
      </c>
      <c r="I151" s="213"/>
      <c r="J151" s="214">
        <f>ROUND(I151*H151,2)</f>
        <v>0</v>
      </c>
      <c r="K151" s="210" t="s">
        <v>225</v>
      </c>
      <c r="L151" s="39"/>
      <c r="M151" s="215" t="s">
        <v>1</v>
      </c>
      <c r="N151" s="216" t="s">
        <v>40</v>
      </c>
      <c r="O151" s="71"/>
      <c r="P151" s="217">
        <f>O151*H151</f>
        <v>0</v>
      </c>
      <c r="Q151" s="217">
        <v>0</v>
      </c>
      <c r="R151" s="217">
        <f>Q151*H151</f>
        <v>0</v>
      </c>
      <c r="S151" s="217">
        <v>0.22</v>
      </c>
      <c r="T151" s="218">
        <f>S151*H151</f>
        <v>5.94</v>
      </c>
      <c r="U151" s="34"/>
      <c r="V151" s="34"/>
      <c r="W151" s="34"/>
      <c r="X151" s="34"/>
      <c r="Y151" s="34"/>
      <c r="Z151" s="34"/>
      <c r="AA151" s="34"/>
      <c r="AB151" s="34"/>
      <c r="AC151" s="34"/>
      <c r="AD151" s="34"/>
      <c r="AE151" s="34"/>
      <c r="AR151" s="219" t="s">
        <v>226</v>
      </c>
      <c r="AT151" s="219" t="s">
        <v>221</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3673</v>
      </c>
    </row>
    <row r="152" spans="1:65" s="2" customFormat="1" ht="253.5">
      <c r="A152" s="34"/>
      <c r="B152" s="35"/>
      <c r="C152" s="36"/>
      <c r="D152" s="223" t="s">
        <v>247</v>
      </c>
      <c r="E152" s="36"/>
      <c r="F152" s="243" t="s">
        <v>3664</v>
      </c>
      <c r="G152" s="36"/>
      <c r="H152" s="36"/>
      <c r="I152" s="122"/>
      <c r="J152" s="36"/>
      <c r="K152" s="36"/>
      <c r="L152" s="39"/>
      <c r="M152" s="244"/>
      <c r="N152" s="245"/>
      <c r="O152" s="71"/>
      <c r="P152" s="71"/>
      <c r="Q152" s="71"/>
      <c r="R152" s="71"/>
      <c r="S152" s="71"/>
      <c r="T152" s="72"/>
      <c r="U152" s="34"/>
      <c r="V152" s="34"/>
      <c r="W152" s="34"/>
      <c r="X152" s="34"/>
      <c r="Y152" s="34"/>
      <c r="Z152" s="34"/>
      <c r="AA152" s="34"/>
      <c r="AB152" s="34"/>
      <c r="AC152" s="34"/>
      <c r="AD152" s="34"/>
      <c r="AE152" s="34"/>
      <c r="AT152" s="17" t="s">
        <v>247</v>
      </c>
      <c r="AU152" s="17" t="s">
        <v>84</v>
      </c>
    </row>
    <row r="153" spans="1:65" s="13" customFormat="1" ht="11.25">
      <c r="B153" s="221"/>
      <c r="C153" s="222"/>
      <c r="D153" s="223" t="s">
        <v>228</v>
      </c>
      <c r="E153" s="224" t="s">
        <v>1</v>
      </c>
      <c r="F153" s="225" t="s">
        <v>3652</v>
      </c>
      <c r="G153" s="222"/>
      <c r="H153" s="224" t="s">
        <v>1</v>
      </c>
      <c r="I153" s="226"/>
      <c r="J153" s="222"/>
      <c r="K153" s="222"/>
      <c r="L153" s="227"/>
      <c r="M153" s="228"/>
      <c r="N153" s="229"/>
      <c r="O153" s="229"/>
      <c r="P153" s="229"/>
      <c r="Q153" s="229"/>
      <c r="R153" s="229"/>
      <c r="S153" s="229"/>
      <c r="T153" s="230"/>
      <c r="AT153" s="231" t="s">
        <v>228</v>
      </c>
      <c r="AU153" s="231" t="s">
        <v>84</v>
      </c>
      <c r="AV153" s="13" t="s">
        <v>82</v>
      </c>
      <c r="AW153" s="13" t="s">
        <v>31</v>
      </c>
      <c r="AX153" s="13" t="s">
        <v>75</v>
      </c>
      <c r="AY153" s="231" t="s">
        <v>218</v>
      </c>
    </row>
    <row r="154" spans="1:65" s="13" customFormat="1" ht="11.25">
      <c r="B154" s="221"/>
      <c r="C154" s="222"/>
      <c r="D154" s="223" t="s">
        <v>228</v>
      </c>
      <c r="E154" s="224" t="s">
        <v>1</v>
      </c>
      <c r="F154" s="225" t="s">
        <v>230</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3" customFormat="1" ht="11.25">
      <c r="B155" s="221"/>
      <c r="C155" s="222"/>
      <c r="D155" s="223" t="s">
        <v>228</v>
      </c>
      <c r="E155" s="224" t="s">
        <v>1</v>
      </c>
      <c r="F155" s="225" t="s">
        <v>3665</v>
      </c>
      <c r="G155" s="222"/>
      <c r="H155" s="224" t="s">
        <v>1</v>
      </c>
      <c r="I155" s="226"/>
      <c r="J155" s="222"/>
      <c r="K155" s="222"/>
      <c r="L155" s="227"/>
      <c r="M155" s="228"/>
      <c r="N155" s="229"/>
      <c r="O155" s="229"/>
      <c r="P155" s="229"/>
      <c r="Q155" s="229"/>
      <c r="R155" s="229"/>
      <c r="S155" s="229"/>
      <c r="T155" s="230"/>
      <c r="AT155" s="231" t="s">
        <v>228</v>
      </c>
      <c r="AU155" s="231" t="s">
        <v>84</v>
      </c>
      <c r="AV155" s="13" t="s">
        <v>82</v>
      </c>
      <c r="AW155" s="13" t="s">
        <v>31</v>
      </c>
      <c r="AX155" s="13" t="s">
        <v>75</v>
      </c>
      <c r="AY155" s="231" t="s">
        <v>218</v>
      </c>
    </row>
    <row r="156" spans="1:65" s="14" customFormat="1" ht="11.25">
      <c r="B156" s="232"/>
      <c r="C156" s="233"/>
      <c r="D156" s="223" t="s">
        <v>228</v>
      </c>
      <c r="E156" s="234" t="s">
        <v>1</v>
      </c>
      <c r="F156" s="235" t="s">
        <v>2103</v>
      </c>
      <c r="G156" s="233"/>
      <c r="H156" s="236">
        <v>27</v>
      </c>
      <c r="I156" s="237"/>
      <c r="J156" s="233"/>
      <c r="K156" s="233"/>
      <c r="L156" s="238"/>
      <c r="M156" s="239"/>
      <c r="N156" s="240"/>
      <c r="O156" s="240"/>
      <c r="P156" s="240"/>
      <c r="Q156" s="240"/>
      <c r="R156" s="240"/>
      <c r="S156" s="240"/>
      <c r="T156" s="241"/>
      <c r="AT156" s="242" t="s">
        <v>228</v>
      </c>
      <c r="AU156" s="242" t="s">
        <v>84</v>
      </c>
      <c r="AV156" s="14" t="s">
        <v>84</v>
      </c>
      <c r="AW156" s="14" t="s">
        <v>31</v>
      </c>
      <c r="AX156" s="14" t="s">
        <v>75</v>
      </c>
      <c r="AY156" s="242" t="s">
        <v>218</v>
      </c>
    </row>
    <row r="157" spans="1:65" s="2" customFormat="1" ht="21.75" customHeight="1">
      <c r="A157" s="34"/>
      <c r="B157" s="35"/>
      <c r="C157" s="208" t="s">
        <v>264</v>
      </c>
      <c r="D157" s="208" t="s">
        <v>221</v>
      </c>
      <c r="E157" s="209" t="s">
        <v>3674</v>
      </c>
      <c r="F157" s="210" t="s">
        <v>3675</v>
      </c>
      <c r="G157" s="211" t="s">
        <v>245</v>
      </c>
      <c r="H157" s="212">
        <v>5</v>
      </c>
      <c r="I157" s="213"/>
      <c r="J157" s="214">
        <f>ROUND(I157*H157,2)</f>
        <v>0</v>
      </c>
      <c r="K157" s="210" t="s">
        <v>225</v>
      </c>
      <c r="L157" s="39"/>
      <c r="M157" s="215" t="s">
        <v>1</v>
      </c>
      <c r="N157" s="216" t="s">
        <v>40</v>
      </c>
      <c r="O157" s="71"/>
      <c r="P157" s="217">
        <f>O157*H157</f>
        <v>0</v>
      </c>
      <c r="Q157" s="217">
        <v>0</v>
      </c>
      <c r="R157" s="217">
        <f>Q157*H157</f>
        <v>0</v>
      </c>
      <c r="S157" s="217">
        <v>0.45</v>
      </c>
      <c r="T157" s="218">
        <f>S157*H157</f>
        <v>2.25</v>
      </c>
      <c r="U157" s="34"/>
      <c r="V157" s="34"/>
      <c r="W157" s="34"/>
      <c r="X157" s="34"/>
      <c r="Y157" s="34"/>
      <c r="Z157" s="34"/>
      <c r="AA157" s="34"/>
      <c r="AB157" s="34"/>
      <c r="AC157" s="34"/>
      <c r="AD157" s="34"/>
      <c r="AE157" s="34"/>
      <c r="AR157" s="219" t="s">
        <v>226</v>
      </c>
      <c r="AT157" s="219" t="s">
        <v>221</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226</v>
      </c>
      <c r="BM157" s="219" t="s">
        <v>3676</v>
      </c>
    </row>
    <row r="158" spans="1:65" s="13" customFormat="1" ht="11.25">
      <c r="B158" s="221"/>
      <c r="C158" s="222"/>
      <c r="D158" s="223" t="s">
        <v>228</v>
      </c>
      <c r="E158" s="224" t="s">
        <v>1</v>
      </c>
      <c r="F158" s="225" t="s">
        <v>3652</v>
      </c>
      <c r="G158" s="222"/>
      <c r="H158" s="224" t="s">
        <v>1</v>
      </c>
      <c r="I158" s="226"/>
      <c r="J158" s="222"/>
      <c r="K158" s="222"/>
      <c r="L158" s="227"/>
      <c r="M158" s="228"/>
      <c r="N158" s="229"/>
      <c r="O158" s="229"/>
      <c r="P158" s="229"/>
      <c r="Q158" s="229"/>
      <c r="R158" s="229"/>
      <c r="S158" s="229"/>
      <c r="T158" s="230"/>
      <c r="AT158" s="231" t="s">
        <v>228</v>
      </c>
      <c r="AU158" s="231" t="s">
        <v>84</v>
      </c>
      <c r="AV158" s="13" t="s">
        <v>82</v>
      </c>
      <c r="AW158" s="13" t="s">
        <v>31</v>
      </c>
      <c r="AX158" s="13" t="s">
        <v>75</v>
      </c>
      <c r="AY158" s="231" t="s">
        <v>218</v>
      </c>
    </row>
    <row r="159" spans="1:65" s="13" customFormat="1" ht="11.25">
      <c r="B159" s="221"/>
      <c r="C159" s="222"/>
      <c r="D159" s="223" t="s">
        <v>228</v>
      </c>
      <c r="E159" s="224" t="s">
        <v>1</v>
      </c>
      <c r="F159" s="225" t="s">
        <v>230</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3" customFormat="1" ht="11.25">
      <c r="B160" s="221"/>
      <c r="C160" s="222"/>
      <c r="D160" s="223" t="s">
        <v>228</v>
      </c>
      <c r="E160" s="224" t="s">
        <v>1</v>
      </c>
      <c r="F160" s="225" t="s">
        <v>3669</v>
      </c>
      <c r="G160" s="222"/>
      <c r="H160" s="224" t="s">
        <v>1</v>
      </c>
      <c r="I160" s="226"/>
      <c r="J160" s="222"/>
      <c r="K160" s="222"/>
      <c r="L160" s="227"/>
      <c r="M160" s="228"/>
      <c r="N160" s="229"/>
      <c r="O160" s="229"/>
      <c r="P160" s="229"/>
      <c r="Q160" s="229"/>
      <c r="R160" s="229"/>
      <c r="S160" s="229"/>
      <c r="T160" s="230"/>
      <c r="AT160" s="231" t="s">
        <v>228</v>
      </c>
      <c r="AU160" s="231" t="s">
        <v>84</v>
      </c>
      <c r="AV160" s="13" t="s">
        <v>82</v>
      </c>
      <c r="AW160" s="13" t="s">
        <v>31</v>
      </c>
      <c r="AX160" s="13" t="s">
        <v>75</v>
      </c>
      <c r="AY160" s="231" t="s">
        <v>218</v>
      </c>
    </row>
    <row r="161" spans="1:65" s="14" customFormat="1" ht="11.25">
      <c r="B161" s="232"/>
      <c r="C161" s="233"/>
      <c r="D161" s="223" t="s">
        <v>228</v>
      </c>
      <c r="E161" s="234" t="s">
        <v>1</v>
      </c>
      <c r="F161" s="235" t="s">
        <v>3670</v>
      </c>
      <c r="G161" s="233"/>
      <c r="H161" s="236">
        <v>5</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2" customFormat="1" ht="16.5" customHeight="1">
      <c r="A162" s="34"/>
      <c r="B162" s="35"/>
      <c r="C162" s="208" t="s">
        <v>269</v>
      </c>
      <c r="D162" s="208" t="s">
        <v>221</v>
      </c>
      <c r="E162" s="209" t="s">
        <v>1841</v>
      </c>
      <c r="F162" s="210" t="s">
        <v>1842</v>
      </c>
      <c r="G162" s="211" t="s">
        <v>260</v>
      </c>
      <c r="H162" s="212">
        <v>24</v>
      </c>
      <c r="I162" s="213"/>
      <c r="J162" s="214">
        <f>ROUND(I162*H162,2)</f>
        <v>0</v>
      </c>
      <c r="K162" s="210" t="s">
        <v>225</v>
      </c>
      <c r="L162" s="39"/>
      <c r="M162" s="215" t="s">
        <v>1</v>
      </c>
      <c r="N162" s="216" t="s">
        <v>40</v>
      </c>
      <c r="O162" s="71"/>
      <c r="P162" s="217">
        <f>O162*H162</f>
        <v>0</v>
      </c>
      <c r="Q162" s="217">
        <v>0</v>
      </c>
      <c r="R162" s="217">
        <f>Q162*H162</f>
        <v>0</v>
      </c>
      <c r="S162" s="217">
        <v>0.20499999999999999</v>
      </c>
      <c r="T162" s="218">
        <f>S162*H162</f>
        <v>4.92</v>
      </c>
      <c r="U162" s="34"/>
      <c r="V162" s="34"/>
      <c r="W162" s="34"/>
      <c r="X162" s="34"/>
      <c r="Y162" s="34"/>
      <c r="Z162" s="34"/>
      <c r="AA162" s="34"/>
      <c r="AB162" s="34"/>
      <c r="AC162" s="34"/>
      <c r="AD162" s="34"/>
      <c r="AE162" s="34"/>
      <c r="AR162" s="219" t="s">
        <v>226</v>
      </c>
      <c r="AT162" s="219" t="s">
        <v>221</v>
      </c>
      <c r="AU162" s="219" t="s">
        <v>84</v>
      </c>
      <c r="AY162" s="17" t="s">
        <v>218</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226</v>
      </c>
      <c r="BM162" s="219" t="s">
        <v>3677</v>
      </c>
    </row>
    <row r="163" spans="1:65" s="13" customFormat="1" ht="11.25">
      <c r="B163" s="221"/>
      <c r="C163" s="222"/>
      <c r="D163" s="223" t="s">
        <v>228</v>
      </c>
      <c r="E163" s="224" t="s">
        <v>1</v>
      </c>
      <c r="F163" s="225" t="s">
        <v>3652</v>
      </c>
      <c r="G163" s="222"/>
      <c r="H163" s="224" t="s">
        <v>1</v>
      </c>
      <c r="I163" s="226"/>
      <c r="J163" s="222"/>
      <c r="K163" s="222"/>
      <c r="L163" s="227"/>
      <c r="M163" s="228"/>
      <c r="N163" s="229"/>
      <c r="O163" s="229"/>
      <c r="P163" s="229"/>
      <c r="Q163" s="229"/>
      <c r="R163" s="229"/>
      <c r="S163" s="229"/>
      <c r="T163" s="230"/>
      <c r="AT163" s="231" t="s">
        <v>228</v>
      </c>
      <c r="AU163" s="231" t="s">
        <v>84</v>
      </c>
      <c r="AV163" s="13" t="s">
        <v>82</v>
      </c>
      <c r="AW163" s="13" t="s">
        <v>31</v>
      </c>
      <c r="AX163" s="13" t="s">
        <v>75</v>
      </c>
      <c r="AY163" s="231" t="s">
        <v>218</v>
      </c>
    </row>
    <row r="164" spans="1:65" s="13" customFormat="1" ht="11.25">
      <c r="B164" s="221"/>
      <c r="C164" s="222"/>
      <c r="D164" s="223" t="s">
        <v>228</v>
      </c>
      <c r="E164" s="224" t="s">
        <v>1</v>
      </c>
      <c r="F164" s="225" t="s">
        <v>230</v>
      </c>
      <c r="G164" s="222"/>
      <c r="H164" s="224" t="s">
        <v>1</v>
      </c>
      <c r="I164" s="226"/>
      <c r="J164" s="222"/>
      <c r="K164" s="222"/>
      <c r="L164" s="227"/>
      <c r="M164" s="228"/>
      <c r="N164" s="229"/>
      <c r="O164" s="229"/>
      <c r="P164" s="229"/>
      <c r="Q164" s="229"/>
      <c r="R164" s="229"/>
      <c r="S164" s="229"/>
      <c r="T164" s="230"/>
      <c r="AT164" s="231" t="s">
        <v>228</v>
      </c>
      <c r="AU164" s="231" t="s">
        <v>84</v>
      </c>
      <c r="AV164" s="13" t="s">
        <v>82</v>
      </c>
      <c r="AW164" s="13" t="s">
        <v>31</v>
      </c>
      <c r="AX164" s="13" t="s">
        <v>75</v>
      </c>
      <c r="AY164" s="231" t="s">
        <v>218</v>
      </c>
    </row>
    <row r="165" spans="1:65" s="13" customFormat="1" ht="11.25">
      <c r="B165" s="221"/>
      <c r="C165" s="222"/>
      <c r="D165" s="223" t="s">
        <v>228</v>
      </c>
      <c r="E165" s="224" t="s">
        <v>1</v>
      </c>
      <c r="F165" s="225" t="s">
        <v>3678</v>
      </c>
      <c r="G165" s="222"/>
      <c r="H165" s="224" t="s">
        <v>1</v>
      </c>
      <c r="I165" s="226"/>
      <c r="J165" s="222"/>
      <c r="K165" s="222"/>
      <c r="L165" s="227"/>
      <c r="M165" s="228"/>
      <c r="N165" s="229"/>
      <c r="O165" s="229"/>
      <c r="P165" s="229"/>
      <c r="Q165" s="229"/>
      <c r="R165" s="229"/>
      <c r="S165" s="229"/>
      <c r="T165" s="230"/>
      <c r="AT165" s="231" t="s">
        <v>228</v>
      </c>
      <c r="AU165" s="231" t="s">
        <v>84</v>
      </c>
      <c r="AV165" s="13" t="s">
        <v>82</v>
      </c>
      <c r="AW165" s="13" t="s">
        <v>31</v>
      </c>
      <c r="AX165" s="13" t="s">
        <v>75</v>
      </c>
      <c r="AY165" s="231" t="s">
        <v>218</v>
      </c>
    </row>
    <row r="166" spans="1:65" s="14" customFormat="1" ht="11.25">
      <c r="B166" s="232"/>
      <c r="C166" s="233"/>
      <c r="D166" s="223" t="s">
        <v>228</v>
      </c>
      <c r="E166" s="234" t="s">
        <v>1</v>
      </c>
      <c r="F166" s="235" t="s">
        <v>3679</v>
      </c>
      <c r="G166" s="233"/>
      <c r="H166" s="236">
        <v>24</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2" customFormat="1" ht="16.5" customHeight="1">
      <c r="A167" s="34"/>
      <c r="B167" s="35"/>
      <c r="C167" s="208" t="s">
        <v>275</v>
      </c>
      <c r="D167" s="208" t="s">
        <v>221</v>
      </c>
      <c r="E167" s="209" t="s">
        <v>3680</v>
      </c>
      <c r="F167" s="210" t="s">
        <v>3681</v>
      </c>
      <c r="G167" s="211" t="s">
        <v>260</v>
      </c>
      <c r="H167" s="212">
        <v>14</v>
      </c>
      <c r="I167" s="213"/>
      <c r="J167" s="214">
        <f>ROUND(I167*H167,2)</f>
        <v>0</v>
      </c>
      <c r="K167" s="210" t="s">
        <v>225</v>
      </c>
      <c r="L167" s="39"/>
      <c r="M167" s="215" t="s">
        <v>1</v>
      </c>
      <c r="N167" s="216"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226</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226</v>
      </c>
      <c r="BM167" s="219" t="s">
        <v>3682</v>
      </c>
    </row>
    <row r="168" spans="1:65" s="2" customFormat="1" ht="19.5">
      <c r="A168" s="34"/>
      <c r="B168" s="35"/>
      <c r="C168" s="36"/>
      <c r="D168" s="223" t="s">
        <v>247</v>
      </c>
      <c r="E168" s="36"/>
      <c r="F168" s="243" t="s">
        <v>3683</v>
      </c>
      <c r="G168" s="36"/>
      <c r="H168" s="36"/>
      <c r="I168" s="122"/>
      <c r="J168" s="36"/>
      <c r="K168" s="36"/>
      <c r="L168" s="39"/>
      <c r="M168" s="244"/>
      <c r="N168" s="245"/>
      <c r="O168" s="71"/>
      <c r="P168" s="71"/>
      <c r="Q168" s="71"/>
      <c r="R168" s="71"/>
      <c r="S168" s="71"/>
      <c r="T168" s="72"/>
      <c r="U168" s="34"/>
      <c r="V168" s="34"/>
      <c r="W168" s="34"/>
      <c r="X168" s="34"/>
      <c r="Y168" s="34"/>
      <c r="Z168" s="34"/>
      <c r="AA168" s="34"/>
      <c r="AB168" s="34"/>
      <c r="AC168" s="34"/>
      <c r="AD168" s="34"/>
      <c r="AE168" s="34"/>
      <c r="AT168" s="17" t="s">
        <v>247</v>
      </c>
      <c r="AU168" s="17" t="s">
        <v>84</v>
      </c>
    </row>
    <row r="169" spans="1:65" s="13" customFormat="1" ht="11.25">
      <c r="B169" s="221"/>
      <c r="C169" s="222"/>
      <c r="D169" s="223" t="s">
        <v>228</v>
      </c>
      <c r="E169" s="224" t="s">
        <v>1</v>
      </c>
      <c r="F169" s="225" t="s">
        <v>3652</v>
      </c>
      <c r="G169" s="222"/>
      <c r="H169" s="224" t="s">
        <v>1</v>
      </c>
      <c r="I169" s="226"/>
      <c r="J169" s="222"/>
      <c r="K169" s="222"/>
      <c r="L169" s="227"/>
      <c r="M169" s="228"/>
      <c r="N169" s="229"/>
      <c r="O169" s="229"/>
      <c r="P169" s="229"/>
      <c r="Q169" s="229"/>
      <c r="R169" s="229"/>
      <c r="S169" s="229"/>
      <c r="T169" s="230"/>
      <c r="AT169" s="231" t="s">
        <v>228</v>
      </c>
      <c r="AU169" s="231" t="s">
        <v>84</v>
      </c>
      <c r="AV169" s="13" t="s">
        <v>82</v>
      </c>
      <c r="AW169" s="13" t="s">
        <v>31</v>
      </c>
      <c r="AX169" s="13" t="s">
        <v>75</v>
      </c>
      <c r="AY169" s="231" t="s">
        <v>218</v>
      </c>
    </row>
    <row r="170" spans="1:65" s="13" customFormat="1" ht="11.25">
      <c r="B170" s="221"/>
      <c r="C170" s="222"/>
      <c r="D170" s="223" t="s">
        <v>228</v>
      </c>
      <c r="E170" s="224" t="s">
        <v>1</v>
      </c>
      <c r="F170" s="225" t="s">
        <v>230</v>
      </c>
      <c r="G170" s="222"/>
      <c r="H170" s="224" t="s">
        <v>1</v>
      </c>
      <c r="I170" s="226"/>
      <c r="J170" s="222"/>
      <c r="K170" s="222"/>
      <c r="L170" s="227"/>
      <c r="M170" s="228"/>
      <c r="N170" s="229"/>
      <c r="O170" s="229"/>
      <c r="P170" s="229"/>
      <c r="Q170" s="229"/>
      <c r="R170" s="229"/>
      <c r="S170" s="229"/>
      <c r="T170" s="230"/>
      <c r="AT170" s="231" t="s">
        <v>228</v>
      </c>
      <c r="AU170" s="231" t="s">
        <v>84</v>
      </c>
      <c r="AV170" s="13" t="s">
        <v>82</v>
      </c>
      <c r="AW170" s="13" t="s">
        <v>31</v>
      </c>
      <c r="AX170" s="13" t="s">
        <v>75</v>
      </c>
      <c r="AY170" s="231" t="s">
        <v>218</v>
      </c>
    </row>
    <row r="171" spans="1:65" s="13" customFormat="1" ht="11.25">
      <c r="B171" s="221"/>
      <c r="C171" s="222"/>
      <c r="D171" s="223" t="s">
        <v>228</v>
      </c>
      <c r="E171" s="224" t="s">
        <v>1</v>
      </c>
      <c r="F171" s="225" t="s">
        <v>3684</v>
      </c>
      <c r="G171" s="222"/>
      <c r="H171" s="224" t="s">
        <v>1</v>
      </c>
      <c r="I171" s="226"/>
      <c r="J171" s="222"/>
      <c r="K171" s="222"/>
      <c r="L171" s="227"/>
      <c r="M171" s="228"/>
      <c r="N171" s="229"/>
      <c r="O171" s="229"/>
      <c r="P171" s="229"/>
      <c r="Q171" s="229"/>
      <c r="R171" s="229"/>
      <c r="S171" s="229"/>
      <c r="T171" s="230"/>
      <c r="AT171" s="231" t="s">
        <v>228</v>
      </c>
      <c r="AU171" s="231" t="s">
        <v>84</v>
      </c>
      <c r="AV171" s="13" t="s">
        <v>82</v>
      </c>
      <c r="AW171" s="13" t="s">
        <v>31</v>
      </c>
      <c r="AX171" s="13" t="s">
        <v>75</v>
      </c>
      <c r="AY171" s="231" t="s">
        <v>218</v>
      </c>
    </row>
    <row r="172" spans="1:65" s="14" customFormat="1" ht="11.25">
      <c r="B172" s="232"/>
      <c r="C172" s="233"/>
      <c r="D172" s="223" t="s">
        <v>228</v>
      </c>
      <c r="E172" s="234" t="s">
        <v>1</v>
      </c>
      <c r="F172" s="235" t="s">
        <v>3685</v>
      </c>
      <c r="G172" s="233"/>
      <c r="H172" s="236">
        <v>14</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2" customFormat="1" ht="16.5" customHeight="1">
      <c r="A173" s="34"/>
      <c r="B173" s="35"/>
      <c r="C173" s="208" t="s">
        <v>288</v>
      </c>
      <c r="D173" s="208" t="s">
        <v>221</v>
      </c>
      <c r="E173" s="209" t="s">
        <v>3686</v>
      </c>
      <c r="F173" s="210" t="s">
        <v>3687</v>
      </c>
      <c r="G173" s="211" t="s">
        <v>260</v>
      </c>
      <c r="H173" s="212">
        <v>26</v>
      </c>
      <c r="I173" s="213"/>
      <c r="J173" s="214">
        <f>ROUND(I173*H173,2)</f>
        <v>0</v>
      </c>
      <c r="K173" s="210" t="s">
        <v>225</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226</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226</v>
      </c>
      <c r="BM173" s="219" t="s">
        <v>3688</v>
      </c>
    </row>
    <row r="174" spans="1:65" s="13" customFormat="1" ht="11.25">
      <c r="B174" s="221"/>
      <c r="C174" s="222"/>
      <c r="D174" s="223" t="s">
        <v>228</v>
      </c>
      <c r="E174" s="224" t="s">
        <v>1</v>
      </c>
      <c r="F174" s="225" t="s">
        <v>3652</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3" customFormat="1" ht="11.25">
      <c r="B175" s="221"/>
      <c r="C175" s="222"/>
      <c r="D175" s="223" t="s">
        <v>228</v>
      </c>
      <c r="E175" s="224" t="s">
        <v>1</v>
      </c>
      <c r="F175" s="225" t="s">
        <v>230</v>
      </c>
      <c r="G175" s="222"/>
      <c r="H175" s="224" t="s">
        <v>1</v>
      </c>
      <c r="I175" s="226"/>
      <c r="J175" s="222"/>
      <c r="K175" s="222"/>
      <c r="L175" s="227"/>
      <c r="M175" s="228"/>
      <c r="N175" s="229"/>
      <c r="O175" s="229"/>
      <c r="P175" s="229"/>
      <c r="Q175" s="229"/>
      <c r="R175" s="229"/>
      <c r="S175" s="229"/>
      <c r="T175" s="230"/>
      <c r="AT175" s="231" t="s">
        <v>228</v>
      </c>
      <c r="AU175" s="231" t="s">
        <v>84</v>
      </c>
      <c r="AV175" s="13" t="s">
        <v>82</v>
      </c>
      <c r="AW175" s="13" t="s">
        <v>31</v>
      </c>
      <c r="AX175" s="13" t="s">
        <v>75</v>
      </c>
      <c r="AY175" s="231" t="s">
        <v>218</v>
      </c>
    </row>
    <row r="176" spans="1:65" s="13" customFormat="1" ht="11.25">
      <c r="B176" s="221"/>
      <c r="C176" s="222"/>
      <c r="D176" s="223" t="s">
        <v>228</v>
      </c>
      <c r="E176" s="224" t="s">
        <v>1</v>
      </c>
      <c r="F176" s="225" t="s">
        <v>3689</v>
      </c>
      <c r="G176" s="222"/>
      <c r="H176" s="224" t="s">
        <v>1</v>
      </c>
      <c r="I176" s="226"/>
      <c r="J176" s="222"/>
      <c r="K176" s="222"/>
      <c r="L176" s="227"/>
      <c r="M176" s="228"/>
      <c r="N176" s="229"/>
      <c r="O176" s="229"/>
      <c r="P176" s="229"/>
      <c r="Q176" s="229"/>
      <c r="R176" s="229"/>
      <c r="S176" s="229"/>
      <c r="T176" s="230"/>
      <c r="AT176" s="231" t="s">
        <v>228</v>
      </c>
      <c r="AU176" s="231" t="s">
        <v>84</v>
      </c>
      <c r="AV176" s="13" t="s">
        <v>82</v>
      </c>
      <c r="AW176" s="13" t="s">
        <v>31</v>
      </c>
      <c r="AX176" s="13" t="s">
        <v>75</v>
      </c>
      <c r="AY176" s="231" t="s">
        <v>218</v>
      </c>
    </row>
    <row r="177" spans="1:65" s="14" customFormat="1" ht="11.25">
      <c r="B177" s="232"/>
      <c r="C177" s="233"/>
      <c r="D177" s="223" t="s">
        <v>228</v>
      </c>
      <c r="E177" s="234" t="s">
        <v>1</v>
      </c>
      <c r="F177" s="235" t="s">
        <v>2290</v>
      </c>
      <c r="G177" s="233"/>
      <c r="H177" s="236">
        <v>26</v>
      </c>
      <c r="I177" s="237"/>
      <c r="J177" s="233"/>
      <c r="K177" s="233"/>
      <c r="L177" s="238"/>
      <c r="M177" s="239"/>
      <c r="N177" s="240"/>
      <c r="O177" s="240"/>
      <c r="P177" s="240"/>
      <c r="Q177" s="240"/>
      <c r="R177" s="240"/>
      <c r="S177" s="240"/>
      <c r="T177" s="241"/>
      <c r="AT177" s="242" t="s">
        <v>228</v>
      </c>
      <c r="AU177" s="242" t="s">
        <v>84</v>
      </c>
      <c r="AV177" s="14" t="s">
        <v>84</v>
      </c>
      <c r="AW177" s="14" t="s">
        <v>31</v>
      </c>
      <c r="AX177" s="14" t="s">
        <v>75</v>
      </c>
      <c r="AY177" s="242" t="s">
        <v>218</v>
      </c>
    </row>
    <row r="178" spans="1:65" s="2" customFormat="1" ht="16.5" customHeight="1">
      <c r="A178" s="34"/>
      <c r="B178" s="35"/>
      <c r="C178" s="208" t="s">
        <v>295</v>
      </c>
      <c r="D178" s="208" t="s">
        <v>221</v>
      </c>
      <c r="E178" s="209" t="s">
        <v>3690</v>
      </c>
      <c r="F178" s="210" t="s">
        <v>3691</v>
      </c>
      <c r="G178" s="211" t="s">
        <v>260</v>
      </c>
      <c r="H178" s="212">
        <v>24</v>
      </c>
      <c r="I178" s="213"/>
      <c r="J178" s="214">
        <f>ROUND(I178*H178,2)</f>
        <v>0</v>
      </c>
      <c r="K178" s="210" t="s">
        <v>225</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226</v>
      </c>
      <c r="AT178" s="219" t="s">
        <v>221</v>
      </c>
      <c r="AU178" s="219" t="s">
        <v>84</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226</v>
      </c>
      <c r="BM178" s="219" t="s">
        <v>3692</v>
      </c>
    </row>
    <row r="179" spans="1:65" s="2" customFormat="1" ht="58.5">
      <c r="A179" s="34"/>
      <c r="B179" s="35"/>
      <c r="C179" s="36"/>
      <c r="D179" s="223" t="s">
        <v>247</v>
      </c>
      <c r="E179" s="36"/>
      <c r="F179" s="243" t="s">
        <v>3693</v>
      </c>
      <c r="G179" s="36"/>
      <c r="H179" s="36"/>
      <c r="I179" s="122"/>
      <c r="J179" s="36"/>
      <c r="K179" s="36"/>
      <c r="L179" s="39"/>
      <c r="M179" s="244"/>
      <c r="N179" s="245"/>
      <c r="O179" s="71"/>
      <c r="P179" s="71"/>
      <c r="Q179" s="71"/>
      <c r="R179" s="71"/>
      <c r="S179" s="71"/>
      <c r="T179" s="72"/>
      <c r="U179" s="34"/>
      <c r="V179" s="34"/>
      <c r="W179" s="34"/>
      <c r="X179" s="34"/>
      <c r="Y179" s="34"/>
      <c r="Z179" s="34"/>
      <c r="AA179" s="34"/>
      <c r="AB179" s="34"/>
      <c r="AC179" s="34"/>
      <c r="AD179" s="34"/>
      <c r="AE179" s="34"/>
      <c r="AT179" s="17" t="s">
        <v>247</v>
      </c>
      <c r="AU179" s="17" t="s">
        <v>84</v>
      </c>
    </row>
    <row r="180" spans="1:65" s="14" customFormat="1" ht="11.25">
      <c r="B180" s="232"/>
      <c r="C180" s="233"/>
      <c r="D180" s="223" t="s">
        <v>228</v>
      </c>
      <c r="E180" s="234" t="s">
        <v>1</v>
      </c>
      <c r="F180" s="235" t="s">
        <v>3694</v>
      </c>
      <c r="G180" s="233"/>
      <c r="H180" s="236">
        <v>24</v>
      </c>
      <c r="I180" s="237"/>
      <c r="J180" s="233"/>
      <c r="K180" s="233"/>
      <c r="L180" s="238"/>
      <c r="M180" s="239"/>
      <c r="N180" s="240"/>
      <c r="O180" s="240"/>
      <c r="P180" s="240"/>
      <c r="Q180" s="240"/>
      <c r="R180" s="240"/>
      <c r="S180" s="240"/>
      <c r="T180" s="241"/>
      <c r="AT180" s="242" t="s">
        <v>228</v>
      </c>
      <c r="AU180" s="242" t="s">
        <v>84</v>
      </c>
      <c r="AV180" s="14" t="s">
        <v>84</v>
      </c>
      <c r="AW180" s="14" t="s">
        <v>31</v>
      </c>
      <c r="AX180" s="14" t="s">
        <v>75</v>
      </c>
      <c r="AY180" s="242" t="s">
        <v>218</v>
      </c>
    </row>
    <row r="181" spans="1:65" s="2" customFormat="1" ht="16.5" customHeight="1">
      <c r="A181" s="34"/>
      <c r="B181" s="35"/>
      <c r="C181" s="208" t="s">
        <v>303</v>
      </c>
      <c r="D181" s="208" t="s">
        <v>221</v>
      </c>
      <c r="E181" s="209" t="s">
        <v>3695</v>
      </c>
      <c r="F181" s="210" t="s">
        <v>3696</v>
      </c>
      <c r="G181" s="211" t="s">
        <v>238</v>
      </c>
      <c r="H181" s="212">
        <v>11.57</v>
      </c>
      <c r="I181" s="213"/>
      <c r="J181" s="214">
        <f>ROUND(I181*H181,2)</f>
        <v>0</v>
      </c>
      <c r="K181" s="210" t="s">
        <v>225</v>
      </c>
      <c r="L181" s="39"/>
      <c r="M181" s="215" t="s">
        <v>1</v>
      </c>
      <c r="N181" s="216" t="s">
        <v>40</v>
      </c>
      <c r="O181" s="71"/>
      <c r="P181" s="217">
        <f>O181*H181</f>
        <v>0</v>
      </c>
      <c r="Q181" s="217">
        <v>0</v>
      </c>
      <c r="R181" s="217">
        <f>Q181*H181</f>
        <v>0</v>
      </c>
      <c r="S181" s="217">
        <v>0</v>
      </c>
      <c r="T181" s="218">
        <f>S181*H181</f>
        <v>0</v>
      </c>
      <c r="U181" s="34"/>
      <c r="V181" s="34"/>
      <c r="W181" s="34"/>
      <c r="X181" s="34"/>
      <c r="Y181" s="34"/>
      <c r="Z181" s="34"/>
      <c r="AA181" s="34"/>
      <c r="AB181" s="34"/>
      <c r="AC181" s="34"/>
      <c r="AD181" s="34"/>
      <c r="AE181" s="34"/>
      <c r="AR181" s="219" t="s">
        <v>226</v>
      </c>
      <c r="AT181" s="219" t="s">
        <v>221</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226</v>
      </c>
      <c r="BM181" s="219" t="s">
        <v>3697</v>
      </c>
    </row>
    <row r="182" spans="1:65" s="14" customFormat="1" ht="11.25">
      <c r="B182" s="232"/>
      <c r="C182" s="233"/>
      <c r="D182" s="223" t="s">
        <v>228</v>
      </c>
      <c r="E182" s="233"/>
      <c r="F182" s="235" t="s">
        <v>3698</v>
      </c>
      <c r="G182" s="233"/>
      <c r="H182" s="236">
        <v>11.57</v>
      </c>
      <c r="I182" s="237"/>
      <c r="J182" s="233"/>
      <c r="K182" s="233"/>
      <c r="L182" s="238"/>
      <c r="M182" s="239"/>
      <c r="N182" s="240"/>
      <c r="O182" s="240"/>
      <c r="P182" s="240"/>
      <c r="Q182" s="240"/>
      <c r="R182" s="240"/>
      <c r="S182" s="240"/>
      <c r="T182" s="241"/>
      <c r="AT182" s="242" t="s">
        <v>228</v>
      </c>
      <c r="AU182" s="242" t="s">
        <v>84</v>
      </c>
      <c r="AV182" s="14" t="s">
        <v>84</v>
      </c>
      <c r="AW182" s="14" t="s">
        <v>4</v>
      </c>
      <c r="AX182" s="14" t="s">
        <v>82</v>
      </c>
      <c r="AY182" s="242" t="s">
        <v>218</v>
      </c>
    </row>
    <row r="183" spans="1:65" s="2" customFormat="1" ht="21.75" customHeight="1">
      <c r="A183" s="34"/>
      <c r="B183" s="35"/>
      <c r="C183" s="208" t="s">
        <v>307</v>
      </c>
      <c r="D183" s="208" t="s">
        <v>221</v>
      </c>
      <c r="E183" s="209" t="s">
        <v>3699</v>
      </c>
      <c r="F183" s="210" t="s">
        <v>3700</v>
      </c>
      <c r="G183" s="211" t="s">
        <v>238</v>
      </c>
      <c r="H183" s="212">
        <v>80.989999999999995</v>
      </c>
      <c r="I183" s="213"/>
      <c r="J183" s="214">
        <f>ROUND(I183*H183,2)</f>
        <v>0</v>
      </c>
      <c r="K183" s="210" t="s">
        <v>225</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226</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226</v>
      </c>
      <c r="BM183" s="219" t="s">
        <v>3701</v>
      </c>
    </row>
    <row r="184" spans="1:65" s="14" customFormat="1" ht="11.25">
      <c r="B184" s="232"/>
      <c r="C184" s="233"/>
      <c r="D184" s="223" t="s">
        <v>228</v>
      </c>
      <c r="E184" s="234" t="s">
        <v>1</v>
      </c>
      <c r="F184" s="235" t="s">
        <v>3702</v>
      </c>
      <c r="G184" s="233"/>
      <c r="H184" s="236">
        <v>80.989999999999995</v>
      </c>
      <c r="I184" s="237"/>
      <c r="J184" s="233"/>
      <c r="K184" s="233"/>
      <c r="L184" s="238"/>
      <c r="M184" s="239"/>
      <c r="N184" s="240"/>
      <c r="O184" s="240"/>
      <c r="P184" s="240"/>
      <c r="Q184" s="240"/>
      <c r="R184" s="240"/>
      <c r="S184" s="240"/>
      <c r="T184" s="241"/>
      <c r="AT184" s="242" t="s">
        <v>228</v>
      </c>
      <c r="AU184" s="242" t="s">
        <v>84</v>
      </c>
      <c r="AV184" s="14" t="s">
        <v>84</v>
      </c>
      <c r="AW184" s="14" t="s">
        <v>31</v>
      </c>
      <c r="AX184" s="14" t="s">
        <v>75</v>
      </c>
      <c r="AY184" s="242" t="s">
        <v>218</v>
      </c>
    </row>
    <row r="185" spans="1:65" s="2" customFormat="1" ht="16.5" customHeight="1">
      <c r="A185" s="34"/>
      <c r="B185" s="35"/>
      <c r="C185" s="208" t="s">
        <v>313</v>
      </c>
      <c r="D185" s="208" t="s">
        <v>221</v>
      </c>
      <c r="E185" s="209" t="s">
        <v>3703</v>
      </c>
      <c r="F185" s="210" t="s">
        <v>3704</v>
      </c>
      <c r="G185" s="211" t="s">
        <v>238</v>
      </c>
      <c r="H185" s="212">
        <v>11.57</v>
      </c>
      <c r="I185" s="213"/>
      <c r="J185" s="214">
        <f>ROUND(I185*H185,2)</f>
        <v>0</v>
      </c>
      <c r="K185" s="210" t="s">
        <v>225</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226</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226</v>
      </c>
      <c r="BM185" s="219" t="s">
        <v>3705</v>
      </c>
    </row>
    <row r="186" spans="1:65" s="14" customFormat="1" ht="11.25">
      <c r="B186" s="232"/>
      <c r="C186" s="233"/>
      <c r="D186" s="223" t="s">
        <v>228</v>
      </c>
      <c r="E186" s="233"/>
      <c r="F186" s="235" t="s">
        <v>3698</v>
      </c>
      <c r="G186" s="233"/>
      <c r="H186" s="236">
        <v>11.57</v>
      </c>
      <c r="I186" s="237"/>
      <c r="J186" s="233"/>
      <c r="K186" s="233"/>
      <c r="L186" s="238"/>
      <c r="M186" s="239"/>
      <c r="N186" s="240"/>
      <c r="O186" s="240"/>
      <c r="P186" s="240"/>
      <c r="Q186" s="240"/>
      <c r="R186" s="240"/>
      <c r="S186" s="240"/>
      <c r="T186" s="241"/>
      <c r="AT186" s="242" t="s">
        <v>228</v>
      </c>
      <c r="AU186" s="242" t="s">
        <v>84</v>
      </c>
      <c r="AV186" s="14" t="s">
        <v>84</v>
      </c>
      <c r="AW186" s="14" t="s">
        <v>4</v>
      </c>
      <c r="AX186" s="14" t="s">
        <v>82</v>
      </c>
      <c r="AY186" s="242" t="s">
        <v>218</v>
      </c>
    </row>
    <row r="187" spans="1:65" s="2" customFormat="1" ht="21.75" customHeight="1">
      <c r="A187" s="34"/>
      <c r="B187" s="35"/>
      <c r="C187" s="208" t="s">
        <v>328</v>
      </c>
      <c r="D187" s="208" t="s">
        <v>221</v>
      </c>
      <c r="E187" s="209" t="s">
        <v>3706</v>
      </c>
      <c r="F187" s="210" t="s">
        <v>3707</v>
      </c>
      <c r="G187" s="211" t="s">
        <v>238</v>
      </c>
      <c r="H187" s="212">
        <v>80.989999999999995</v>
      </c>
      <c r="I187" s="213"/>
      <c r="J187" s="214">
        <f>ROUND(I187*H187,2)</f>
        <v>0</v>
      </c>
      <c r="K187" s="210" t="s">
        <v>225</v>
      </c>
      <c r="L187" s="39"/>
      <c r="M187" s="215" t="s">
        <v>1</v>
      </c>
      <c r="N187" s="216" t="s">
        <v>40</v>
      </c>
      <c r="O187" s="71"/>
      <c r="P187" s="217">
        <f>O187*H187</f>
        <v>0</v>
      </c>
      <c r="Q187" s="217">
        <v>0</v>
      </c>
      <c r="R187" s="217">
        <f>Q187*H187</f>
        <v>0</v>
      </c>
      <c r="S187" s="217">
        <v>0</v>
      </c>
      <c r="T187" s="218">
        <f>S187*H187</f>
        <v>0</v>
      </c>
      <c r="U187" s="34"/>
      <c r="V187" s="34"/>
      <c r="W187" s="34"/>
      <c r="X187" s="34"/>
      <c r="Y187" s="34"/>
      <c r="Z187" s="34"/>
      <c r="AA187" s="34"/>
      <c r="AB187" s="34"/>
      <c r="AC187" s="34"/>
      <c r="AD187" s="34"/>
      <c r="AE187" s="34"/>
      <c r="AR187" s="219" t="s">
        <v>226</v>
      </c>
      <c r="AT187" s="219" t="s">
        <v>221</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226</v>
      </c>
      <c r="BM187" s="219" t="s">
        <v>3708</v>
      </c>
    </row>
    <row r="188" spans="1:65" s="14" customFormat="1" ht="11.25">
      <c r="B188" s="232"/>
      <c r="C188" s="233"/>
      <c r="D188" s="223" t="s">
        <v>228</v>
      </c>
      <c r="E188" s="234" t="s">
        <v>1</v>
      </c>
      <c r="F188" s="235" t="s">
        <v>3702</v>
      </c>
      <c r="G188" s="233"/>
      <c r="H188" s="236">
        <v>80.989999999999995</v>
      </c>
      <c r="I188" s="237"/>
      <c r="J188" s="233"/>
      <c r="K188" s="233"/>
      <c r="L188" s="238"/>
      <c r="M188" s="239"/>
      <c r="N188" s="240"/>
      <c r="O188" s="240"/>
      <c r="P188" s="240"/>
      <c r="Q188" s="240"/>
      <c r="R188" s="240"/>
      <c r="S188" s="240"/>
      <c r="T188" s="241"/>
      <c r="AT188" s="242" t="s">
        <v>228</v>
      </c>
      <c r="AU188" s="242" t="s">
        <v>84</v>
      </c>
      <c r="AV188" s="14" t="s">
        <v>84</v>
      </c>
      <c r="AW188" s="14" t="s">
        <v>31</v>
      </c>
      <c r="AX188" s="14" t="s">
        <v>75</v>
      </c>
      <c r="AY188" s="242" t="s">
        <v>218</v>
      </c>
    </row>
    <row r="189" spans="1:65" s="2" customFormat="1" ht="33" customHeight="1">
      <c r="A189" s="34"/>
      <c r="B189" s="35"/>
      <c r="C189" s="208" t="s">
        <v>8</v>
      </c>
      <c r="D189" s="208" t="s">
        <v>221</v>
      </c>
      <c r="E189" s="209" t="s">
        <v>3709</v>
      </c>
      <c r="F189" s="210" t="s">
        <v>3710</v>
      </c>
      <c r="G189" s="211" t="s">
        <v>238</v>
      </c>
      <c r="H189" s="212">
        <v>11.57</v>
      </c>
      <c r="I189" s="213"/>
      <c r="J189" s="214">
        <f>ROUND(I189*H189,2)</f>
        <v>0</v>
      </c>
      <c r="K189" s="210" t="s">
        <v>225</v>
      </c>
      <c r="L189" s="39"/>
      <c r="M189" s="215" t="s">
        <v>1</v>
      </c>
      <c r="N189" s="216" t="s">
        <v>40</v>
      </c>
      <c r="O189" s="71"/>
      <c r="P189" s="217">
        <f>O189*H189</f>
        <v>0</v>
      </c>
      <c r="Q189" s="217">
        <v>0</v>
      </c>
      <c r="R189" s="217">
        <f>Q189*H189</f>
        <v>0</v>
      </c>
      <c r="S189" s="217">
        <v>0</v>
      </c>
      <c r="T189" s="218">
        <f>S189*H189</f>
        <v>0</v>
      </c>
      <c r="U189" s="34"/>
      <c r="V189" s="34"/>
      <c r="W189" s="34"/>
      <c r="X189" s="34"/>
      <c r="Y189" s="34"/>
      <c r="Z189" s="34"/>
      <c r="AA189" s="34"/>
      <c r="AB189" s="34"/>
      <c r="AC189" s="34"/>
      <c r="AD189" s="34"/>
      <c r="AE189" s="34"/>
      <c r="AR189" s="219" t="s">
        <v>226</v>
      </c>
      <c r="AT189" s="219" t="s">
        <v>221</v>
      </c>
      <c r="AU189" s="219" t="s">
        <v>84</v>
      </c>
      <c r="AY189" s="17" t="s">
        <v>218</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226</v>
      </c>
      <c r="BM189" s="219" t="s">
        <v>3711</v>
      </c>
    </row>
    <row r="190" spans="1:65" s="14" customFormat="1" ht="11.25">
      <c r="B190" s="232"/>
      <c r="C190" s="233"/>
      <c r="D190" s="223" t="s">
        <v>228</v>
      </c>
      <c r="E190" s="233"/>
      <c r="F190" s="235" t="s">
        <v>3698</v>
      </c>
      <c r="G190" s="233"/>
      <c r="H190" s="236">
        <v>11.57</v>
      </c>
      <c r="I190" s="237"/>
      <c r="J190" s="233"/>
      <c r="K190" s="233"/>
      <c r="L190" s="238"/>
      <c r="M190" s="239"/>
      <c r="N190" s="240"/>
      <c r="O190" s="240"/>
      <c r="P190" s="240"/>
      <c r="Q190" s="240"/>
      <c r="R190" s="240"/>
      <c r="S190" s="240"/>
      <c r="T190" s="241"/>
      <c r="AT190" s="242" t="s">
        <v>228</v>
      </c>
      <c r="AU190" s="242" t="s">
        <v>84</v>
      </c>
      <c r="AV190" s="14" t="s">
        <v>84</v>
      </c>
      <c r="AW190" s="14" t="s">
        <v>4</v>
      </c>
      <c r="AX190" s="14" t="s">
        <v>82</v>
      </c>
      <c r="AY190" s="242" t="s">
        <v>218</v>
      </c>
    </row>
    <row r="191" spans="1:65" s="2" customFormat="1" ht="33" customHeight="1">
      <c r="A191" s="34"/>
      <c r="B191" s="35"/>
      <c r="C191" s="208" t="s">
        <v>323</v>
      </c>
      <c r="D191" s="208" t="s">
        <v>221</v>
      </c>
      <c r="E191" s="209" t="s">
        <v>3712</v>
      </c>
      <c r="F191" s="210" t="s">
        <v>2724</v>
      </c>
      <c r="G191" s="211" t="s">
        <v>238</v>
      </c>
      <c r="H191" s="212">
        <v>11.57</v>
      </c>
      <c r="I191" s="213"/>
      <c r="J191" s="214">
        <f>ROUND(I191*H191,2)</f>
        <v>0</v>
      </c>
      <c r="K191" s="210" t="s">
        <v>225</v>
      </c>
      <c r="L191" s="39"/>
      <c r="M191" s="215" t="s">
        <v>1</v>
      </c>
      <c r="N191" s="216"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226</v>
      </c>
      <c r="AT191" s="219" t="s">
        <v>221</v>
      </c>
      <c r="AU191" s="219" t="s">
        <v>84</v>
      </c>
      <c r="AY191" s="17" t="s">
        <v>218</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226</v>
      </c>
      <c r="BM191" s="219" t="s">
        <v>3713</v>
      </c>
    </row>
    <row r="192" spans="1:65" s="14" customFormat="1" ht="11.25">
      <c r="B192" s="232"/>
      <c r="C192" s="233"/>
      <c r="D192" s="223" t="s">
        <v>228</v>
      </c>
      <c r="E192" s="233"/>
      <c r="F192" s="235" t="s">
        <v>3698</v>
      </c>
      <c r="G192" s="233"/>
      <c r="H192" s="236">
        <v>11.57</v>
      </c>
      <c r="I192" s="237"/>
      <c r="J192" s="233"/>
      <c r="K192" s="233"/>
      <c r="L192" s="238"/>
      <c r="M192" s="256"/>
      <c r="N192" s="257"/>
      <c r="O192" s="257"/>
      <c r="P192" s="257"/>
      <c r="Q192" s="257"/>
      <c r="R192" s="257"/>
      <c r="S192" s="257"/>
      <c r="T192" s="258"/>
      <c r="AT192" s="242" t="s">
        <v>228</v>
      </c>
      <c r="AU192" s="242" t="s">
        <v>84</v>
      </c>
      <c r="AV192" s="14" t="s">
        <v>84</v>
      </c>
      <c r="AW192" s="14" t="s">
        <v>4</v>
      </c>
      <c r="AX192" s="14" t="s">
        <v>82</v>
      </c>
      <c r="AY192" s="242" t="s">
        <v>218</v>
      </c>
    </row>
    <row r="193" spans="1:31" s="2" customFormat="1" ht="6.95" customHeight="1">
      <c r="A193" s="34"/>
      <c r="B193" s="54"/>
      <c r="C193" s="55"/>
      <c r="D193" s="55"/>
      <c r="E193" s="55"/>
      <c r="F193" s="55"/>
      <c r="G193" s="55"/>
      <c r="H193" s="55"/>
      <c r="I193" s="158"/>
      <c r="J193" s="55"/>
      <c r="K193" s="55"/>
      <c r="L193" s="39"/>
      <c r="M193" s="34"/>
      <c r="O193" s="34"/>
      <c r="P193" s="34"/>
      <c r="Q193" s="34"/>
      <c r="R193" s="34"/>
      <c r="S193" s="34"/>
      <c r="T193" s="34"/>
      <c r="U193" s="34"/>
      <c r="V193" s="34"/>
      <c r="W193" s="34"/>
      <c r="X193" s="34"/>
      <c r="Y193" s="34"/>
      <c r="Z193" s="34"/>
      <c r="AA193" s="34"/>
      <c r="AB193" s="34"/>
      <c r="AC193" s="34"/>
      <c r="AD193" s="34"/>
      <c r="AE193" s="34"/>
    </row>
  </sheetData>
  <sheetProtection algorithmName="SHA-512" hashValue="lq1N2QmQlB+okfserkyIQ1MNe9VTYBRaJ+4hhvcau/fd7OMFYoW1ryTERbcSnetR/YwWA8DY5yH3sPeJtWLlrw==" saltValue="7DMFWVADWDEhNXv7gGzECeLwVu/zF2GrlrFjPQyW6A+/kIYvlcjR4QFa0htCmKtFG23VbYHCFo4oH5Q4v4yjPw==" spinCount="100000" sheet="1" objects="1" scenarios="1" formatColumns="0" formatRows="0" autoFilter="0"/>
  <autoFilter ref="C118:K192"/>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136</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3714</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44166</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3715</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ROUND(J125,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ROUND((SUM(BE125:BE420)),  2)</f>
        <v>0</v>
      </c>
      <c r="G33" s="34"/>
      <c r="H33" s="34"/>
      <c r="I33" s="137">
        <v>0.21</v>
      </c>
      <c r="J33" s="136">
        <f>ROUND(((SUM(BE125:BE420))*I33),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ROUND((SUM(BF125:BF420)),  2)</f>
        <v>0</v>
      </c>
      <c r="G34" s="34"/>
      <c r="H34" s="34"/>
      <c r="I34" s="137">
        <v>0.15</v>
      </c>
      <c r="J34" s="136">
        <f>ROUND(((SUM(BF125:BF420))*I34),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ROUND((SUM(BG125:BG420)),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ROUND((SUM(BH125:BH420)),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ROUND((SUM(BI125:BI420)),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D2_02-D09 - Zpevněné plochy - ETAPA 2 - Dotazy 2020_10_16</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44166</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Baloun, Krejčí</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J125</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173</v>
      </c>
      <c r="E97" s="170"/>
      <c r="F97" s="170"/>
      <c r="G97" s="170"/>
      <c r="H97" s="170"/>
      <c r="I97" s="171"/>
      <c r="J97" s="172">
        <f>J126</f>
        <v>0</v>
      </c>
      <c r="K97" s="168"/>
      <c r="L97" s="173"/>
    </row>
    <row r="98" spans="1:31" s="10" customFormat="1" ht="19.899999999999999" customHeight="1">
      <c r="B98" s="174"/>
      <c r="C98" s="104"/>
      <c r="D98" s="175" t="s">
        <v>1780</v>
      </c>
      <c r="E98" s="176"/>
      <c r="F98" s="176"/>
      <c r="G98" s="176"/>
      <c r="H98" s="176"/>
      <c r="I98" s="177"/>
      <c r="J98" s="178">
        <f>J127</f>
        <v>0</v>
      </c>
      <c r="K98" s="104"/>
      <c r="L98" s="179"/>
    </row>
    <row r="99" spans="1:31" s="10" customFormat="1" ht="19.899999999999999" customHeight="1">
      <c r="B99" s="174"/>
      <c r="C99" s="104"/>
      <c r="D99" s="175" t="s">
        <v>3716</v>
      </c>
      <c r="E99" s="176"/>
      <c r="F99" s="176"/>
      <c r="G99" s="176"/>
      <c r="H99" s="176"/>
      <c r="I99" s="177"/>
      <c r="J99" s="178">
        <f>J230</f>
        <v>0</v>
      </c>
      <c r="K99" s="104"/>
      <c r="L99" s="179"/>
    </row>
    <row r="100" spans="1:31" s="10" customFormat="1" ht="19.899999999999999" customHeight="1">
      <c r="B100" s="174"/>
      <c r="C100" s="104"/>
      <c r="D100" s="175" t="s">
        <v>174</v>
      </c>
      <c r="E100" s="176"/>
      <c r="F100" s="176"/>
      <c r="G100" s="176"/>
      <c r="H100" s="176"/>
      <c r="I100" s="177"/>
      <c r="J100" s="178">
        <f>J256</f>
        <v>0</v>
      </c>
      <c r="K100" s="104"/>
      <c r="L100" s="179"/>
    </row>
    <row r="101" spans="1:31" s="10" customFormat="1" ht="19.899999999999999" customHeight="1">
      <c r="B101" s="174"/>
      <c r="C101" s="104"/>
      <c r="D101" s="175" t="s">
        <v>3717</v>
      </c>
      <c r="E101" s="176"/>
      <c r="F101" s="176"/>
      <c r="G101" s="176"/>
      <c r="H101" s="176"/>
      <c r="I101" s="177"/>
      <c r="J101" s="178">
        <f>J284</f>
        <v>0</v>
      </c>
      <c r="K101" s="104"/>
      <c r="L101" s="179"/>
    </row>
    <row r="102" spans="1:31" s="10" customFormat="1" ht="19.899999999999999" customHeight="1">
      <c r="B102" s="174"/>
      <c r="C102" s="104"/>
      <c r="D102" s="175" t="s">
        <v>176</v>
      </c>
      <c r="E102" s="176"/>
      <c r="F102" s="176"/>
      <c r="G102" s="176"/>
      <c r="H102" s="176"/>
      <c r="I102" s="177"/>
      <c r="J102" s="178">
        <f>J356</f>
        <v>0</v>
      </c>
      <c r="K102" s="104"/>
      <c r="L102" s="179"/>
    </row>
    <row r="103" spans="1:31" s="10" customFormat="1" ht="19.899999999999999" customHeight="1">
      <c r="B103" s="174"/>
      <c r="C103" s="104"/>
      <c r="D103" s="175" t="s">
        <v>1785</v>
      </c>
      <c r="E103" s="176"/>
      <c r="F103" s="176"/>
      <c r="G103" s="176"/>
      <c r="H103" s="176"/>
      <c r="I103" s="177"/>
      <c r="J103" s="178">
        <f>J366</f>
        <v>0</v>
      </c>
      <c r="K103" s="104"/>
      <c r="L103" s="179"/>
    </row>
    <row r="104" spans="1:31" s="10" customFormat="1" ht="19.899999999999999" customHeight="1">
      <c r="B104" s="174"/>
      <c r="C104" s="104"/>
      <c r="D104" s="175" t="s">
        <v>3718</v>
      </c>
      <c r="E104" s="176"/>
      <c r="F104" s="176"/>
      <c r="G104" s="176"/>
      <c r="H104" s="176"/>
      <c r="I104" s="177"/>
      <c r="J104" s="178">
        <f>J385</f>
        <v>0</v>
      </c>
      <c r="K104" s="104"/>
      <c r="L104" s="179"/>
    </row>
    <row r="105" spans="1:31" s="10" customFormat="1" ht="19.899999999999999" customHeight="1">
      <c r="B105" s="174"/>
      <c r="C105" s="104"/>
      <c r="D105" s="175" t="s">
        <v>3719</v>
      </c>
      <c r="E105" s="176"/>
      <c r="F105" s="176"/>
      <c r="G105" s="176"/>
      <c r="H105" s="176"/>
      <c r="I105" s="177"/>
      <c r="J105" s="178">
        <f>J419</f>
        <v>0</v>
      </c>
      <c r="K105" s="104"/>
      <c r="L105" s="179"/>
    </row>
    <row r="106" spans="1:31" s="2" customFormat="1" ht="21.75" customHeight="1">
      <c r="A106" s="34"/>
      <c r="B106" s="35"/>
      <c r="C106" s="36"/>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54"/>
      <c r="C107" s="55"/>
      <c r="D107" s="55"/>
      <c r="E107" s="55"/>
      <c r="F107" s="55"/>
      <c r="G107" s="55"/>
      <c r="H107" s="55"/>
      <c r="I107" s="158"/>
      <c r="J107" s="55"/>
      <c r="K107" s="55"/>
      <c r="L107" s="51"/>
      <c r="S107" s="34"/>
      <c r="T107" s="34"/>
      <c r="U107" s="34"/>
      <c r="V107" s="34"/>
      <c r="W107" s="34"/>
      <c r="X107" s="34"/>
      <c r="Y107" s="34"/>
      <c r="Z107" s="34"/>
      <c r="AA107" s="34"/>
      <c r="AB107" s="34"/>
      <c r="AC107" s="34"/>
      <c r="AD107" s="34"/>
      <c r="AE107" s="34"/>
    </row>
    <row r="111" spans="1:31" s="2" customFormat="1" ht="6.95" customHeight="1">
      <c r="A111" s="34"/>
      <c r="B111" s="56"/>
      <c r="C111" s="57"/>
      <c r="D111" s="57"/>
      <c r="E111" s="57"/>
      <c r="F111" s="57"/>
      <c r="G111" s="57"/>
      <c r="H111" s="57"/>
      <c r="I111" s="161"/>
      <c r="J111" s="57"/>
      <c r="K111" s="57"/>
      <c r="L111" s="51"/>
      <c r="S111" s="34"/>
      <c r="T111" s="34"/>
      <c r="U111" s="34"/>
      <c r="V111" s="34"/>
      <c r="W111" s="34"/>
      <c r="X111" s="34"/>
      <c r="Y111" s="34"/>
      <c r="Z111" s="34"/>
      <c r="AA111" s="34"/>
      <c r="AB111" s="34"/>
      <c r="AC111" s="34"/>
      <c r="AD111" s="34"/>
      <c r="AE111" s="34"/>
    </row>
    <row r="112" spans="1:31" s="2" customFormat="1" ht="24.95" customHeight="1">
      <c r="A112" s="34"/>
      <c r="B112" s="35"/>
      <c r="C112" s="23" t="s">
        <v>203</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6.95" customHeight="1">
      <c r="A113" s="34"/>
      <c r="B113" s="35"/>
      <c r="C113" s="36"/>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23.25" customHeight="1">
      <c r="A115" s="34"/>
      <c r="B115" s="35"/>
      <c r="C115" s="36"/>
      <c r="D115" s="36"/>
      <c r="E115" s="332" t="str">
        <f>E7</f>
        <v>NPK a.s., Pardubická nemocnice, Výstavba pavilonu CUP s centralizací akutních provozů - Fáze I. - Etapa 2</v>
      </c>
      <c r="F115" s="333"/>
      <c r="G115" s="333"/>
      <c r="H115" s="333"/>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164</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7" t="str">
        <f>E9</f>
        <v>D2_02-D09 - Zpevněné plochy - ETAPA 2 - Dotazy 2020_10_16</v>
      </c>
      <c r="F117" s="334"/>
      <c r="G117" s="334"/>
      <c r="H117" s="334"/>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F12</f>
        <v>Pardubice</v>
      </c>
      <c r="G119" s="36"/>
      <c r="H119" s="36"/>
      <c r="I119" s="123" t="s">
        <v>22</v>
      </c>
      <c r="J119" s="66">
        <f>IF(J12="","",J12)</f>
        <v>44166</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c r="A121" s="34"/>
      <c r="B121" s="35"/>
      <c r="C121" s="29" t="s">
        <v>23</v>
      </c>
      <c r="D121" s="36"/>
      <c r="E121" s="36"/>
      <c r="F121" s="27" t="str">
        <f>E15</f>
        <v>Pardubický kraj</v>
      </c>
      <c r="G121" s="36"/>
      <c r="H121" s="36"/>
      <c r="I121" s="123" t="s">
        <v>29</v>
      </c>
      <c r="J121" s="32" t="str">
        <f>E21</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c r="A122" s="34"/>
      <c r="B122" s="35"/>
      <c r="C122" s="29" t="s">
        <v>27</v>
      </c>
      <c r="D122" s="36"/>
      <c r="E122" s="36"/>
      <c r="F122" s="27" t="str">
        <f>IF(E18="","",E18)</f>
        <v>Vyplň údaj</v>
      </c>
      <c r="G122" s="36"/>
      <c r="H122" s="36"/>
      <c r="I122" s="123" t="s">
        <v>32</v>
      </c>
      <c r="J122" s="32" t="str">
        <f>E24</f>
        <v>Baloun, Krejčí</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204</v>
      </c>
      <c r="D124" s="183" t="s">
        <v>60</v>
      </c>
      <c r="E124" s="183" t="s">
        <v>56</v>
      </c>
      <c r="F124" s="183" t="s">
        <v>57</v>
      </c>
      <c r="G124" s="183" t="s">
        <v>205</v>
      </c>
      <c r="H124" s="183" t="s">
        <v>206</v>
      </c>
      <c r="I124" s="184" t="s">
        <v>207</v>
      </c>
      <c r="J124" s="183" t="s">
        <v>170</v>
      </c>
      <c r="K124" s="185" t="s">
        <v>208</v>
      </c>
      <c r="L124" s="186"/>
      <c r="M124" s="75" t="s">
        <v>1</v>
      </c>
      <c r="N124" s="76" t="s">
        <v>39</v>
      </c>
      <c r="O124" s="76" t="s">
        <v>209</v>
      </c>
      <c r="P124" s="76" t="s">
        <v>210</v>
      </c>
      <c r="Q124" s="76" t="s">
        <v>211</v>
      </c>
      <c r="R124" s="76" t="s">
        <v>212</v>
      </c>
      <c r="S124" s="76" t="s">
        <v>213</v>
      </c>
      <c r="T124" s="77" t="s">
        <v>214</v>
      </c>
      <c r="U124" s="180"/>
      <c r="V124" s="180"/>
      <c r="W124" s="180"/>
      <c r="X124" s="180"/>
      <c r="Y124" s="180"/>
      <c r="Z124" s="180"/>
      <c r="AA124" s="180"/>
      <c r="AB124" s="180"/>
      <c r="AC124" s="180"/>
      <c r="AD124" s="180"/>
      <c r="AE124" s="180"/>
    </row>
    <row r="125" spans="1:65" s="2" customFormat="1" ht="22.9" customHeight="1">
      <c r="A125" s="34"/>
      <c r="B125" s="35"/>
      <c r="C125" s="82" t="s">
        <v>215</v>
      </c>
      <c r="D125" s="36"/>
      <c r="E125" s="36"/>
      <c r="F125" s="36"/>
      <c r="G125" s="36"/>
      <c r="H125" s="36"/>
      <c r="I125" s="122"/>
      <c r="J125" s="187">
        <f>BK125</f>
        <v>0</v>
      </c>
      <c r="K125" s="36"/>
      <c r="L125" s="39"/>
      <c r="M125" s="78"/>
      <c r="N125" s="188"/>
      <c r="O125" s="79"/>
      <c r="P125" s="189">
        <f>P126</f>
        <v>0</v>
      </c>
      <c r="Q125" s="79"/>
      <c r="R125" s="189">
        <f>R126</f>
        <v>132.18247802000002</v>
      </c>
      <c r="S125" s="79"/>
      <c r="T125" s="190">
        <f>T126</f>
        <v>0</v>
      </c>
      <c r="U125" s="34"/>
      <c r="V125" s="34"/>
      <c r="W125" s="34"/>
      <c r="X125" s="34"/>
      <c r="Y125" s="34"/>
      <c r="Z125" s="34"/>
      <c r="AA125" s="34"/>
      <c r="AB125" s="34"/>
      <c r="AC125" s="34"/>
      <c r="AD125" s="34"/>
      <c r="AE125" s="34"/>
      <c r="AT125" s="17" t="s">
        <v>74</v>
      </c>
      <c r="AU125" s="17" t="s">
        <v>172</v>
      </c>
      <c r="BK125" s="191">
        <f>BK126</f>
        <v>0</v>
      </c>
    </row>
    <row r="126" spans="1:65" s="12" customFormat="1" ht="25.9" customHeight="1">
      <c r="B126" s="192"/>
      <c r="C126" s="193"/>
      <c r="D126" s="194" t="s">
        <v>74</v>
      </c>
      <c r="E126" s="195" t="s">
        <v>216</v>
      </c>
      <c r="F126" s="195" t="s">
        <v>217</v>
      </c>
      <c r="G126" s="193"/>
      <c r="H126" s="193"/>
      <c r="I126" s="196"/>
      <c r="J126" s="197">
        <f>BK126</f>
        <v>0</v>
      </c>
      <c r="K126" s="193"/>
      <c r="L126" s="198"/>
      <c r="M126" s="199"/>
      <c r="N126" s="200"/>
      <c r="O126" s="200"/>
      <c r="P126" s="201">
        <f>P127+P230+P256+P284+P356+P366+P385+P419</f>
        <v>0</v>
      </c>
      <c r="Q126" s="200"/>
      <c r="R126" s="201">
        <f>R127+R230+R256+R284+R356+R366+R385+R419</f>
        <v>132.18247802000002</v>
      </c>
      <c r="S126" s="200"/>
      <c r="T126" s="202">
        <f>T127+T230+T256+T284+T356+T366+T385+T419</f>
        <v>0</v>
      </c>
      <c r="AR126" s="203" t="s">
        <v>82</v>
      </c>
      <c r="AT126" s="204" t="s">
        <v>74</v>
      </c>
      <c r="AU126" s="204" t="s">
        <v>75</v>
      </c>
      <c r="AY126" s="203" t="s">
        <v>218</v>
      </c>
      <c r="BK126" s="205">
        <f>BK127+BK230+BK256+BK284+BK356+BK366+BK385+BK419</f>
        <v>0</v>
      </c>
    </row>
    <row r="127" spans="1:65" s="12" customFormat="1" ht="22.9" customHeight="1">
      <c r="B127" s="192"/>
      <c r="C127" s="193"/>
      <c r="D127" s="194" t="s">
        <v>74</v>
      </c>
      <c r="E127" s="206" t="s">
        <v>82</v>
      </c>
      <c r="F127" s="206" t="s">
        <v>1789</v>
      </c>
      <c r="G127" s="193"/>
      <c r="H127" s="193"/>
      <c r="I127" s="196"/>
      <c r="J127" s="207">
        <f>BK127</f>
        <v>0</v>
      </c>
      <c r="K127" s="193"/>
      <c r="L127" s="198"/>
      <c r="M127" s="199"/>
      <c r="N127" s="200"/>
      <c r="O127" s="200"/>
      <c r="P127" s="201">
        <f>SUM(P128:P229)</f>
        <v>0</v>
      </c>
      <c r="Q127" s="200"/>
      <c r="R127" s="201">
        <f>SUM(R128:R229)</f>
        <v>8.7331799999999991</v>
      </c>
      <c r="S127" s="200"/>
      <c r="T127" s="202">
        <f>SUM(T128:T229)</f>
        <v>0</v>
      </c>
      <c r="AR127" s="203" t="s">
        <v>82</v>
      </c>
      <c r="AT127" s="204" t="s">
        <v>74</v>
      </c>
      <c r="AU127" s="204" t="s">
        <v>82</v>
      </c>
      <c r="AY127" s="203" t="s">
        <v>218</v>
      </c>
      <c r="BK127" s="205">
        <f>SUM(BK128:BK229)</f>
        <v>0</v>
      </c>
    </row>
    <row r="128" spans="1:65" s="2" customFormat="1" ht="21.75" customHeight="1">
      <c r="A128" s="34"/>
      <c r="B128" s="35"/>
      <c r="C128" s="208" t="s">
        <v>82</v>
      </c>
      <c r="D128" s="208" t="s">
        <v>221</v>
      </c>
      <c r="E128" s="209" t="s">
        <v>3720</v>
      </c>
      <c r="F128" s="210" t="s">
        <v>3721</v>
      </c>
      <c r="G128" s="211" t="s">
        <v>224</v>
      </c>
      <c r="H128" s="212">
        <v>158.61600000000001</v>
      </c>
      <c r="I128" s="213"/>
      <c r="J128" s="214">
        <f>ROUND(I128*H128,2)</f>
        <v>0</v>
      </c>
      <c r="K128" s="210" t="s">
        <v>225</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3722</v>
      </c>
    </row>
    <row r="129" spans="1:65" s="13" customFormat="1" ht="11.25">
      <c r="B129" s="221"/>
      <c r="C129" s="222"/>
      <c r="D129" s="223" t="s">
        <v>228</v>
      </c>
      <c r="E129" s="224" t="s">
        <v>1</v>
      </c>
      <c r="F129" s="225" t="s">
        <v>3723</v>
      </c>
      <c r="G129" s="222"/>
      <c r="H129" s="224" t="s">
        <v>1</v>
      </c>
      <c r="I129" s="226"/>
      <c r="J129" s="222"/>
      <c r="K129" s="222"/>
      <c r="L129" s="227"/>
      <c r="M129" s="228"/>
      <c r="N129" s="229"/>
      <c r="O129" s="229"/>
      <c r="P129" s="229"/>
      <c r="Q129" s="229"/>
      <c r="R129" s="229"/>
      <c r="S129" s="229"/>
      <c r="T129" s="230"/>
      <c r="AT129" s="231" t="s">
        <v>228</v>
      </c>
      <c r="AU129" s="231" t="s">
        <v>84</v>
      </c>
      <c r="AV129" s="13" t="s">
        <v>82</v>
      </c>
      <c r="AW129" s="13" t="s">
        <v>31</v>
      </c>
      <c r="AX129" s="13" t="s">
        <v>75</v>
      </c>
      <c r="AY129" s="231" t="s">
        <v>218</v>
      </c>
    </row>
    <row r="130" spans="1:65" s="13" customFormat="1" ht="11.25">
      <c r="B130" s="221"/>
      <c r="C130" s="222"/>
      <c r="D130" s="223" t="s">
        <v>228</v>
      </c>
      <c r="E130" s="224" t="s">
        <v>1</v>
      </c>
      <c r="F130" s="225" t="s">
        <v>3724</v>
      </c>
      <c r="G130" s="222"/>
      <c r="H130" s="224" t="s">
        <v>1</v>
      </c>
      <c r="I130" s="226"/>
      <c r="J130" s="222"/>
      <c r="K130" s="222"/>
      <c r="L130" s="227"/>
      <c r="M130" s="228"/>
      <c r="N130" s="229"/>
      <c r="O130" s="229"/>
      <c r="P130" s="229"/>
      <c r="Q130" s="229"/>
      <c r="R130" s="229"/>
      <c r="S130" s="229"/>
      <c r="T130" s="230"/>
      <c r="AT130" s="231" t="s">
        <v>228</v>
      </c>
      <c r="AU130" s="231" t="s">
        <v>84</v>
      </c>
      <c r="AV130" s="13" t="s">
        <v>82</v>
      </c>
      <c r="AW130" s="13" t="s">
        <v>31</v>
      </c>
      <c r="AX130" s="13" t="s">
        <v>75</v>
      </c>
      <c r="AY130" s="231" t="s">
        <v>218</v>
      </c>
    </row>
    <row r="131" spans="1:65" s="13" customFormat="1" ht="11.25">
      <c r="B131" s="221"/>
      <c r="C131" s="222"/>
      <c r="D131" s="223" t="s">
        <v>228</v>
      </c>
      <c r="E131" s="224" t="s">
        <v>1</v>
      </c>
      <c r="F131" s="225" t="s">
        <v>230</v>
      </c>
      <c r="G131" s="222"/>
      <c r="H131" s="224" t="s">
        <v>1</v>
      </c>
      <c r="I131" s="226"/>
      <c r="J131" s="222"/>
      <c r="K131" s="222"/>
      <c r="L131" s="227"/>
      <c r="M131" s="228"/>
      <c r="N131" s="229"/>
      <c r="O131" s="229"/>
      <c r="P131" s="229"/>
      <c r="Q131" s="229"/>
      <c r="R131" s="229"/>
      <c r="S131" s="229"/>
      <c r="T131" s="230"/>
      <c r="AT131" s="231" t="s">
        <v>228</v>
      </c>
      <c r="AU131" s="231" t="s">
        <v>84</v>
      </c>
      <c r="AV131" s="13" t="s">
        <v>82</v>
      </c>
      <c r="AW131" s="13" t="s">
        <v>31</v>
      </c>
      <c r="AX131" s="13" t="s">
        <v>75</v>
      </c>
      <c r="AY131" s="231" t="s">
        <v>218</v>
      </c>
    </row>
    <row r="132" spans="1:65" s="14" customFormat="1" ht="11.25">
      <c r="B132" s="232"/>
      <c r="C132" s="233"/>
      <c r="D132" s="223" t="s">
        <v>228</v>
      </c>
      <c r="E132" s="234" t="s">
        <v>1</v>
      </c>
      <c r="F132" s="235" t="s">
        <v>3725</v>
      </c>
      <c r="G132" s="233"/>
      <c r="H132" s="236">
        <v>158.61600000000001</v>
      </c>
      <c r="I132" s="237"/>
      <c r="J132" s="233"/>
      <c r="K132" s="233"/>
      <c r="L132" s="238"/>
      <c r="M132" s="239"/>
      <c r="N132" s="240"/>
      <c r="O132" s="240"/>
      <c r="P132" s="240"/>
      <c r="Q132" s="240"/>
      <c r="R132" s="240"/>
      <c r="S132" s="240"/>
      <c r="T132" s="241"/>
      <c r="AT132" s="242" t="s">
        <v>228</v>
      </c>
      <c r="AU132" s="242" t="s">
        <v>84</v>
      </c>
      <c r="AV132" s="14" t="s">
        <v>84</v>
      </c>
      <c r="AW132" s="14" t="s">
        <v>31</v>
      </c>
      <c r="AX132" s="14" t="s">
        <v>75</v>
      </c>
      <c r="AY132" s="242" t="s">
        <v>218</v>
      </c>
    </row>
    <row r="133" spans="1:65" s="2" customFormat="1" ht="21.75" customHeight="1">
      <c r="A133" s="34"/>
      <c r="B133" s="35"/>
      <c r="C133" s="208" t="s">
        <v>84</v>
      </c>
      <c r="D133" s="208" t="s">
        <v>221</v>
      </c>
      <c r="E133" s="209" t="s">
        <v>3726</v>
      </c>
      <c r="F133" s="210" t="s">
        <v>3727</v>
      </c>
      <c r="G133" s="211" t="s">
        <v>224</v>
      </c>
      <c r="H133" s="212">
        <v>105.744</v>
      </c>
      <c r="I133" s="213"/>
      <c r="J133" s="214">
        <f>ROUND(I133*H133,2)</f>
        <v>0</v>
      </c>
      <c r="K133" s="210" t="s">
        <v>225</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226</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226</v>
      </c>
      <c r="BM133" s="219" t="s">
        <v>3728</v>
      </c>
    </row>
    <row r="134" spans="1:65" s="13" customFormat="1" ht="11.25">
      <c r="B134" s="221"/>
      <c r="C134" s="222"/>
      <c r="D134" s="223" t="s">
        <v>228</v>
      </c>
      <c r="E134" s="224" t="s">
        <v>1</v>
      </c>
      <c r="F134" s="225" t="s">
        <v>3723</v>
      </c>
      <c r="G134" s="222"/>
      <c r="H134" s="224" t="s">
        <v>1</v>
      </c>
      <c r="I134" s="226"/>
      <c r="J134" s="222"/>
      <c r="K134" s="222"/>
      <c r="L134" s="227"/>
      <c r="M134" s="228"/>
      <c r="N134" s="229"/>
      <c r="O134" s="229"/>
      <c r="P134" s="229"/>
      <c r="Q134" s="229"/>
      <c r="R134" s="229"/>
      <c r="S134" s="229"/>
      <c r="T134" s="230"/>
      <c r="AT134" s="231" t="s">
        <v>228</v>
      </c>
      <c r="AU134" s="231" t="s">
        <v>84</v>
      </c>
      <c r="AV134" s="13" t="s">
        <v>82</v>
      </c>
      <c r="AW134" s="13" t="s">
        <v>31</v>
      </c>
      <c r="AX134" s="13" t="s">
        <v>75</v>
      </c>
      <c r="AY134" s="231" t="s">
        <v>218</v>
      </c>
    </row>
    <row r="135" spans="1:65" s="13" customFormat="1" ht="11.25">
      <c r="B135" s="221"/>
      <c r="C135" s="222"/>
      <c r="D135" s="223" t="s">
        <v>228</v>
      </c>
      <c r="E135" s="224" t="s">
        <v>1</v>
      </c>
      <c r="F135" s="225" t="s">
        <v>3724</v>
      </c>
      <c r="G135" s="222"/>
      <c r="H135" s="224" t="s">
        <v>1</v>
      </c>
      <c r="I135" s="226"/>
      <c r="J135" s="222"/>
      <c r="K135" s="222"/>
      <c r="L135" s="227"/>
      <c r="M135" s="228"/>
      <c r="N135" s="229"/>
      <c r="O135" s="229"/>
      <c r="P135" s="229"/>
      <c r="Q135" s="229"/>
      <c r="R135" s="229"/>
      <c r="S135" s="229"/>
      <c r="T135" s="230"/>
      <c r="AT135" s="231" t="s">
        <v>228</v>
      </c>
      <c r="AU135" s="231" t="s">
        <v>84</v>
      </c>
      <c r="AV135" s="13" t="s">
        <v>82</v>
      </c>
      <c r="AW135" s="13" t="s">
        <v>31</v>
      </c>
      <c r="AX135" s="13" t="s">
        <v>75</v>
      </c>
      <c r="AY135" s="231" t="s">
        <v>218</v>
      </c>
    </row>
    <row r="136" spans="1:65" s="13" customFormat="1" ht="11.25">
      <c r="B136" s="221"/>
      <c r="C136" s="222"/>
      <c r="D136" s="223" t="s">
        <v>228</v>
      </c>
      <c r="E136" s="224" t="s">
        <v>1</v>
      </c>
      <c r="F136" s="225" t="s">
        <v>230</v>
      </c>
      <c r="G136" s="222"/>
      <c r="H136" s="224" t="s">
        <v>1</v>
      </c>
      <c r="I136" s="226"/>
      <c r="J136" s="222"/>
      <c r="K136" s="222"/>
      <c r="L136" s="227"/>
      <c r="M136" s="228"/>
      <c r="N136" s="229"/>
      <c r="O136" s="229"/>
      <c r="P136" s="229"/>
      <c r="Q136" s="229"/>
      <c r="R136" s="229"/>
      <c r="S136" s="229"/>
      <c r="T136" s="230"/>
      <c r="AT136" s="231" t="s">
        <v>228</v>
      </c>
      <c r="AU136" s="231" t="s">
        <v>84</v>
      </c>
      <c r="AV136" s="13" t="s">
        <v>82</v>
      </c>
      <c r="AW136" s="13" t="s">
        <v>31</v>
      </c>
      <c r="AX136" s="13" t="s">
        <v>75</v>
      </c>
      <c r="AY136" s="231" t="s">
        <v>218</v>
      </c>
    </row>
    <row r="137" spans="1:65" s="14" customFormat="1" ht="11.25">
      <c r="B137" s="232"/>
      <c r="C137" s="233"/>
      <c r="D137" s="223" t="s">
        <v>228</v>
      </c>
      <c r="E137" s="234" t="s">
        <v>1</v>
      </c>
      <c r="F137" s="235" t="s">
        <v>3729</v>
      </c>
      <c r="G137" s="233"/>
      <c r="H137" s="236">
        <v>105.744</v>
      </c>
      <c r="I137" s="237"/>
      <c r="J137" s="233"/>
      <c r="K137" s="233"/>
      <c r="L137" s="238"/>
      <c r="M137" s="239"/>
      <c r="N137" s="240"/>
      <c r="O137" s="240"/>
      <c r="P137" s="240"/>
      <c r="Q137" s="240"/>
      <c r="R137" s="240"/>
      <c r="S137" s="240"/>
      <c r="T137" s="241"/>
      <c r="AT137" s="242" t="s">
        <v>228</v>
      </c>
      <c r="AU137" s="242" t="s">
        <v>84</v>
      </c>
      <c r="AV137" s="14" t="s">
        <v>84</v>
      </c>
      <c r="AW137" s="14" t="s">
        <v>31</v>
      </c>
      <c r="AX137" s="14" t="s">
        <v>75</v>
      </c>
      <c r="AY137" s="242" t="s">
        <v>218</v>
      </c>
    </row>
    <row r="138" spans="1:65" s="2" customFormat="1" ht="21.75" customHeight="1">
      <c r="A138" s="34"/>
      <c r="B138" s="35"/>
      <c r="C138" s="208" t="s">
        <v>219</v>
      </c>
      <c r="D138" s="208" t="s">
        <v>221</v>
      </c>
      <c r="E138" s="209" t="s">
        <v>3730</v>
      </c>
      <c r="F138" s="210" t="s">
        <v>3731</v>
      </c>
      <c r="G138" s="211" t="s">
        <v>224</v>
      </c>
      <c r="H138" s="212">
        <v>25.2</v>
      </c>
      <c r="I138" s="213"/>
      <c r="J138" s="214">
        <f>ROUND(I138*H138,2)</f>
        <v>0</v>
      </c>
      <c r="K138" s="210" t="s">
        <v>225</v>
      </c>
      <c r="L138" s="39"/>
      <c r="M138" s="215" t="s">
        <v>1</v>
      </c>
      <c r="N138" s="216"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226</v>
      </c>
      <c r="AT138" s="219" t="s">
        <v>221</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226</v>
      </c>
      <c r="BM138" s="219" t="s">
        <v>3732</v>
      </c>
    </row>
    <row r="139" spans="1:65" s="2" customFormat="1" ht="68.25">
      <c r="A139" s="34"/>
      <c r="B139" s="35"/>
      <c r="C139" s="36"/>
      <c r="D139" s="223" t="s">
        <v>247</v>
      </c>
      <c r="E139" s="36"/>
      <c r="F139" s="243" t="s">
        <v>3733</v>
      </c>
      <c r="G139" s="36"/>
      <c r="H139" s="36"/>
      <c r="I139" s="122"/>
      <c r="J139" s="36"/>
      <c r="K139" s="36"/>
      <c r="L139" s="39"/>
      <c r="M139" s="244"/>
      <c r="N139" s="245"/>
      <c r="O139" s="71"/>
      <c r="P139" s="71"/>
      <c r="Q139" s="71"/>
      <c r="R139" s="71"/>
      <c r="S139" s="71"/>
      <c r="T139" s="72"/>
      <c r="U139" s="34"/>
      <c r="V139" s="34"/>
      <c r="W139" s="34"/>
      <c r="X139" s="34"/>
      <c r="Y139" s="34"/>
      <c r="Z139" s="34"/>
      <c r="AA139" s="34"/>
      <c r="AB139" s="34"/>
      <c r="AC139" s="34"/>
      <c r="AD139" s="34"/>
      <c r="AE139" s="34"/>
      <c r="AT139" s="17" t="s">
        <v>247</v>
      </c>
      <c r="AU139" s="17" t="s">
        <v>84</v>
      </c>
    </row>
    <row r="140" spans="1:65" s="13" customFormat="1" ht="11.25">
      <c r="B140" s="221"/>
      <c r="C140" s="222"/>
      <c r="D140" s="223" t="s">
        <v>228</v>
      </c>
      <c r="E140" s="224" t="s">
        <v>1</v>
      </c>
      <c r="F140" s="225" t="s">
        <v>3723</v>
      </c>
      <c r="G140" s="222"/>
      <c r="H140" s="224" t="s">
        <v>1</v>
      </c>
      <c r="I140" s="226"/>
      <c r="J140" s="222"/>
      <c r="K140" s="222"/>
      <c r="L140" s="227"/>
      <c r="M140" s="228"/>
      <c r="N140" s="229"/>
      <c r="O140" s="229"/>
      <c r="P140" s="229"/>
      <c r="Q140" s="229"/>
      <c r="R140" s="229"/>
      <c r="S140" s="229"/>
      <c r="T140" s="230"/>
      <c r="AT140" s="231" t="s">
        <v>228</v>
      </c>
      <c r="AU140" s="231" t="s">
        <v>84</v>
      </c>
      <c r="AV140" s="13" t="s">
        <v>82</v>
      </c>
      <c r="AW140" s="13" t="s">
        <v>31</v>
      </c>
      <c r="AX140" s="13" t="s">
        <v>75</v>
      </c>
      <c r="AY140" s="231" t="s">
        <v>218</v>
      </c>
    </row>
    <row r="141" spans="1:65" s="13" customFormat="1" ht="11.25">
      <c r="B141" s="221"/>
      <c r="C141" s="222"/>
      <c r="D141" s="223" t="s">
        <v>228</v>
      </c>
      <c r="E141" s="224" t="s">
        <v>1</v>
      </c>
      <c r="F141" s="225" t="s">
        <v>3724</v>
      </c>
      <c r="G141" s="222"/>
      <c r="H141" s="224" t="s">
        <v>1</v>
      </c>
      <c r="I141" s="226"/>
      <c r="J141" s="222"/>
      <c r="K141" s="222"/>
      <c r="L141" s="227"/>
      <c r="M141" s="228"/>
      <c r="N141" s="229"/>
      <c r="O141" s="229"/>
      <c r="P141" s="229"/>
      <c r="Q141" s="229"/>
      <c r="R141" s="229"/>
      <c r="S141" s="229"/>
      <c r="T141" s="230"/>
      <c r="AT141" s="231" t="s">
        <v>228</v>
      </c>
      <c r="AU141" s="231" t="s">
        <v>84</v>
      </c>
      <c r="AV141" s="13" t="s">
        <v>82</v>
      </c>
      <c r="AW141" s="13" t="s">
        <v>31</v>
      </c>
      <c r="AX141" s="13" t="s">
        <v>75</v>
      </c>
      <c r="AY141" s="231" t="s">
        <v>218</v>
      </c>
    </row>
    <row r="142" spans="1:65" s="13" customFormat="1" ht="11.25">
      <c r="B142" s="221"/>
      <c r="C142" s="222"/>
      <c r="D142" s="223" t="s">
        <v>228</v>
      </c>
      <c r="E142" s="224" t="s">
        <v>1</v>
      </c>
      <c r="F142" s="225" t="s">
        <v>230</v>
      </c>
      <c r="G142" s="222"/>
      <c r="H142" s="224" t="s">
        <v>1</v>
      </c>
      <c r="I142" s="226"/>
      <c r="J142" s="222"/>
      <c r="K142" s="222"/>
      <c r="L142" s="227"/>
      <c r="M142" s="228"/>
      <c r="N142" s="229"/>
      <c r="O142" s="229"/>
      <c r="P142" s="229"/>
      <c r="Q142" s="229"/>
      <c r="R142" s="229"/>
      <c r="S142" s="229"/>
      <c r="T142" s="230"/>
      <c r="AT142" s="231" t="s">
        <v>228</v>
      </c>
      <c r="AU142" s="231" t="s">
        <v>84</v>
      </c>
      <c r="AV142" s="13" t="s">
        <v>82</v>
      </c>
      <c r="AW142" s="13" t="s">
        <v>31</v>
      </c>
      <c r="AX142" s="13" t="s">
        <v>75</v>
      </c>
      <c r="AY142" s="231" t="s">
        <v>218</v>
      </c>
    </row>
    <row r="143" spans="1:65" s="13" customFormat="1" ht="11.25">
      <c r="B143" s="221"/>
      <c r="C143" s="222"/>
      <c r="D143" s="223" t="s">
        <v>228</v>
      </c>
      <c r="E143" s="224" t="s">
        <v>1</v>
      </c>
      <c r="F143" s="225" t="s">
        <v>3734</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4" customFormat="1" ht="11.25">
      <c r="B144" s="232"/>
      <c r="C144" s="233"/>
      <c r="D144" s="223" t="s">
        <v>228</v>
      </c>
      <c r="E144" s="234" t="s">
        <v>1</v>
      </c>
      <c r="F144" s="235" t="s">
        <v>3735</v>
      </c>
      <c r="G144" s="233"/>
      <c r="H144" s="236">
        <v>25.2</v>
      </c>
      <c r="I144" s="237"/>
      <c r="J144" s="233"/>
      <c r="K144" s="233"/>
      <c r="L144" s="238"/>
      <c r="M144" s="239"/>
      <c r="N144" s="240"/>
      <c r="O144" s="240"/>
      <c r="P144" s="240"/>
      <c r="Q144" s="240"/>
      <c r="R144" s="240"/>
      <c r="S144" s="240"/>
      <c r="T144" s="241"/>
      <c r="AT144" s="242" t="s">
        <v>228</v>
      </c>
      <c r="AU144" s="242" t="s">
        <v>84</v>
      </c>
      <c r="AV144" s="14" t="s">
        <v>84</v>
      </c>
      <c r="AW144" s="14" t="s">
        <v>31</v>
      </c>
      <c r="AX144" s="14" t="s">
        <v>75</v>
      </c>
      <c r="AY144" s="242" t="s">
        <v>218</v>
      </c>
    </row>
    <row r="145" spans="1:65" s="2" customFormat="1" ht="21.75" customHeight="1">
      <c r="A145" s="34"/>
      <c r="B145" s="35"/>
      <c r="C145" s="208" t="s">
        <v>226</v>
      </c>
      <c r="D145" s="208" t="s">
        <v>221</v>
      </c>
      <c r="E145" s="209" t="s">
        <v>3736</v>
      </c>
      <c r="F145" s="210" t="s">
        <v>3737</v>
      </c>
      <c r="G145" s="211" t="s">
        <v>224</v>
      </c>
      <c r="H145" s="212">
        <v>16.8</v>
      </c>
      <c r="I145" s="213"/>
      <c r="J145" s="214">
        <f>ROUND(I145*H145,2)</f>
        <v>0</v>
      </c>
      <c r="K145" s="210" t="s">
        <v>225</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226</v>
      </c>
      <c r="AT145" s="219" t="s">
        <v>221</v>
      </c>
      <c r="AU145" s="219" t="s">
        <v>84</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226</v>
      </c>
      <c r="BM145" s="219" t="s">
        <v>3738</v>
      </c>
    </row>
    <row r="146" spans="1:65" s="2" customFormat="1" ht="68.25">
      <c r="A146" s="34"/>
      <c r="B146" s="35"/>
      <c r="C146" s="36"/>
      <c r="D146" s="223" t="s">
        <v>247</v>
      </c>
      <c r="E146" s="36"/>
      <c r="F146" s="243" t="s">
        <v>3733</v>
      </c>
      <c r="G146" s="36"/>
      <c r="H146" s="36"/>
      <c r="I146" s="122"/>
      <c r="J146" s="36"/>
      <c r="K146" s="36"/>
      <c r="L146" s="39"/>
      <c r="M146" s="244"/>
      <c r="N146" s="245"/>
      <c r="O146" s="71"/>
      <c r="P146" s="71"/>
      <c r="Q146" s="71"/>
      <c r="R146" s="71"/>
      <c r="S146" s="71"/>
      <c r="T146" s="72"/>
      <c r="U146" s="34"/>
      <c r="V146" s="34"/>
      <c r="W146" s="34"/>
      <c r="X146" s="34"/>
      <c r="Y146" s="34"/>
      <c r="Z146" s="34"/>
      <c r="AA146" s="34"/>
      <c r="AB146" s="34"/>
      <c r="AC146" s="34"/>
      <c r="AD146" s="34"/>
      <c r="AE146" s="34"/>
      <c r="AT146" s="17" t="s">
        <v>247</v>
      </c>
      <c r="AU146" s="17" t="s">
        <v>84</v>
      </c>
    </row>
    <row r="147" spans="1:65" s="13" customFormat="1" ht="11.25">
      <c r="B147" s="221"/>
      <c r="C147" s="222"/>
      <c r="D147" s="223" t="s">
        <v>228</v>
      </c>
      <c r="E147" s="224" t="s">
        <v>1</v>
      </c>
      <c r="F147" s="225" t="s">
        <v>3723</v>
      </c>
      <c r="G147" s="222"/>
      <c r="H147" s="224" t="s">
        <v>1</v>
      </c>
      <c r="I147" s="226"/>
      <c r="J147" s="222"/>
      <c r="K147" s="222"/>
      <c r="L147" s="227"/>
      <c r="M147" s="228"/>
      <c r="N147" s="229"/>
      <c r="O147" s="229"/>
      <c r="P147" s="229"/>
      <c r="Q147" s="229"/>
      <c r="R147" s="229"/>
      <c r="S147" s="229"/>
      <c r="T147" s="230"/>
      <c r="AT147" s="231" t="s">
        <v>228</v>
      </c>
      <c r="AU147" s="231" t="s">
        <v>84</v>
      </c>
      <c r="AV147" s="13" t="s">
        <v>82</v>
      </c>
      <c r="AW147" s="13" t="s">
        <v>31</v>
      </c>
      <c r="AX147" s="13" t="s">
        <v>75</v>
      </c>
      <c r="AY147" s="231" t="s">
        <v>218</v>
      </c>
    </row>
    <row r="148" spans="1:65" s="13" customFormat="1" ht="11.25">
      <c r="B148" s="221"/>
      <c r="C148" s="222"/>
      <c r="D148" s="223" t="s">
        <v>228</v>
      </c>
      <c r="E148" s="224" t="s">
        <v>1</v>
      </c>
      <c r="F148" s="225" t="s">
        <v>3724</v>
      </c>
      <c r="G148" s="222"/>
      <c r="H148" s="224" t="s">
        <v>1</v>
      </c>
      <c r="I148" s="226"/>
      <c r="J148" s="222"/>
      <c r="K148" s="222"/>
      <c r="L148" s="227"/>
      <c r="M148" s="228"/>
      <c r="N148" s="229"/>
      <c r="O148" s="229"/>
      <c r="P148" s="229"/>
      <c r="Q148" s="229"/>
      <c r="R148" s="229"/>
      <c r="S148" s="229"/>
      <c r="T148" s="230"/>
      <c r="AT148" s="231" t="s">
        <v>228</v>
      </c>
      <c r="AU148" s="231" t="s">
        <v>84</v>
      </c>
      <c r="AV148" s="13" t="s">
        <v>82</v>
      </c>
      <c r="AW148" s="13" t="s">
        <v>31</v>
      </c>
      <c r="AX148" s="13" t="s">
        <v>75</v>
      </c>
      <c r="AY148" s="231" t="s">
        <v>218</v>
      </c>
    </row>
    <row r="149" spans="1:65" s="13" customFormat="1" ht="11.25">
      <c r="B149" s="221"/>
      <c r="C149" s="222"/>
      <c r="D149" s="223" t="s">
        <v>228</v>
      </c>
      <c r="E149" s="224" t="s">
        <v>1</v>
      </c>
      <c r="F149" s="225" t="s">
        <v>230</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3" customFormat="1" ht="11.25">
      <c r="B150" s="221"/>
      <c r="C150" s="222"/>
      <c r="D150" s="223" t="s">
        <v>228</v>
      </c>
      <c r="E150" s="224" t="s">
        <v>1</v>
      </c>
      <c r="F150" s="225" t="s">
        <v>3734</v>
      </c>
      <c r="G150" s="222"/>
      <c r="H150" s="224" t="s">
        <v>1</v>
      </c>
      <c r="I150" s="226"/>
      <c r="J150" s="222"/>
      <c r="K150" s="222"/>
      <c r="L150" s="227"/>
      <c r="M150" s="228"/>
      <c r="N150" s="229"/>
      <c r="O150" s="229"/>
      <c r="P150" s="229"/>
      <c r="Q150" s="229"/>
      <c r="R150" s="229"/>
      <c r="S150" s="229"/>
      <c r="T150" s="230"/>
      <c r="AT150" s="231" t="s">
        <v>228</v>
      </c>
      <c r="AU150" s="231" t="s">
        <v>84</v>
      </c>
      <c r="AV150" s="13" t="s">
        <v>82</v>
      </c>
      <c r="AW150" s="13" t="s">
        <v>31</v>
      </c>
      <c r="AX150" s="13" t="s">
        <v>75</v>
      </c>
      <c r="AY150" s="231" t="s">
        <v>218</v>
      </c>
    </row>
    <row r="151" spans="1:65" s="14" customFormat="1" ht="11.25">
      <c r="B151" s="232"/>
      <c r="C151" s="233"/>
      <c r="D151" s="223" t="s">
        <v>228</v>
      </c>
      <c r="E151" s="234" t="s">
        <v>1</v>
      </c>
      <c r="F151" s="235" t="s">
        <v>3739</v>
      </c>
      <c r="G151" s="233"/>
      <c r="H151" s="236">
        <v>16.8</v>
      </c>
      <c r="I151" s="237"/>
      <c r="J151" s="233"/>
      <c r="K151" s="233"/>
      <c r="L151" s="238"/>
      <c r="M151" s="239"/>
      <c r="N151" s="240"/>
      <c r="O151" s="240"/>
      <c r="P151" s="240"/>
      <c r="Q151" s="240"/>
      <c r="R151" s="240"/>
      <c r="S151" s="240"/>
      <c r="T151" s="241"/>
      <c r="AT151" s="242" t="s">
        <v>228</v>
      </c>
      <c r="AU151" s="242" t="s">
        <v>84</v>
      </c>
      <c r="AV151" s="14" t="s">
        <v>84</v>
      </c>
      <c r="AW151" s="14" t="s">
        <v>31</v>
      </c>
      <c r="AX151" s="14" t="s">
        <v>75</v>
      </c>
      <c r="AY151" s="242" t="s">
        <v>218</v>
      </c>
    </row>
    <row r="152" spans="1:65" s="2" customFormat="1" ht="21.75" customHeight="1">
      <c r="A152" s="34"/>
      <c r="B152" s="35"/>
      <c r="C152" s="208" t="s">
        <v>250</v>
      </c>
      <c r="D152" s="208" t="s">
        <v>221</v>
      </c>
      <c r="E152" s="209" t="s">
        <v>1805</v>
      </c>
      <c r="F152" s="210" t="s">
        <v>1806</v>
      </c>
      <c r="G152" s="211" t="s">
        <v>224</v>
      </c>
      <c r="H152" s="212">
        <v>331.83600000000001</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226</v>
      </c>
      <c r="AT152" s="219" t="s">
        <v>221</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226</v>
      </c>
      <c r="BM152" s="219" t="s">
        <v>3740</v>
      </c>
    </row>
    <row r="153" spans="1:65" s="2" customFormat="1" ht="68.25">
      <c r="A153" s="34"/>
      <c r="B153" s="35"/>
      <c r="C153" s="36"/>
      <c r="D153" s="223" t="s">
        <v>247</v>
      </c>
      <c r="E153" s="36"/>
      <c r="F153" s="243" t="s">
        <v>1808</v>
      </c>
      <c r="G153" s="36"/>
      <c r="H153" s="36"/>
      <c r="I153" s="122"/>
      <c r="J153" s="36"/>
      <c r="K153" s="36"/>
      <c r="L153" s="39"/>
      <c r="M153" s="244"/>
      <c r="N153" s="245"/>
      <c r="O153" s="71"/>
      <c r="P153" s="71"/>
      <c r="Q153" s="71"/>
      <c r="R153" s="71"/>
      <c r="S153" s="71"/>
      <c r="T153" s="72"/>
      <c r="U153" s="34"/>
      <c r="V153" s="34"/>
      <c r="W153" s="34"/>
      <c r="X153" s="34"/>
      <c r="Y153" s="34"/>
      <c r="Z153" s="34"/>
      <c r="AA153" s="34"/>
      <c r="AB153" s="34"/>
      <c r="AC153" s="34"/>
      <c r="AD153" s="34"/>
      <c r="AE153" s="34"/>
      <c r="AT153" s="17" t="s">
        <v>247</v>
      </c>
      <c r="AU153" s="17" t="s">
        <v>84</v>
      </c>
    </row>
    <row r="154" spans="1:65" s="13" customFormat="1" ht="11.25">
      <c r="B154" s="221"/>
      <c r="C154" s="222"/>
      <c r="D154" s="223" t="s">
        <v>228</v>
      </c>
      <c r="E154" s="224" t="s">
        <v>1</v>
      </c>
      <c r="F154" s="225" t="s">
        <v>3741</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3" customFormat="1" ht="11.25">
      <c r="B155" s="221"/>
      <c r="C155" s="222"/>
      <c r="D155" s="223" t="s">
        <v>228</v>
      </c>
      <c r="E155" s="224" t="s">
        <v>1</v>
      </c>
      <c r="F155" s="225" t="s">
        <v>230</v>
      </c>
      <c r="G155" s="222"/>
      <c r="H155" s="224" t="s">
        <v>1</v>
      </c>
      <c r="I155" s="226"/>
      <c r="J155" s="222"/>
      <c r="K155" s="222"/>
      <c r="L155" s="227"/>
      <c r="M155" s="228"/>
      <c r="N155" s="229"/>
      <c r="O155" s="229"/>
      <c r="P155" s="229"/>
      <c r="Q155" s="229"/>
      <c r="R155" s="229"/>
      <c r="S155" s="229"/>
      <c r="T155" s="230"/>
      <c r="AT155" s="231" t="s">
        <v>228</v>
      </c>
      <c r="AU155" s="231" t="s">
        <v>84</v>
      </c>
      <c r="AV155" s="13" t="s">
        <v>82</v>
      </c>
      <c r="AW155" s="13" t="s">
        <v>31</v>
      </c>
      <c r="AX155" s="13" t="s">
        <v>75</v>
      </c>
      <c r="AY155" s="231" t="s">
        <v>218</v>
      </c>
    </row>
    <row r="156" spans="1:65" s="13" customFormat="1" ht="11.25">
      <c r="B156" s="221"/>
      <c r="C156" s="222"/>
      <c r="D156" s="223" t="s">
        <v>228</v>
      </c>
      <c r="E156" s="224" t="s">
        <v>1</v>
      </c>
      <c r="F156" s="225" t="s">
        <v>3742</v>
      </c>
      <c r="G156" s="222"/>
      <c r="H156" s="224" t="s">
        <v>1</v>
      </c>
      <c r="I156" s="226"/>
      <c r="J156" s="222"/>
      <c r="K156" s="222"/>
      <c r="L156" s="227"/>
      <c r="M156" s="228"/>
      <c r="N156" s="229"/>
      <c r="O156" s="229"/>
      <c r="P156" s="229"/>
      <c r="Q156" s="229"/>
      <c r="R156" s="229"/>
      <c r="S156" s="229"/>
      <c r="T156" s="230"/>
      <c r="AT156" s="231" t="s">
        <v>228</v>
      </c>
      <c r="AU156" s="231" t="s">
        <v>84</v>
      </c>
      <c r="AV156" s="13" t="s">
        <v>82</v>
      </c>
      <c r="AW156" s="13" t="s">
        <v>31</v>
      </c>
      <c r="AX156" s="13" t="s">
        <v>75</v>
      </c>
      <c r="AY156" s="231" t="s">
        <v>218</v>
      </c>
    </row>
    <row r="157" spans="1:65" s="14" customFormat="1" ht="11.25">
      <c r="B157" s="232"/>
      <c r="C157" s="233"/>
      <c r="D157" s="223" t="s">
        <v>228</v>
      </c>
      <c r="E157" s="234" t="s">
        <v>1</v>
      </c>
      <c r="F157" s="235" t="s">
        <v>3743</v>
      </c>
      <c r="G157" s="233"/>
      <c r="H157" s="236">
        <v>158.61600000000001</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14" customFormat="1" ht="11.25">
      <c r="B158" s="232"/>
      <c r="C158" s="233"/>
      <c r="D158" s="223" t="s">
        <v>228</v>
      </c>
      <c r="E158" s="234" t="s">
        <v>1</v>
      </c>
      <c r="F158" s="235" t="s">
        <v>3744</v>
      </c>
      <c r="G158" s="233"/>
      <c r="H158" s="236">
        <v>25.2</v>
      </c>
      <c r="I158" s="237"/>
      <c r="J158" s="233"/>
      <c r="K158" s="233"/>
      <c r="L158" s="238"/>
      <c r="M158" s="239"/>
      <c r="N158" s="240"/>
      <c r="O158" s="240"/>
      <c r="P158" s="240"/>
      <c r="Q158" s="240"/>
      <c r="R158" s="240"/>
      <c r="S158" s="240"/>
      <c r="T158" s="241"/>
      <c r="AT158" s="242" t="s">
        <v>228</v>
      </c>
      <c r="AU158" s="242" t="s">
        <v>84</v>
      </c>
      <c r="AV158" s="14" t="s">
        <v>84</v>
      </c>
      <c r="AW158" s="14" t="s">
        <v>31</v>
      </c>
      <c r="AX158" s="14" t="s">
        <v>75</v>
      </c>
      <c r="AY158" s="242" t="s">
        <v>218</v>
      </c>
    </row>
    <row r="159" spans="1:65" s="13" customFormat="1" ht="11.25">
      <c r="B159" s="221"/>
      <c r="C159" s="222"/>
      <c r="D159" s="223" t="s">
        <v>228</v>
      </c>
      <c r="E159" s="224" t="s">
        <v>1</v>
      </c>
      <c r="F159" s="225" t="s">
        <v>230</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3" customFormat="1" ht="11.25">
      <c r="B160" s="221"/>
      <c r="C160" s="222"/>
      <c r="D160" s="223" t="s">
        <v>228</v>
      </c>
      <c r="E160" s="224" t="s">
        <v>1</v>
      </c>
      <c r="F160" s="225" t="s">
        <v>3745</v>
      </c>
      <c r="G160" s="222"/>
      <c r="H160" s="224" t="s">
        <v>1</v>
      </c>
      <c r="I160" s="226"/>
      <c r="J160" s="222"/>
      <c r="K160" s="222"/>
      <c r="L160" s="227"/>
      <c r="M160" s="228"/>
      <c r="N160" s="229"/>
      <c r="O160" s="229"/>
      <c r="P160" s="229"/>
      <c r="Q160" s="229"/>
      <c r="R160" s="229"/>
      <c r="S160" s="229"/>
      <c r="T160" s="230"/>
      <c r="AT160" s="231" t="s">
        <v>228</v>
      </c>
      <c r="AU160" s="231" t="s">
        <v>84</v>
      </c>
      <c r="AV160" s="13" t="s">
        <v>82</v>
      </c>
      <c r="AW160" s="13" t="s">
        <v>31</v>
      </c>
      <c r="AX160" s="13" t="s">
        <v>75</v>
      </c>
      <c r="AY160" s="231" t="s">
        <v>218</v>
      </c>
    </row>
    <row r="161" spans="1:65" s="14" customFormat="1" ht="11.25">
      <c r="B161" s="232"/>
      <c r="C161" s="233"/>
      <c r="D161" s="223" t="s">
        <v>228</v>
      </c>
      <c r="E161" s="234" t="s">
        <v>1</v>
      </c>
      <c r="F161" s="235" t="s">
        <v>3746</v>
      </c>
      <c r="G161" s="233"/>
      <c r="H161" s="236">
        <v>83.28</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14" customFormat="1" ht="11.25">
      <c r="B162" s="232"/>
      <c r="C162" s="233"/>
      <c r="D162" s="223" t="s">
        <v>228</v>
      </c>
      <c r="E162" s="234" t="s">
        <v>1</v>
      </c>
      <c r="F162" s="235" t="s">
        <v>3747</v>
      </c>
      <c r="G162" s="233"/>
      <c r="H162" s="236">
        <v>52.625999999999998</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14" customFormat="1" ht="11.25">
      <c r="B163" s="232"/>
      <c r="C163" s="233"/>
      <c r="D163" s="223" t="s">
        <v>228</v>
      </c>
      <c r="E163" s="234" t="s">
        <v>1</v>
      </c>
      <c r="F163" s="235" t="s">
        <v>3748</v>
      </c>
      <c r="G163" s="233"/>
      <c r="H163" s="236">
        <v>12.114000000000001</v>
      </c>
      <c r="I163" s="237"/>
      <c r="J163" s="233"/>
      <c r="K163" s="233"/>
      <c r="L163" s="238"/>
      <c r="M163" s="239"/>
      <c r="N163" s="240"/>
      <c r="O163" s="240"/>
      <c r="P163" s="240"/>
      <c r="Q163" s="240"/>
      <c r="R163" s="240"/>
      <c r="S163" s="240"/>
      <c r="T163" s="241"/>
      <c r="AT163" s="242" t="s">
        <v>228</v>
      </c>
      <c r="AU163" s="242" t="s">
        <v>84</v>
      </c>
      <c r="AV163" s="14" t="s">
        <v>84</v>
      </c>
      <c r="AW163" s="14" t="s">
        <v>31</v>
      </c>
      <c r="AX163" s="14" t="s">
        <v>75</v>
      </c>
      <c r="AY163" s="242" t="s">
        <v>218</v>
      </c>
    </row>
    <row r="164" spans="1:65" s="2" customFormat="1" ht="21.75" customHeight="1">
      <c r="A164" s="34"/>
      <c r="B164" s="35"/>
      <c r="C164" s="208" t="s">
        <v>257</v>
      </c>
      <c r="D164" s="208" t="s">
        <v>221</v>
      </c>
      <c r="E164" s="209" t="s">
        <v>1810</v>
      </c>
      <c r="F164" s="210" t="s">
        <v>1811</v>
      </c>
      <c r="G164" s="211" t="s">
        <v>224</v>
      </c>
      <c r="H164" s="212">
        <v>221.22399999999999</v>
      </c>
      <c r="I164" s="213"/>
      <c r="J164" s="214">
        <f>ROUND(I164*H164,2)</f>
        <v>0</v>
      </c>
      <c r="K164" s="210" t="s">
        <v>225</v>
      </c>
      <c r="L164" s="39"/>
      <c r="M164" s="215" t="s">
        <v>1</v>
      </c>
      <c r="N164" s="216" t="s">
        <v>40</v>
      </c>
      <c r="O164" s="71"/>
      <c r="P164" s="217">
        <f>O164*H164</f>
        <v>0</v>
      </c>
      <c r="Q164" s="217">
        <v>0</v>
      </c>
      <c r="R164" s="217">
        <f>Q164*H164</f>
        <v>0</v>
      </c>
      <c r="S164" s="217">
        <v>0</v>
      </c>
      <c r="T164" s="218">
        <f>S164*H164</f>
        <v>0</v>
      </c>
      <c r="U164" s="34"/>
      <c r="V164" s="34"/>
      <c r="W164" s="34"/>
      <c r="X164" s="34"/>
      <c r="Y164" s="34"/>
      <c r="Z164" s="34"/>
      <c r="AA164" s="34"/>
      <c r="AB164" s="34"/>
      <c r="AC164" s="34"/>
      <c r="AD164" s="34"/>
      <c r="AE164" s="34"/>
      <c r="AR164" s="219" t="s">
        <v>226</v>
      </c>
      <c r="AT164" s="219" t="s">
        <v>221</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226</v>
      </c>
      <c r="BM164" s="219" t="s">
        <v>3749</v>
      </c>
    </row>
    <row r="165" spans="1:65" s="2" customFormat="1" ht="68.25">
      <c r="A165" s="34"/>
      <c r="B165" s="35"/>
      <c r="C165" s="36"/>
      <c r="D165" s="223" t="s">
        <v>247</v>
      </c>
      <c r="E165" s="36"/>
      <c r="F165" s="243" t="s">
        <v>1808</v>
      </c>
      <c r="G165" s="36"/>
      <c r="H165" s="36"/>
      <c r="I165" s="122"/>
      <c r="J165" s="36"/>
      <c r="K165" s="36"/>
      <c r="L165" s="39"/>
      <c r="M165" s="244"/>
      <c r="N165" s="245"/>
      <c r="O165" s="71"/>
      <c r="P165" s="71"/>
      <c r="Q165" s="71"/>
      <c r="R165" s="71"/>
      <c r="S165" s="71"/>
      <c r="T165" s="72"/>
      <c r="U165" s="34"/>
      <c r="V165" s="34"/>
      <c r="W165" s="34"/>
      <c r="X165" s="34"/>
      <c r="Y165" s="34"/>
      <c r="Z165" s="34"/>
      <c r="AA165" s="34"/>
      <c r="AB165" s="34"/>
      <c r="AC165" s="34"/>
      <c r="AD165" s="34"/>
      <c r="AE165" s="34"/>
      <c r="AT165" s="17" t="s">
        <v>247</v>
      </c>
      <c r="AU165" s="17" t="s">
        <v>84</v>
      </c>
    </row>
    <row r="166" spans="1:65" s="13" customFormat="1" ht="11.25">
      <c r="B166" s="221"/>
      <c r="C166" s="222"/>
      <c r="D166" s="223" t="s">
        <v>228</v>
      </c>
      <c r="E166" s="224" t="s">
        <v>1</v>
      </c>
      <c r="F166" s="225" t="s">
        <v>3741</v>
      </c>
      <c r="G166" s="222"/>
      <c r="H166" s="224" t="s">
        <v>1</v>
      </c>
      <c r="I166" s="226"/>
      <c r="J166" s="222"/>
      <c r="K166" s="222"/>
      <c r="L166" s="227"/>
      <c r="M166" s="228"/>
      <c r="N166" s="229"/>
      <c r="O166" s="229"/>
      <c r="P166" s="229"/>
      <c r="Q166" s="229"/>
      <c r="R166" s="229"/>
      <c r="S166" s="229"/>
      <c r="T166" s="230"/>
      <c r="AT166" s="231" t="s">
        <v>228</v>
      </c>
      <c r="AU166" s="231" t="s">
        <v>84</v>
      </c>
      <c r="AV166" s="13" t="s">
        <v>82</v>
      </c>
      <c r="AW166" s="13" t="s">
        <v>31</v>
      </c>
      <c r="AX166" s="13" t="s">
        <v>75</v>
      </c>
      <c r="AY166" s="231" t="s">
        <v>218</v>
      </c>
    </row>
    <row r="167" spans="1:65" s="13" customFormat="1" ht="11.25">
      <c r="B167" s="221"/>
      <c r="C167" s="222"/>
      <c r="D167" s="223" t="s">
        <v>228</v>
      </c>
      <c r="E167" s="224" t="s">
        <v>1</v>
      </c>
      <c r="F167" s="225" t="s">
        <v>230</v>
      </c>
      <c r="G167" s="222"/>
      <c r="H167" s="224" t="s">
        <v>1</v>
      </c>
      <c r="I167" s="226"/>
      <c r="J167" s="222"/>
      <c r="K167" s="222"/>
      <c r="L167" s="227"/>
      <c r="M167" s="228"/>
      <c r="N167" s="229"/>
      <c r="O167" s="229"/>
      <c r="P167" s="229"/>
      <c r="Q167" s="229"/>
      <c r="R167" s="229"/>
      <c r="S167" s="229"/>
      <c r="T167" s="230"/>
      <c r="AT167" s="231" t="s">
        <v>228</v>
      </c>
      <c r="AU167" s="231" t="s">
        <v>84</v>
      </c>
      <c r="AV167" s="13" t="s">
        <v>82</v>
      </c>
      <c r="AW167" s="13" t="s">
        <v>31</v>
      </c>
      <c r="AX167" s="13" t="s">
        <v>75</v>
      </c>
      <c r="AY167" s="231" t="s">
        <v>218</v>
      </c>
    </row>
    <row r="168" spans="1:65" s="13" customFormat="1" ht="11.25">
      <c r="B168" s="221"/>
      <c r="C168" s="222"/>
      <c r="D168" s="223" t="s">
        <v>228</v>
      </c>
      <c r="E168" s="224" t="s">
        <v>1</v>
      </c>
      <c r="F168" s="225" t="s">
        <v>3742</v>
      </c>
      <c r="G168" s="222"/>
      <c r="H168" s="224" t="s">
        <v>1</v>
      </c>
      <c r="I168" s="226"/>
      <c r="J168" s="222"/>
      <c r="K168" s="222"/>
      <c r="L168" s="227"/>
      <c r="M168" s="228"/>
      <c r="N168" s="229"/>
      <c r="O168" s="229"/>
      <c r="P168" s="229"/>
      <c r="Q168" s="229"/>
      <c r="R168" s="229"/>
      <c r="S168" s="229"/>
      <c r="T168" s="230"/>
      <c r="AT168" s="231" t="s">
        <v>228</v>
      </c>
      <c r="AU168" s="231" t="s">
        <v>84</v>
      </c>
      <c r="AV168" s="13" t="s">
        <v>82</v>
      </c>
      <c r="AW168" s="13" t="s">
        <v>31</v>
      </c>
      <c r="AX168" s="13" t="s">
        <v>75</v>
      </c>
      <c r="AY168" s="231" t="s">
        <v>218</v>
      </c>
    </row>
    <row r="169" spans="1:65" s="14" customFormat="1" ht="11.25">
      <c r="B169" s="232"/>
      <c r="C169" s="233"/>
      <c r="D169" s="223" t="s">
        <v>228</v>
      </c>
      <c r="E169" s="234" t="s">
        <v>1</v>
      </c>
      <c r="F169" s="235" t="s">
        <v>3750</v>
      </c>
      <c r="G169" s="233"/>
      <c r="H169" s="236">
        <v>105.744</v>
      </c>
      <c r="I169" s="237"/>
      <c r="J169" s="233"/>
      <c r="K169" s="233"/>
      <c r="L169" s="238"/>
      <c r="M169" s="239"/>
      <c r="N169" s="240"/>
      <c r="O169" s="240"/>
      <c r="P169" s="240"/>
      <c r="Q169" s="240"/>
      <c r="R169" s="240"/>
      <c r="S169" s="240"/>
      <c r="T169" s="241"/>
      <c r="AT169" s="242" t="s">
        <v>228</v>
      </c>
      <c r="AU169" s="242" t="s">
        <v>84</v>
      </c>
      <c r="AV169" s="14" t="s">
        <v>84</v>
      </c>
      <c r="AW169" s="14" t="s">
        <v>31</v>
      </c>
      <c r="AX169" s="14" t="s">
        <v>75</v>
      </c>
      <c r="AY169" s="242" t="s">
        <v>218</v>
      </c>
    </row>
    <row r="170" spans="1:65" s="14" customFormat="1" ht="11.25">
      <c r="B170" s="232"/>
      <c r="C170" s="233"/>
      <c r="D170" s="223" t="s">
        <v>228</v>
      </c>
      <c r="E170" s="234" t="s">
        <v>1</v>
      </c>
      <c r="F170" s="235" t="s">
        <v>3751</v>
      </c>
      <c r="G170" s="233"/>
      <c r="H170" s="236">
        <v>16.8</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13" customFormat="1" ht="11.25">
      <c r="B171" s="221"/>
      <c r="C171" s="222"/>
      <c r="D171" s="223" t="s">
        <v>228</v>
      </c>
      <c r="E171" s="224" t="s">
        <v>1</v>
      </c>
      <c r="F171" s="225" t="s">
        <v>230</v>
      </c>
      <c r="G171" s="222"/>
      <c r="H171" s="224" t="s">
        <v>1</v>
      </c>
      <c r="I171" s="226"/>
      <c r="J171" s="222"/>
      <c r="K171" s="222"/>
      <c r="L171" s="227"/>
      <c r="M171" s="228"/>
      <c r="N171" s="229"/>
      <c r="O171" s="229"/>
      <c r="P171" s="229"/>
      <c r="Q171" s="229"/>
      <c r="R171" s="229"/>
      <c r="S171" s="229"/>
      <c r="T171" s="230"/>
      <c r="AT171" s="231" t="s">
        <v>228</v>
      </c>
      <c r="AU171" s="231" t="s">
        <v>84</v>
      </c>
      <c r="AV171" s="13" t="s">
        <v>82</v>
      </c>
      <c r="AW171" s="13" t="s">
        <v>31</v>
      </c>
      <c r="AX171" s="13" t="s">
        <v>75</v>
      </c>
      <c r="AY171" s="231" t="s">
        <v>218</v>
      </c>
    </row>
    <row r="172" spans="1:65" s="13" customFormat="1" ht="11.25">
      <c r="B172" s="221"/>
      <c r="C172" s="222"/>
      <c r="D172" s="223" t="s">
        <v>228</v>
      </c>
      <c r="E172" s="224" t="s">
        <v>1</v>
      </c>
      <c r="F172" s="225" t="s">
        <v>3745</v>
      </c>
      <c r="G172" s="222"/>
      <c r="H172" s="224" t="s">
        <v>1</v>
      </c>
      <c r="I172" s="226"/>
      <c r="J172" s="222"/>
      <c r="K172" s="222"/>
      <c r="L172" s="227"/>
      <c r="M172" s="228"/>
      <c r="N172" s="229"/>
      <c r="O172" s="229"/>
      <c r="P172" s="229"/>
      <c r="Q172" s="229"/>
      <c r="R172" s="229"/>
      <c r="S172" s="229"/>
      <c r="T172" s="230"/>
      <c r="AT172" s="231" t="s">
        <v>228</v>
      </c>
      <c r="AU172" s="231" t="s">
        <v>84</v>
      </c>
      <c r="AV172" s="13" t="s">
        <v>82</v>
      </c>
      <c r="AW172" s="13" t="s">
        <v>31</v>
      </c>
      <c r="AX172" s="13" t="s">
        <v>75</v>
      </c>
      <c r="AY172" s="231" t="s">
        <v>218</v>
      </c>
    </row>
    <row r="173" spans="1:65" s="14" customFormat="1" ht="11.25">
      <c r="B173" s="232"/>
      <c r="C173" s="233"/>
      <c r="D173" s="223" t="s">
        <v>228</v>
      </c>
      <c r="E173" s="234" t="s">
        <v>1</v>
      </c>
      <c r="F173" s="235" t="s">
        <v>3752</v>
      </c>
      <c r="G173" s="233"/>
      <c r="H173" s="236">
        <v>55.52</v>
      </c>
      <c r="I173" s="237"/>
      <c r="J173" s="233"/>
      <c r="K173" s="233"/>
      <c r="L173" s="238"/>
      <c r="M173" s="239"/>
      <c r="N173" s="240"/>
      <c r="O173" s="240"/>
      <c r="P173" s="240"/>
      <c r="Q173" s="240"/>
      <c r="R173" s="240"/>
      <c r="S173" s="240"/>
      <c r="T173" s="241"/>
      <c r="AT173" s="242" t="s">
        <v>228</v>
      </c>
      <c r="AU173" s="242" t="s">
        <v>84</v>
      </c>
      <c r="AV173" s="14" t="s">
        <v>84</v>
      </c>
      <c r="AW173" s="14" t="s">
        <v>31</v>
      </c>
      <c r="AX173" s="14" t="s">
        <v>75</v>
      </c>
      <c r="AY173" s="242" t="s">
        <v>218</v>
      </c>
    </row>
    <row r="174" spans="1:65" s="14" customFormat="1" ht="11.25">
      <c r="B174" s="232"/>
      <c r="C174" s="233"/>
      <c r="D174" s="223" t="s">
        <v>228</v>
      </c>
      <c r="E174" s="234" t="s">
        <v>1</v>
      </c>
      <c r="F174" s="235" t="s">
        <v>3753</v>
      </c>
      <c r="G174" s="233"/>
      <c r="H174" s="236">
        <v>35.084000000000003</v>
      </c>
      <c r="I174" s="237"/>
      <c r="J174" s="233"/>
      <c r="K174" s="233"/>
      <c r="L174" s="238"/>
      <c r="M174" s="239"/>
      <c r="N174" s="240"/>
      <c r="O174" s="240"/>
      <c r="P174" s="240"/>
      <c r="Q174" s="240"/>
      <c r="R174" s="240"/>
      <c r="S174" s="240"/>
      <c r="T174" s="241"/>
      <c r="AT174" s="242" t="s">
        <v>228</v>
      </c>
      <c r="AU174" s="242" t="s">
        <v>84</v>
      </c>
      <c r="AV174" s="14" t="s">
        <v>84</v>
      </c>
      <c r="AW174" s="14" t="s">
        <v>31</v>
      </c>
      <c r="AX174" s="14" t="s">
        <v>75</v>
      </c>
      <c r="AY174" s="242" t="s">
        <v>218</v>
      </c>
    </row>
    <row r="175" spans="1:65" s="14" customFormat="1" ht="11.25">
      <c r="B175" s="232"/>
      <c r="C175" s="233"/>
      <c r="D175" s="223" t="s">
        <v>228</v>
      </c>
      <c r="E175" s="234" t="s">
        <v>1</v>
      </c>
      <c r="F175" s="235" t="s">
        <v>3754</v>
      </c>
      <c r="G175" s="233"/>
      <c r="H175" s="236">
        <v>8.0760000000000005</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2" customFormat="1" ht="21.75" customHeight="1">
      <c r="A176" s="34"/>
      <c r="B176" s="35"/>
      <c r="C176" s="208" t="s">
        <v>264</v>
      </c>
      <c r="D176" s="208" t="s">
        <v>221</v>
      </c>
      <c r="E176" s="209" t="s">
        <v>3755</v>
      </c>
      <c r="F176" s="210" t="s">
        <v>3756</v>
      </c>
      <c r="G176" s="211" t="s">
        <v>224</v>
      </c>
      <c r="H176" s="212">
        <v>148.02000000000001</v>
      </c>
      <c r="I176" s="213"/>
      <c r="J176" s="214">
        <f>ROUND(I176*H176,2)</f>
        <v>0</v>
      </c>
      <c r="K176" s="210" t="s">
        <v>225</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226</v>
      </c>
      <c r="AT176" s="219" t="s">
        <v>221</v>
      </c>
      <c r="AU176" s="219" t="s">
        <v>84</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226</v>
      </c>
      <c r="BM176" s="219" t="s">
        <v>3757</v>
      </c>
    </row>
    <row r="177" spans="1:65" s="13" customFormat="1" ht="11.25">
      <c r="B177" s="221"/>
      <c r="C177" s="222"/>
      <c r="D177" s="223" t="s">
        <v>228</v>
      </c>
      <c r="E177" s="224" t="s">
        <v>1</v>
      </c>
      <c r="F177" s="225" t="s">
        <v>3741</v>
      </c>
      <c r="G177" s="222"/>
      <c r="H177" s="224" t="s">
        <v>1</v>
      </c>
      <c r="I177" s="226"/>
      <c r="J177" s="222"/>
      <c r="K177" s="222"/>
      <c r="L177" s="227"/>
      <c r="M177" s="228"/>
      <c r="N177" s="229"/>
      <c r="O177" s="229"/>
      <c r="P177" s="229"/>
      <c r="Q177" s="229"/>
      <c r="R177" s="229"/>
      <c r="S177" s="229"/>
      <c r="T177" s="230"/>
      <c r="AT177" s="231" t="s">
        <v>228</v>
      </c>
      <c r="AU177" s="231" t="s">
        <v>84</v>
      </c>
      <c r="AV177" s="13" t="s">
        <v>82</v>
      </c>
      <c r="AW177" s="13" t="s">
        <v>31</v>
      </c>
      <c r="AX177" s="13" t="s">
        <v>75</v>
      </c>
      <c r="AY177" s="231" t="s">
        <v>218</v>
      </c>
    </row>
    <row r="178" spans="1:65" s="13" customFormat="1" ht="11.25">
      <c r="B178" s="221"/>
      <c r="C178" s="222"/>
      <c r="D178" s="223" t="s">
        <v>228</v>
      </c>
      <c r="E178" s="224" t="s">
        <v>1</v>
      </c>
      <c r="F178" s="225" t="s">
        <v>230</v>
      </c>
      <c r="G178" s="222"/>
      <c r="H178" s="224" t="s">
        <v>1</v>
      </c>
      <c r="I178" s="226"/>
      <c r="J178" s="222"/>
      <c r="K178" s="222"/>
      <c r="L178" s="227"/>
      <c r="M178" s="228"/>
      <c r="N178" s="229"/>
      <c r="O178" s="229"/>
      <c r="P178" s="229"/>
      <c r="Q178" s="229"/>
      <c r="R178" s="229"/>
      <c r="S178" s="229"/>
      <c r="T178" s="230"/>
      <c r="AT178" s="231" t="s">
        <v>228</v>
      </c>
      <c r="AU178" s="231" t="s">
        <v>84</v>
      </c>
      <c r="AV178" s="13" t="s">
        <v>82</v>
      </c>
      <c r="AW178" s="13" t="s">
        <v>31</v>
      </c>
      <c r="AX178" s="13" t="s">
        <v>75</v>
      </c>
      <c r="AY178" s="231" t="s">
        <v>218</v>
      </c>
    </row>
    <row r="179" spans="1:65" s="13" customFormat="1" ht="11.25">
      <c r="B179" s="221"/>
      <c r="C179" s="222"/>
      <c r="D179" s="223" t="s">
        <v>228</v>
      </c>
      <c r="E179" s="224" t="s">
        <v>1</v>
      </c>
      <c r="F179" s="225" t="s">
        <v>3745</v>
      </c>
      <c r="G179" s="222"/>
      <c r="H179" s="224" t="s">
        <v>1</v>
      </c>
      <c r="I179" s="226"/>
      <c r="J179" s="222"/>
      <c r="K179" s="222"/>
      <c r="L179" s="227"/>
      <c r="M179" s="228"/>
      <c r="N179" s="229"/>
      <c r="O179" s="229"/>
      <c r="P179" s="229"/>
      <c r="Q179" s="229"/>
      <c r="R179" s="229"/>
      <c r="S179" s="229"/>
      <c r="T179" s="230"/>
      <c r="AT179" s="231" t="s">
        <v>228</v>
      </c>
      <c r="AU179" s="231" t="s">
        <v>84</v>
      </c>
      <c r="AV179" s="13" t="s">
        <v>82</v>
      </c>
      <c r="AW179" s="13" t="s">
        <v>31</v>
      </c>
      <c r="AX179" s="13" t="s">
        <v>75</v>
      </c>
      <c r="AY179" s="231" t="s">
        <v>218</v>
      </c>
    </row>
    <row r="180" spans="1:65" s="14" customFormat="1" ht="11.25">
      <c r="B180" s="232"/>
      <c r="C180" s="233"/>
      <c r="D180" s="223" t="s">
        <v>228</v>
      </c>
      <c r="E180" s="234" t="s">
        <v>1</v>
      </c>
      <c r="F180" s="235" t="s">
        <v>3746</v>
      </c>
      <c r="G180" s="233"/>
      <c r="H180" s="236">
        <v>83.28</v>
      </c>
      <c r="I180" s="237"/>
      <c r="J180" s="233"/>
      <c r="K180" s="233"/>
      <c r="L180" s="238"/>
      <c r="M180" s="239"/>
      <c r="N180" s="240"/>
      <c r="O180" s="240"/>
      <c r="P180" s="240"/>
      <c r="Q180" s="240"/>
      <c r="R180" s="240"/>
      <c r="S180" s="240"/>
      <c r="T180" s="241"/>
      <c r="AT180" s="242" t="s">
        <v>228</v>
      </c>
      <c r="AU180" s="242" t="s">
        <v>84</v>
      </c>
      <c r="AV180" s="14" t="s">
        <v>84</v>
      </c>
      <c r="AW180" s="14" t="s">
        <v>31</v>
      </c>
      <c r="AX180" s="14" t="s">
        <v>75</v>
      </c>
      <c r="AY180" s="242" t="s">
        <v>218</v>
      </c>
    </row>
    <row r="181" spans="1:65" s="14" customFormat="1" ht="11.25">
      <c r="B181" s="232"/>
      <c r="C181" s="233"/>
      <c r="D181" s="223" t="s">
        <v>228</v>
      </c>
      <c r="E181" s="234" t="s">
        <v>1</v>
      </c>
      <c r="F181" s="235" t="s">
        <v>3747</v>
      </c>
      <c r="G181" s="233"/>
      <c r="H181" s="236">
        <v>52.625999999999998</v>
      </c>
      <c r="I181" s="237"/>
      <c r="J181" s="233"/>
      <c r="K181" s="233"/>
      <c r="L181" s="238"/>
      <c r="M181" s="239"/>
      <c r="N181" s="240"/>
      <c r="O181" s="240"/>
      <c r="P181" s="240"/>
      <c r="Q181" s="240"/>
      <c r="R181" s="240"/>
      <c r="S181" s="240"/>
      <c r="T181" s="241"/>
      <c r="AT181" s="242" t="s">
        <v>228</v>
      </c>
      <c r="AU181" s="242" t="s">
        <v>84</v>
      </c>
      <c r="AV181" s="14" t="s">
        <v>84</v>
      </c>
      <c r="AW181" s="14" t="s">
        <v>31</v>
      </c>
      <c r="AX181" s="14" t="s">
        <v>75</v>
      </c>
      <c r="AY181" s="242" t="s">
        <v>218</v>
      </c>
    </row>
    <row r="182" spans="1:65" s="14" customFormat="1" ht="11.25">
      <c r="B182" s="232"/>
      <c r="C182" s="233"/>
      <c r="D182" s="223" t="s">
        <v>228</v>
      </c>
      <c r="E182" s="234" t="s">
        <v>1</v>
      </c>
      <c r="F182" s="235" t="s">
        <v>3748</v>
      </c>
      <c r="G182" s="233"/>
      <c r="H182" s="236">
        <v>12.114000000000001</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2" customFormat="1" ht="21.75" customHeight="1">
      <c r="A183" s="34"/>
      <c r="B183" s="35"/>
      <c r="C183" s="208" t="s">
        <v>269</v>
      </c>
      <c r="D183" s="208" t="s">
        <v>221</v>
      </c>
      <c r="E183" s="209" t="s">
        <v>3758</v>
      </c>
      <c r="F183" s="210" t="s">
        <v>3759</v>
      </c>
      <c r="G183" s="211" t="s">
        <v>224</v>
      </c>
      <c r="H183" s="212">
        <v>98.68</v>
      </c>
      <c r="I183" s="213"/>
      <c r="J183" s="214">
        <f>ROUND(I183*H183,2)</f>
        <v>0</v>
      </c>
      <c r="K183" s="210" t="s">
        <v>225</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226</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226</v>
      </c>
      <c r="BM183" s="219" t="s">
        <v>3760</v>
      </c>
    </row>
    <row r="184" spans="1:65" s="13" customFormat="1" ht="11.25">
      <c r="B184" s="221"/>
      <c r="C184" s="222"/>
      <c r="D184" s="223" t="s">
        <v>228</v>
      </c>
      <c r="E184" s="224" t="s">
        <v>1</v>
      </c>
      <c r="F184" s="225" t="s">
        <v>3741</v>
      </c>
      <c r="G184" s="222"/>
      <c r="H184" s="224" t="s">
        <v>1</v>
      </c>
      <c r="I184" s="226"/>
      <c r="J184" s="222"/>
      <c r="K184" s="222"/>
      <c r="L184" s="227"/>
      <c r="M184" s="228"/>
      <c r="N184" s="229"/>
      <c r="O184" s="229"/>
      <c r="P184" s="229"/>
      <c r="Q184" s="229"/>
      <c r="R184" s="229"/>
      <c r="S184" s="229"/>
      <c r="T184" s="230"/>
      <c r="AT184" s="231" t="s">
        <v>228</v>
      </c>
      <c r="AU184" s="231" t="s">
        <v>84</v>
      </c>
      <c r="AV184" s="13" t="s">
        <v>82</v>
      </c>
      <c r="AW184" s="13" t="s">
        <v>31</v>
      </c>
      <c r="AX184" s="13" t="s">
        <v>75</v>
      </c>
      <c r="AY184" s="231" t="s">
        <v>218</v>
      </c>
    </row>
    <row r="185" spans="1:65" s="13" customFormat="1" ht="11.25">
      <c r="B185" s="221"/>
      <c r="C185" s="222"/>
      <c r="D185" s="223" t="s">
        <v>228</v>
      </c>
      <c r="E185" s="224" t="s">
        <v>1</v>
      </c>
      <c r="F185" s="225" t="s">
        <v>230</v>
      </c>
      <c r="G185" s="222"/>
      <c r="H185" s="224" t="s">
        <v>1</v>
      </c>
      <c r="I185" s="226"/>
      <c r="J185" s="222"/>
      <c r="K185" s="222"/>
      <c r="L185" s="227"/>
      <c r="M185" s="228"/>
      <c r="N185" s="229"/>
      <c r="O185" s="229"/>
      <c r="P185" s="229"/>
      <c r="Q185" s="229"/>
      <c r="R185" s="229"/>
      <c r="S185" s="229"/>
      <c r="T185" s="230"/>
      <c r="AT185" s="231" t="s">
        <v>228</v>
      </c>
      <c r="AU185" s="231" t="s">
        <v>84</v>
      </c>
      <c r="AV185" s="13" t="s">
        <v>82</v>
      </c>
      <c r="AW185" s="13" t="s">
        <v>31</v>
      </c>
      <c r="AX185" s="13" t="s">
        <v>75</v>
      </c>
      <c r="AY185" s="231" t="s">
        <v>218</v>
      </c>
    </row>
    <row r="186" spans="1:65" s="13" customFormat="1" ht="11.25">
      <c r="B186" s="221"/>
      <c r="C186" s="222"/>
      <c r="D186" s="223" t="s">
        <v>228</v>
      </c>
      <c r="E186" s="224" t="s">
        <v>1</v>
      </c>
      <c r="F186" s="225" t="s">
        <v>3745</v>
      </c>
      <c r="G186" s="222"/>
      <c r="H186" s="224" t="s">
        <v>1</v>
      </c>
      <c r="I186" s="226"/>
      <c r="J186" s="222"/>
      <c r="K186" s="222"/>
      <c r="L186" s="227"/>
      <c r="M186" s="228"/>
      <c r="N186" s="229"/>
      <c r="O186" s="229"/>
      <c r="P186" s="229"/>
      <c r="Q186" s="229"/>
      <c r="R186" s="229"/>
      <c r="S186" s="229"/>
      <c r="T186" s="230"/>
      <c r="AT186" s="231" t="s">
        <v>228</v>
      </c>
      <c r="AU186" s="231" t="s">
        <v>84</v>
      </c>
      <c r="AV186" s="13" t="s">
        <v>82</v>
      </c>
      <c r="AW186" s="13" t="s">
        <v>31</v>
      </c>
      <c r="AX186" s="13" t="s">
        <v>75</v>
      </c>
      <c r="AY186" s="231" t="s">
        <v>218</v>
      </c>
    </row>
    <row r="187" spans="1:65" s="14" customFormat="1" ht="11.25">
      <c r="B187" s="232"/>
      <c r="C187" s="233"/>
      <c r="D187" s="223" t="s">
        <v>228</v>
      </c>
      <c r="E187" s="234" t="s">
        <v>1</v>
      </c>
      <c r="F187" s="235" t="s">
        <v>3752</v>
      </c>
      <c r="G187" s="233"/>
      <c r="H187" s="236">
        <v>55.52</v>
      </c>
      <c r="I187" s="237"/>
      <c r="J187" s="233"/>
      <c r="K187" s="233"/>
      <c r="L187" s="238"/>
      <c r="M187" s="239"/>
      <c r="N187" s="240"/>
      <c r="O187" s="240"/>
      <c r="P187" s="240"/>
      <c r="Q187" s="240"/>
      <c r="R187" s="240"/>
      <c r="S187" s="240"/>
      <c r="T187" s="241"/>
      <c r="AT187" s="242" t="s">
        <v>228</v>
      </c>
      <c r="AU187" s="242" t="s">
        <v>84</v>
      </c>
      <c r="AV187" s="14" t="s">
        <v>84</v>
      </c>
      <c r="AW187" s="14" t="s">
        <v>31</v>
      </c>
      <c r="AX187" s="14" t="s">
        <v>75</v>
      </c>
      <c r="AY187" s="242" t="s">
        <v>218</v>
      </c>
    </row>
    <row r="188" spans="1:65" s="14" customFormat="1" ht="11.25">
      <c r="B188" s="232"/>
      <c r="C188" s="233"/>
      <c r="D188" s="223" t="s">
        <v>228</v>
      </c>
      <c r="E188" s="234" t="s">
        <v>1</v>
      </c>
      <c r="F188" s="235" t="s">
        <v>3753</v>
      </c>
      <c r="G188" s="233"/>
      <c r="H188" s="236">
        <v>35.084000000000003</v>
      </c>
      <c r="I188" s="237"/>
      <c r="J188" s="233"/>
      <c r="K188" s="233"/>
      <c r="L188" s="238"/>
      <c r="M188" s="239"/>
      <c r="N188" s="240"/>
      <c r="O188" s="240"/>
      <c r="P188" s="240"/>
      <c r="Q188" s="240"/>
      <c r="R188" s="240"/>
      <c r="S188" s="240"/>
      <c r="T188" s="241"/>
      <c r="AT188" s="242" t="s">
        <v>228</v>
      </c>
      <c r="AU188" s="242" t="s">
        <v>84</v>
      </c>
      <c r="AV188" s="14" t="s">
        <v>84</v>
      </c>
      <c r="AW188" s="14" t="s">
        <v>31</v>
      </c>
      <c r="AX188" s="14" t="s">
        <v>75</v>
      </c>
      <c r="AY188" s="242" t="s">
        <v>218</v>
      </c>
    </row>
    <row r="189" spans="1:65" s="14" customFormat="1" ht="11.25">
      <c r="B189" s="232"/>
      <c r="C189" s="233"/>
      <c r="D189" s="223" t="s">
        <v>228</v>
      </c>
      <c r="E189" s="234" t="s">
        <v>1</v>
      </c>
      <c r="F189" s="235" t="s">
        <v>3754</v>
      </c>
      <c r="G189" s="233"/>
      <c r="H189" s="236">
        <v>8.0760000000000005</v>
      </c>
      <c r="I189" s="237"/>
      <c r="J189" s="233"/>
      <c r="K189" s="233"/>
      <c r="L189" s="238"/>
      <c r="M189" s="239"/>
      <c r="N189" s="240"/>
      <c r="O189" s="240"/>
      <c r="P189" s="240"/>
      <c r="Q189" s="240"/>
      <c r="R189" s="240"/>
      <c r="S189" s="240"/>
      <c r="T189" s="241"/>
      <c r="AT189" s="242" t="s">
        <v>228</v>
      </c>
      <c r="AU189" s="242" t="s">
        <v>84</v>
      </c>
      <c r="AV189" s="14" t="s">
        <v>84</v>
      </c>
      <c r="AW189" s="14" t="s">
        <v>31</v>
      </c>
      <c r="AX189" s="14" t="s">
        <v>75</v>
      </c>
      <c r="AY189" s="242" t="s">
        <v>218</v>
      </c>
    </row>
    <row r="190" spans="1:65" s="2" customFormat="1" ht="21.75" customHeight="1">
      <c r="A190" s="34"/>
      <c r="B190" s="35"/>
      <c r="C190" s="208" t="s">
        <v>275</v>
      </c>
      <c r="D190" s="208" t="s">
        <v>221</v>
      </c>
      <c r="E190" s="209" t="s">
        <v>3761</v>
      </c>
      <c r="F190" s="210" t="s">
        <v>3762</v>
      </c>
      <c r="G190" s="211" t="s">
        <v>224</v>
      </c>
      <c r="H190" s="212">
        <v>138.80000000000001</v>
      </c>
      <c r="I190" s="213"/>
      <c r="J190" s="214">
        <f>ROUND(I190*H190,2)</f>
        <v>0</v>
      </c>
      <c r="K190" s="210" t="s">
        <v>225</v>
      </c>
      <c r="L190" s="39"/>
      <c r="M190" s="215" t="s">
        <v>1</v>
      </c>
      <c r="N190" s="216" t="s">
        <v>40</v>
      </c>
      <c r="O190" s="71"/>
      <c r="P190" s="217">
        <f>O190*H190</f>
        <v>0</v>
      </c>
      <c r="Q190" s="217">
        <v>0</v>
      </c>
      <c r="R190" s="217">
        <f>Q190*H190</f>
        <v>0</v>
      </c>
      <c r="S190" s="217">
        <v>0</v>
      </c>
      <c r="T190" s="218">
        <f>S190*H190</f>
        <v>0</v>
      </c>
      <c r="U190" s="34"/>
      <c r="V190" s="34"/>
      <c r="W190" s="34"/>
      <c r="X190" s="34"/>
      <c r="Y190" s="34"/>
      <c r="Z190" s="34"/>
      <c r="AA190" s="34"/>
      <c r="AB190" s="34"/>
      <c r="AC190" s="34"/>
      <c r="AD190" s="34"/>
      <c r="AE190" s="34"/>
      <c r="AR190" s="219" t="s">
        <v>226</v>
      </c>
      <c r="AT190" s="219" t="s">
        <v>221</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226</v>
      </c>
      <c r="BM190" s="219" t="s">
        <v>3763</v>
      </c>
    </row>
    <row r="191" spans="1:65" s="13" customFormat="1" ht="11.25">
      <c r="B191" s="221"/>
      <c r="C191" s="222"/>
      <c r="D191" s="223" t="s">
        <v>228</v>
      </c>
      <c r="E191" s="224" t="s">
        <v>1</v>
      </c>
      <c r="F191" s="225" t="s">
        <v>3723</v>
      </c>
      <c r="G191" s="222"/>
      <c r="H191" s="224" t="s">
        <v>1</v>
      </c>
      <c r="I191" s="226"/>
      <c r="J191" s="222"/>
      <c r="K191" s="222"/>
      <c r="L191" s="227"/>
      <c r="M191" s="228"/>
      <c r="N191" s="229"/>
      <c r="O191" s="229"/>
      <c r="P191" s="229"/>
      <c r="Q191" s="229"/>
      <c r="R191" s="229"/>
      <c r="S191" s="229"/>
      <c r="T191" s="230"/>
      <c r="AT191" s="231" t="s">
        <v>228</v>
      </c>
      <c r="AU191" s="231" t="s">
        <v>84</v>
      </c>
      <c r="AV191" s="13" t="s">
        <v>82</v>
      </c>
      <c r="AW191" s="13" t="s">
        <v>31</v>
      </c>
      <c r="AX191" s="13" t="s">
        <v>75</v>
      </c>
      <c r="AY191" s="231" t="s">
        <v>218</v>
      </c>
    </row>
    <row r="192" spans="1:65" s="13" customFormat="1" ht="11.25">
      <c r="B192" s="221"/>
      <c r="C192" s="222"/>
      <c r="D192" s="223" t="s">
        <v>228</v>
      </c>
      <c r="E192" s="224" t="s">
        <v>1</v>
      </c>
      <c r="F192" s="225" t="s">
        <v>230</v>
      </c>
      <c r="G192" s="222"/>
      <c r="H192" s="224" t="s">
        <v>1</v>
      </c>
      <c r="I192" s="226"/>
      <c r="J192" s="222"/>
      <c r="K192" s="222"/>
      <c r="L192" s="227"/>
      <c r="M192" s="228"/>
      <c r="N192" s="229"/>
      <c r="O192" s="229"/>
      <c r="P192" s="229"/>
      <c r="Q192" s="229"/>
      <c r="R192" s="229"/>
      <c r="S192" s="229"/>
      <c r="T192" s="230"/>
      <c r="AT192" s="231" t="s">
        <v>228</v>
      </c>
      <c r="AU192" s="231" t="s">
        <v>84</v>
      </c>
      <c r="AV192" s="13" t="s">
        <v>82</v>
      </c>
      <c r="AW192" s="13" t="s">
        <v>31</v>
      </c>
      <c r="AX192" s="13" t="s">
        <v>75</v>
      </c>
      <c r="AY192" s="231" t="s">
        <v>218</v>
      </c>
    </row>
    <row r="193" spans="1:65" s="13" customFormat="1" ht="11.25">
      <c r="B193" s="221"/>
      <c r="C193" s="222"/>
      <c r="D193" s="223" t="s">
        <v>228</v>
      </c>
      <c r="E193" s="224" t="s">
        <v>1</v>
      </c>
      <c r="F193" s="225" t="s">
        <v>3764</v>
      </c>
      <c r="G193" s="222"/>
      <c r="H193" s="224" t="s">
        <v>1</v>
      </c>
      <c r="I193" s="226"/>
      <c r="J193" s="222"/>
      <c r="K193" s="222"/>
      <c r="L193" s="227"/>
      <c r="M193" s="228"/>
      <c r="N193" s="229"/>
      <c r="O193" s="229"/>
      <c r="P193" s="229"/>
      <c r="Q193" s="229"/>
      <c r="R193" s="229"/>
      <c r="S193" s="229"/>
      <c r="T193" s="230"/>
      <c r="AT193" s="231" t="s">
        <v>228</v>
      </c>
      <c r="AU193" s="231" t="s">
        <v>84</v>
      </c>
      <c r="AV193" s="13" t="s">
        <v>82</v>
      </c>
      <c r="AW193" s="13" t="s">
        <v>31</v>
      </c>
      <c r="AX193" s="13" t="s">
        <v>75</v>
      </c>
      <c r="AY193" s="231" t="s">
        <v>218</v>
      </c>
    </row>
    <row r="194" spans="1:65" s="14" customFormat="1" ht="11.25">
      <c r="B194" s="232"/>
      <c r="C194" s="233"/>
      <c r="D194" s="223" t="s">
        <v>228</v>
      </c>
      <c r="E194" s="234" t="s">
        <v>1</v>
      </c>
      <c r="F194" s="235" t="s">
        <v>3765</v>
      </c>
      <c r="G194" s="233"/>
      <c r="H194" s="236">
        <v>138.80000000000001</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21.75" customHeight="1">
      <c r="A195" s="34"/>
      <c r="B195" s="35"/>
      <c r="C195" s="208" t="s">
        <v>288</v>
      </c>
      <c r="D195" s="208" t="s">
        <v>221</v>
      </c>
      <c r="E195" s="209" t="s">
        <v>3766</v>
      </c>
      <c r="F195" s="210" t="s">
        <v>3767</v>
      </c>
      <c r="G195" s="211" t="s">
        <v>224</v>
      </c>
      <c r="H195" s="212">
        <v>87.71</v>
      </c>
      <c r="I195" s="213"/>
      <c r="J195" s="214">
        <f>ROUND(I195*H195,2)</f>
        <v>0</v>
      </c>
      <c r="K195" s="210" t="s">
        <v>225</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3768</v>
      </c>
    </row>
    <row r="196" spans="1:65" s="13" customFormat="1" ht="11.25">
      <c r="B196" s="221"/>
      <c r="C196" s="222"/>
      <c r="D196" s="223" t="s">
        <v>228</v>
      </c>
      <c r="E196" s="224" t="s">
        <v>1</v>
      </c>
      <c r="F196" s="225" t="s">
        <v>3723</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3" customFormat="1" ht="11.25">
      <c r="B197" s="221"/>
      <c r="C197" s="222"/>
      <c r="D197" s="223" t="s">
        <v>228</v>
      </c>
      <c r="E197" s="224" t="s">
        <v>1</v>
      </c>
      <c r="F197" s="225" t="s">
        <v>230</v>
      </c>
      <c r="G197" s="222"/>
      <c r="H197" s="224" t="s">
        <v>1</v>
      </c>
      <c r="I197" s="226"/>
      <c r="J197" s="222"/>
      <c r="K197" s="222"/>
      <c r="L197" s="227"/>
      <c r="M197" s="228"/>
      <c r="N197" s="229"/>
      <c r="O197" s="229"/>
      <c r="P197" s="229"/>
      <c r="Q197" s="229"/>
      <c r="R197" s="229"/>
      <c r="S197" s="229"/>
      <c r="T197" s="230"/>
      <c r="AT197" s="231" t="s">
        <v>228</v>
      </c>
      <c r="AU197" s="231" t="s">
        <v>84</v>
      </c>
      <c r="AV197" s="13" t="s">
        <v>82</v>
      </c>
      <c r="AW197" s="13" t="s">
        <v>31</v>
      </c>
      <c r="AX197" s="13" t="s">
        <v>75</v>
      </c>
      <c r="AY197" s="231" t="s">
        <v>218</v>
      </c>
    </row>
    <row r="198" spans="1:65" s="13" customFormat="1" ht="11.25">
      <c r="B198" s="221"/>
      <c r="C198" s="222"/>
      <c r="D198" s="223" t="s">
        <v>228</v>
      </c>
      <c r="E198" s="224" t="s">
        <v>1</v>
      </c>
      <c r="F198" s="225" t="s">
        <v>3769</v>
      </c>
      <c r="G198" s="222"/>
      <c r="H198" s="224" t="s">
        <v>1</v>
      </c>
      <c r="I198" s="226"/>
      <c r="J198" s="222"/>
      <c r="K198" s="222"/>
      <c r="L198" s="227"/>
      <c r="M198" s="228"/>
      <c r="N198" s="229"/>
      <c r="O198" s="229"/>
      <c r="P198" s="229"/>
      <c r="Q198" s="229"/>
      <c r="R198" s="229"/>
      <c r="S198" s="229"/>
      <c r="T198" s="230"/>
      <c r="AT198" s="231" t="s">
        <v>228</v>
      </c>
      <c r="AU198" s="231" t="s">
        <v>84</v>
      </c>
      <c r="AV198" s="13" t="s">
        <v>82</v>
      </c>
      <c r="AW198" s="13" t="s">
        <v>31</v>
      </c>
      <c r="AX198" s="13" t="s">
        <v>75</v>
      </c>
      <c r="AY198" s="231" t="s">
        <v>218</v>
      </c>
    </row>
    <row r="199" spans="1:65" s="14" customFormat="1" ht="11.25">
      <c r="B199" s="232"/>
      <c r="C199" s="233"/>
      <c r="D199" s="223" t="s">
        <v>228</v>
      </c>
      <c r="E199" s="234" t="s">
        <v>1</v>
      </c>
      <c r="F199" s="235" t="s">
        <v>3770</v>
      </c>
      <c r="G199" s="233"/>
      <c r="H199" s="236">
        <v>87.71</v>
      </c>
      <c r="I199" s="237"/>
      <c r="J199" s="233"/>
      <c r="K199" s="233"/>
      <c r="L199" s="238"/>
      <c r="M199" s="239"/>
      <c r="N199" s="240"/>
      <c r="O199" s="240"/>
      <c r="P199" s="240"/>
      <c r="Q199" s="240"/>
      <c r="R199" s="240"/>
      <c r="S199" s="240"/>
      <c r="T199" s="241"/>
      <c r="AT199" s="242" t="s">
        <v>228</v>
      </c>
      <c r="AU199" s="242" t="s">
        <v>84</v>
      </c>
      <c r="AV199" s="14" t="s">
        <v>84</v>
      </c>
      <c r="AW199" s="14" t="s">
        <v>31</v>
      </c>
      <c r="AX199" s="14" t="s">
        <v>75</v>
      </c>
      <c r="AY199" s="242" t="s">
        <v>218</v>
      </c>
    </row>
    <row r="200" spans="1:65" s="2" customFormat="1" ht="16.5" customHeight="1">
      <c r="A200" s="34"/>
      <c r="B200" s="35"/>
      <c r="C200" s="208" t="s">
        <v>295</v>
      </c>
      <c r="D200" s="208" t="s">
        <v>221</v>
      </c>
      <c r="E200" s="209" t="s">
        <v>3771</v>
      </c>
      <c r="F200" s="210" t="s">
        <v>3772</v>
      </c>
      <c r="G200" s="211" t="s">
        <v>238</v>
      </c>
      <c r="H200" s="212">
        <v>478.59800000000001</v>
      </c>
      <c r="I200" s="213"/>
      <c r="J200" s="214">
        <f>ROUND(I200*H200,2)</f>
        <v>0</v>
      </c>
      <c r="K200" s="210" t="s">
        <v>1</v>
      </c>
      <c r="L200" s="39"/>
      <c r="M200" s="215" t="s">
        <v>1</v>
      </c>
      <c r="N200" s="216" t="s">
        <v>40</v>
      </c>
      <c r="O200" s="71"/>
      <c r="P200" s="217">
        <f>O200*H200</f>
        <v>0</v>
      </c>
      <c r="Q200" s="217">
        <v>0</v>
      </c>
      <c r="R200" s="217">
        <f>Q200*H200</f>
        <v>0</v>
      </c>
      <c r="S200" s="217">
        <v>0</v>
      </c>
      <c r="T200" s="218">
        <f>S200*H200</f>
        <v>0</v>
      </c>
      <c r="U200" s="34"/>
      <c r="V200" s="34"/>
      <c r="W200" s="34"/>
      <c r="X200" s="34"/>
      <c r="Y200" s="34"/>
      <c r="Z200" s="34"/>
      <c r="AA200" s="34"/>
      <c r="AB200" s="34"/>
      <c r="AC200" s="34"/>
      <c r="AD200" s="34"/>
      <c r="AE200" s="34"/>
      <c r="AR200" s="219" t="s">
        <v>226</v>
      </c>
      <c r="AT200" s="219" t="s">
        <v>221</v>
      </c>
      <c r="AU200" s="219" t="s">
        <v>84</v>
      </c>
      <c r="AY200" s="17" t="s">
        <v>218</v>
      </c>
      <c r="BE200" s="220">
        <f>IF(N200="základní",J200,0)</f>
        <v>0</v>
      </c>
      <c r="BF200" s="220">
        <f>IF(N200="snížená",J200,0)</f>
        <v>0</v>
      </c>
      <c r="BG200" s="220">
        <f>IF(N200="zákl. přenesená",J200,0)</f>
        <v>0</v>
      </c>
      <c r="BH200" s="220">
        <f>IF(N200="sníž. přenesená",J200,0)</f>
        <v>0</v>
      </c>
      <c r="BI200" s="220">
        <f>IF(N200="nulová",J200,0)</f>
        <v>0</v>
      </c>
      <c r="BJ200" s="17" t="s">
        <v>82</v>
      </c>
      <c r="BK200" s="220">
        <f>ROUND(I200*H200,2)</f>
        <v>0</v>
      </c>
      <c r="BL200" s="17" t="s">
        <v>226</v>
      </c>
      <c r="BM200" s="219" t="s">
        <v>3773</v>
      </c>
    </row>
    <row r="201" spans="1:65" s="14" customFormat="1" ht="11.25">
      <c r="B201" s="232"/>
      <c r="C201" s="233"/>
      <c r="D201" s="223" t="s">
        <v>228</v>
      </c>
      <c r="E201" s="234" t="s">
        <v>1</v>
      </c>
      <c r="F201" s="235" t="s">
        <v>3774</v>
      </c>
      <c r="G201" s="233"/>
      <c r="H201" s="236">
        <v>281.238</v>
      </c>
      <c r="I201" s="237"/>
      <c r="J201" s="233"/>
      <c r="K201" s="233"/>
      <c r="L201" s="238"/>
      <c r="M201" s="239"/>
      <c r="N201" s="240"/>
      <c r="O201" s="240"/>
      <c r="P201" s="240"/>
      <c r="Q201" s="240"/>
      <c r="R201" s="240"/>
      <c r="S201" s="240"/>
      <c r="T201" s="241"/>
      <c r="AT201" s="242" t="s">
        <v>228</v>
      </c>
      <c r="AU201" s="242" t="s">
        <v>84</v>
      </c>
      <c r="AV201" s="14" t="s">
        <v>84</v>
      </c>
      <c r="AW201" s="14" t="s">
        <v>31</v>
      </c>
      <c r="AX201" s="14" t="s">
        <v>75</v>
      </c>
      <c r="AY201" s="242" t="s">
        <v>218</v>
      </c>
    </row>
    <row r="202" spans="1:65" s="14" customFormat="1" ht="11.25">
      <c r="B202" s="232"/>
      <c r="C202" s="233"/>
      <c r="D202" s="223" t="s">
        <v>228</v>
      </c>
      <c r="E202" s="234" t="s">
        <v>1</v>
      </c>
      <c r="F202" s="235" t="s">
        <v>3775</v>
      </c>
      <c r="G202" s="233"/>
      <c r="H202" s="236">
        <v>197.36</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2" customFormat="1" ht="21.75" customHeight="1">
      <c r="A203" s="34"/>
      <c r="B203" s="35"/>
      <c r="C203" s="208" t="s">
        <v>307</v>
      </c>
      <c r="D203" s="208" t="s">
        <v>221</v>
      </c>
      <c r="E203" s="209" t="s">
        <v>2449</v>
      </c>
      <c r="F203" s="210" t="s">
        <v>1819</v>
      </c>
      <c r="G203" s="211" t="s">
        <v>224</v>
      </c>
      <c r="H203" s="212">
        <v>20.190000000000001</v>
      </c>
      <c r="I203" s="213"/>
      <c r="J203" s="214">
        <f>ROUND(I203*H203,2)</f>
        <v>0</v>
      </c>
      <c r="K203" s="210" t="s">
        <v>225</v>
      </c>
      <c r="L203" s="39"/>
      <c r="M203" s="215" t="s">
        <v>1</v>
      </c>
      <c r="N203" s="216"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226</v>
      </c>
      <c r="AT203" s="219" t="s">
        <v>221</v>
      </c>
      <c r="AU203" s="219" t="s">
        <v>84</v>
      </c>
      <c r="AY203" s="17" t="s">
        <v>218</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226</v>
      </c>
      <c r="BM203" s="219" t="s">
        <v>3776</v>
      </c>
    </row>
    <row r="204" spans="1:65" s="2" customFormat="1" ht="204.75">
      <c r="A204" s="34"/>
      <c r="B204" s="35"/>
      <c r="C204" s="36"/>
      <c r="D204" s="223" t="s">
        <v>247</v>
      </c>
      <c r="E204" s="36"/>
      <c r="F204" s="243" t="s">
        <v>2451</v>
      </c>
      <c r="G204" s="36"/>
      <c r="H204" s="36"/>
      <c r="I204" s="122"/>
      <c r="J204" s="36"/>
      <c r="K204" s="36"/>
      <c r="L204" s="39"/>
      <c r="M204" s="244"/>
      <c r="N204" s="245"/>
      <c r="O204" s="71"/>
      <c r="P204" s="71"/>
      <c r="Q204" s="71"/>
      <c r="R204" s="71"/>
      <c r="S204" s="71"/>
      <c r="T204" s="72"/>
      <c r="U204" s="34"/>
      <c r="V204" s="34"/>
      <c r="W204" s="34"/>
      <c r="X204" s="34"/>
      <c r="Y204" s="34"/>
      <c r="Z204" s="34"/>
      <c r="AA204" s="34"/>
      <c r="AB204" s="34"/>
      <c r="AC204" s="34"/>
      <c r="AD204" s="34"/>
      <c r="AE204" s="34"/>
      <c r="AT204" s="17" t="s">
        <v>247</v>
      </c>
      <c r="AU204" s="17" t="s">
        <v>84</v>
      </c>
    </row>
    <row r="205" spans="1:65" s="13" customFormat="1" ht="11.25">
      <c r="B205" s="221"/>
      <c r="C205" s="222"/>
      <c r="D205" s="223" t="s">
        <v>228</v>
      </c>
      <c r="E205" s="224" t="s">
        <v>1</v>
      </c>
      <c r="F205" s="225" t="s">
        <v>3723</v>
      </c>
      <c r="G205" s="222"/>
      <c r="H205" s="224" t="s">
        <v>1</v>
      </c>
      <c r="I205" s="226"/>
      <c r="J205" s="222"/>
      <c r="K205" s="222"/>
      <c r="L205" s="227"/>
      <c r="M205" s="228"/>
      <c r="N205" s="229"/>
      <c r="O205" s="229"/>
      <c r="P205" s="229"/>
      <c r="Q205" s="229"/>
      <c r="R205" s="229"/>
      <c r="S205" s="229"/>
      <c r="T205" s="230"/>
      <c r="AT205" s="231" t="s">
        <v>228</v>
      </c>
      <c r="AU205" s="231" t="s">
        <v>84</v>
      </c>
      <c r="AV205" s="13" t="s">
        <v>82</v>
      </c>
      <c r="AW205" s="13" t="s">
        <v>31</v>
      </c>
      <c r="AX205" s="13" t="s">
        <v>75</v>
      </c>
      <c r="AY205" s="231" t="s">
        <v>218</v>
      </c>
    </row>
    <row r="206" spans="1:65" s="13" customFormat="1" ht="11.25">
      <c r="B206" s="221"/>
      <c r="C206" s="222"/>
      <c r="D206" s="223" t="s">
        <v>228</v>
      </c>
      <c r="E206" s="224" t="s">
        <v>1</v>
      </c>
      <c r="F206" s="225" t="s">
        <v>230</v>
      </c>
      <c r="G206" s="222"/>
      <c r="H206" s="224" t="s">
        <v>1</v>
      </c>
      <c r="I206" s="226"/>
      <c r="J206" s="222"/>
      <c r="K206" s="222"/>
      <c r="L206" s="227"/>
      <c r="M206" s="228"/>
      <c r="N206" s="229"/>
      <c r="O206" s="229"/>
      <c r="P206" s="229"/>
      <c r="Q206" s="229"/>
      <c r="R206" s="229"/>
      <c r="S206" s="229"/>
      <c r="T206" s="230"/>
      <c r="AT206" s="231" t="s">
        <v>228</v>
      </c>
      <c r="AU206" s="231" t="s">
        <v>84</v>
      </c>
      <c r="AV206" s="13" t="s">
        <v>82</v>
      </c>
      <c r="AW206" s="13" t="s">
        <v>31</v>
      </c>
      <c r="AX206" s="13" t="s">
        <v>75</v>
      </c>
      <c r="AY206" s="231" t="s">
        <v>218</v>
      </c>
    </row>
    <row r="207" spans="1:65" s="13" customFormat="1" ht="11.25">
      <c r="B207" s="221"/>
      <c r="C207" s="222"/>
      <c r="D207" s="223" t="s">
        <v>228</v>
      </c>
      <c r="E207" s="224" t="s">
        <v>1</v>
      </c>
      <c r="F207" s="225" t="s">
        <v>3777</v>
      </c>
      <c r="G207" s="222"/>
      <c r="H207" s="224" t="s">
        <v>1</v>
      </c>
      <c r="I207" s="226"/>
      <c r="J207" s="222"/>
      <c r="K207" s="222"/>
      <c r="L207" s="227"/>
      <c r="M207" s="228"/>
      <c r="N207" s="229"/>
      <c r="O207" s="229"/>
      <c r="P207" s="229"/>
      <c r="Q207" s="229"/>
      <c r="R207" s="229"/>
      <c r="S207" s="229"/>
      <c r="T207" s="230"/>
      <c r="AT207" s="231" t="s">
        <v>228</v>
      </c>
      <c r="AU207" s="231" t="s">
        <v>84</v>
      </c>
      <c r="AV207" s="13" t="s">
        <v>82</v>
      </c>
      <c r="AW207" s="13" t="s">
        <v>31</v>
      </c>
      <c r="AX207" s="13" t="s">
        <v>75</v>
      </c>
      <c r="AY207" s="231" t="s">
        <v>218</v>
      </c>
    </row>
    <row r="208" spans="1:65" s="14" customFormat="1" ht="11.25">
      <c r="B208" s="232"/>
      <c r="C208" s="233"/>
      <c r="D208" s="223" t="s">
        <v>228</v>
      </c>
      <c r="E208" s="234" t="s">
        <v>1</v>
      </c>
      <c r="F208" s="235" t="s">
        <v>3778</v>
      </c>
      <c r="G208" s="233"/>
      <c r="H208" s="236">
        <v>20.190000000000001</v>
      </c>
      <c r="I208" s="237"/>
      <c r="J208" s="233"/>
      <c r="K208" s="233"/>
      <c r="L208" s="238"/>
      <c r="M208" s="239"/>
      <c r="N208" s="240"/>
      <c r="O208" s="240"/>
      <c r="P208" s="240"/>
      <c r="Q208" s="240"/>
      <c r="R208" s="240"/>
      <c r="S208" s="240"/>
      <c r="T208" s="241"/>
      <c r="AT208" s="242" t="s">
        <v>228</v>
      </c>
      <c r="AU208" s="242" t="s">
        <v>84</v>
      </c>
      <c r="AV208" s="14" t="s">
        <v>84</v>
      </c>
      <c r="AW208" s="14" t="s">
        <v>31</v>
      </c>
      <c r="AX208" s="14" t="s">
        <v>75</v>
      </c>
      <c r="AY208" s="242" t="s">
        <v>218</v>
      </c>
    </row>
    <row r="209" spans="1:65" s="2" customFormat="1" ht="21.75" customHeight="1">
      <c r="A209" s="34"/>
      <c r="B209" s="35"/>
      <c r="C209" s="208" t="s">
        <v>313</v>
      </c>
      <c r="D209" s="208" t="s">
        <v>221</v>
      </c>
      <c r="E209" s="209" t="s">
        <v>3779</v>
      </c>
      <c r="F209" s="210" t="s">
        <v>3780</v>
      </c>
      <c r="G209" s="211" t="s">
        <v>245</v>
      </c>
      <c r="H209" s="212">
        <v>196.8</v>
      </c>
      <c r="I209" s="213"/>
      <c r="J209" s="214">
        <f>ROUND(I209*H209,2)</f>
        <v>0</v>
      </c>
      <c r="K209" s="210" t="s">
        <v>225</v>
      </c>
      <c r="L209" s="39"/>
      <c r="M209" s="215" t="s">
        <v>1</v>
      </c>
      <c r="N209" s="216"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226</v>
      </c>
      <c r="AT209" s="219" t="s">
        <v>221</v>
      </c>
      <c r="AU209" s="219" t="s">
        <v>84</v>
      </c>
      <c r="AY209" s="17" t="s">
        <v>218</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226</v>
      </c>
      <c r="BM209" s="219" t="s">
        <v>3781</v>
      </c>
    </row>
    <row r="210" spans="1:65" s="13" customFormat="1" ht="11.25">
      <c r="B210" s="221"/>
      <c r="C210" s="222"/>
      <c r="D210" s="223" t="s">
        <v>228</v>
      </c>
      <c r="E210" s="224" t="s">
        <v>1</v>
      </c>
      <c r="F210" s="225" t="s">
        <v>3723</v>
      </c>
      <c r="G210" s="222"/>
      <c r="H210" s="224" t="s">
        <v>1</v>
      </c>
      <c r="I210" s="226"/>
      <c r="J210" s="222"/>
      <c r="K210" s="222"/>
      <c r="L210" s="227"/>
      <c r="M210" s="228"/>
      <c r="N210" s="229"/>
      <c r="O210" s="229"/>
      <c r="P210" s="229"/>
      <c r="Q210" s="229"/>
      <c r="R210" s="229"/>
      <c r="S210" s="229"/>
      <c r="T210" s="230"/>
      <c r="AT210" s="231" t="s">
        <v>228</v>
      </c>
      <c r="AU210" s="231" t="s">
        <v>84</v>
      </c>
      <c r="AV210" s="13" t="s">
        <v>82</v>
      </c>
      <c r="AW210" s="13" t="s">
        <v>31</v>
      </c>
      <c r="AX210" s="13" t="s">
        <v>75</v>
      </c>
      <c r="AY210" s="231" t="s">
        <v>218</v>
      </c>
    </row>
    <row r="211" spans="1:65" s="13" customFormat="1" ht="11.25">
      <c r="B211" s="221"/>
      <c r="C211" s="222"/>
      <c r="D211" s="223" t="s">
        <v>228</v>
      </c>
      <c r="E211" s="224" t="s">
        <v>1</v>
      </c>
      <c r="F211" s="225" t="s">
        <v>230</v>
      </c>
      <c r="G211" s="222"/>
      <c r="H211" s="224" t="s">
        <v>1</v>
      </c>
      <c r="I211" s="226"/>
      <c r="J211" s="222"/>
      <c r="K211" s="222"/>
      <c r="L211" s="227"/>
      <c r="M211" s="228"/>
      <c r="N211" s="229"/>
      <c r="O211" s="229"/>
      <c r="P211" s="229"/>
      <c r="Q211" s="229"/>
      <c r="R211" s="229"/>
      <c r="S211" s="229"/>
      <c r="T211" s="230"/>
      <c r="AT211" s="231" t="s">
        <v>228</v>
      </c>
      <c r="AU211" s="231" t="s">
        <v>84</v>
      </c>
      <c r="AV211" s="13" t="s">
        <v>82</v>
      </c>
      <c r="AW211" s="13" t="s">
        <v>31</v>
      </c>
      <c r="AX211" s="13" t="s">
        <v>75</v>
      </c>
      <c r="AY211" s="231" t="s">
        <v>218</v>
      </c>
    </row>
    <row r="212" spans="1:65" s="13" customFormat="1" ht="11.25">
      <c r="B212" s="221"/>
      <c r="C212" s="222"/>
      <c r="D212" s="223" t="s">
        <v>228</v>
      </c>
      <c r="E212" s="224" t="s">
        <v>1</v>
      </c>
      <c r="F212" s="225" t="s">
        <v>3782</v>
      </c>
      <c r="G212" s="222"/>
      <c r="H212" s="224" t="s">
        <v>1</v>
      </c>
      <c r="I212" s="226"/>
      <c r="J212" s="222"/>
      <c r="K212" s="222"/>
      <c r="L212" s="227"/>
      <c r="M212" s="228"/>
      <c r="N212" s="229"/>
      <c r="O212" s="229"/>
      <c r="P212" s="229"/>
      <c r="Q212" s="229"/>
      <c r="R212" s="229"/>
      <c r="S212" s="229"/>
      <c r="T212" s="230"/>
      <c r="AT212" s="231" t="s">
        <v>228</v>
      </c>
      <c r="AU212" s="231" t="s">
        <v>84</v>
      </c>
      <c r="AV212" s="13" t="s">
        <v>82</v>
      </c>
      <c r="AW212" s="13" t="s">
        <v>31</v>
      </c>
      <c r="AX212" s="13" t="s">
        <v>75</v>
      </c>
      <c r="AY212" s="231" t="s">
        <v>218</v>
      </c>
    </row>
    <row r="213" spans="1:65" s="13" customFormat="1" ht="11.25">
      <c r="B213" s="221"/>
      <c r="C213" s="222"/>
      <c r="D213" s="223" t="s">
        <v>228</v>
      </c>
      <c r="E213" s="224" t="s">
        <v>1</v>
      </c>
      <c r="F213" s="225" t="s">
        <v>3783</v>
      </c>
      <c r="G213" s="222"/>
      <c r="H213" s="224" t="s">
        <v>1</v>
      </c>
      <c r="I213" s="226"/>
      <c r="J213" s="222"/>
      <c r="K213" s="222"/>
      <c r="L213" s="227"/>
      <c r="M213" s="228"/>
      <c r="N213" s="229"/>
      <c r="O213" s="229"/>
      <c r="P213" s="229"/>
      <c r="Q213" s="229"/>
      <c r="R213" s="229"/>
      <c r="S213" s="229"/>
      <c r="T213" s="230"/>
      <c r="AT213" s="231" t="s">
        <v>228</v>
      </c>
      <c r="AU213" s="231" t="s">
        <v>84</v>
      </c>
      <c r="AV213" s="13" t="s">
        <v>82</v>
      </c>
      <c r="AW213" s="13" t="s">
        <v>31</v>
      </c>
      <c r="AX213" s="13" t="s">
        <v>75</v>
      </c>
      <c r="AY213" s="231" t="s">
        <v>218</v>
      </c>
    </row>
    <row r="214" spans="1:65" s="14" customFormat="1" ht="11.25">
      <c r="B214" s="232"/>
      <c r="C214" s="233"/>
      <c r="D214" s="223" t="s">
        <v>228</v>
      </c>
      <c r="E214" s="234" t="s">
        <v>1</v>
      </c>
      <c r="F214" s="235" t="s">
        <v>3784</v>
      </c>
      <c r="G214" s="233"/>
      <c r="H214" s="236">
        <v>196.8</v>
      </c>
      <c r="I214" s="237"/>
      <c r="J214" s="233"/>
      <c r="K214" s="233"/>
      <c r="L214" s="238"/>
      <c r="M214" s="239"/>
      <c r="N214" s="240"/>
      <c r="O214" s="240"/>
      <c r="P214" s="240"/>
      <c r="Q214" s="240"/>
      <c r="R214" s="240"/>
      <c r="S214" s="240"/>
      <c r="T214" s="241"/>
      <c r="AT214" s="242" t="s">
        <v>228</v>
      </c>
      <c r="AU214" s="242" t="s">
        <v>84</v>
      </c>
      <c r="AV214" s="14" t="s">
        <v>84</v>
      </c>
      <c r="AW214" s="14" t="s">
        <v>31</v>
      </c>
      <c r="AX214" s="14" t="s">
        <v>75</v>
      </c>
      <c r="AY214" s="242" t="s">
        <v>218</v>
      </c>
    </row>
    <row r="215" spans="1:65" s="2" customFormat="1" ht="21.75" customHeight="1">
      <c r="A215" s="34"/>
      <c r="B215" s="35"/>
      <c r="C215" s="208" t="s">
        <v>8</v>
      </c>
      <c r="D215" s="208" t="s">
        <v>221</v>
      </c>
      <c r="E215" s="209" t="s">
        <v>1826</v>
      </c>
      <c r="F215" s="210" t="s">
        <v>1827</v>
      </c>
      <c r="G215" s="211" t="s">
        <v>245</v>
      </c>
      <c r="H215" s="212">
        <v>131.19999999999999</v>
      </c>
      <c r="I215" s="213"/>
      <c r="J215" s="214">
        <f>ROUND(I215*H215,2)</f>
        <v>0</v>
      </c>
      <c r="K215" s="210" t="s">
        <v>225</v>
      </c>
      <c r="L215" s="39"/>
      <c r="M215" s="215" t="s">
        <v>1</v>
      </c>
      <c r="N215" s="216" t="s">
        <v>40</v>
      </c>
      <c r="O215" s="71"/>
      <c r="P215" s="217">
        <f>O215*H215</f>
        <v>0</v>
      </c>
      <c r="Q215" s="217">
        <v>0</v>
      </c>
      <c r="R215" s="217">
        <f>Q215*H215</f>
        <v>0</v>
      </c>
      <c r="S215" s="217">
        <v>0</v>
      </c>
      <c r="T215" s="218">
        <f>S215*H215</f>
        <v>0</v>
      </c>
      <c r="U215" s="34"/>
      <c r="V215" s="34"/>
      <c r="W215" s="34"/>
      <c r="X215" s="34"/>
      <c r="Y215" s="34"/>
      <c r="Z215" s="34"/>
      <c r="AA215" s="34"/>
      <c r="AB215" s="34"/>
      <c r="AC215" s="34"/>
      <c r="AD215" s="34"/>
      <c r="AE215" s="34"/>
      <c r="AR215" s="219" t="s">
        <v>226</v>
      </c>
      <c r="AT215" s="219" t="s">
        <v>221</v>
      </c>
      <c r="AU215" s="219" t="s">
        <v>84</v>
      </c>
      <c r="AY215" s="17" t="s">
        <v>218</v>
      </c>
      <c r="BE215" s="220">
        <f>IF(N215="základní",J215,0)</f>
        <v>0</v>
      </c>
      <c r="BF215" s="220">
        <f>IF(N215="snížená",J215,0)</f>
        <v>0</v>
      </c>
      <c r="BG215" s="220">
        <f>IF(N215="zákl. přenesená",J215,0)</f>
        <v>0</v>
      </c>
      <c r="BH215" s="220">
        <f>IF(N215="sníž. přenesená",J215,0)</f>
        <v>0</v>
      </c>
      <c r="BI215" s="220">
        <f>IF(N215="nulová",J215,0)</f>
        <v>0</v>
      </c>
      <c r="BJ215" s="17" t="s">
        <v>82</v>
      </c>
      <c r="BK215" s="220">
        <f>ROUND(I215*H215,2)</f>
        <v>0</v>
      </c>
      <c r="BL215" s="17" t="s">
        <v>226</v>
      </c>
      <c r="BM215" s="219" t="s">
        <v>3785</v>
      </c>
    </row>
    <row r="216" spans="1:65" s="13" customFormat="1" ht="11.25">
      <c r="B216" s="221"/>
      <c r="C216" s="222"/>
      <c r="D216" s="223" t="s">
        <v>228</v>
      </c>
      <c r="E216" s="224" t="s">
        <v>1</v>
      </c>
      <c r="F216" s="225" t="s">
        <v>3723</v>
      </c>
      <c r="G216" s="222"/>
      <c r="H216" s="224" t="s">
        <v>1</v>
      </c>
      <c r="I216" s="226"/>
      <c r="J216" s="222"/>
      <c r="K216" s="222"/>
      <c r="L216" s="227"/>
      <c r="M216" s="228"/>
      <c r="N216" s="229"/>
      <c r="O216" s="229"/>
      <c r="P216" s="229"/>
      <c r="Q216" s="229"/>
      <c r="R216" s="229"/>
      <c r="S216" s="229"/>
      <c r="T216" s="230"/>
      <c r="AT216" s="231" t="s">
        <v>228</v>
      </c>
      <c r="AU216" s="231" t="s">
        <v>84</v>
      </c>
      <c r="AV216" s="13" t="s">
        <v>82</v>
      </c>
      <c r="AW216" s="13" t="s">
        <v>31</v>
      </c>
      <c r="AX216" s="13" t="s">
        <v>75</v>
      </c>
      <c r="AY216" s="231" t="s">
        <v>218</v>
      </c>
    </row>
    <row r="217" spans="1:65" s="13" customFormat="1" ht="11.25">
      <c r="B217" s="221"/>
      <c r="C217" s="222"/>
      <c r="D217" s="223" t="s">
        <v>228</v>
      </c>
      <c r="E217" s="224" t="s">
        <v>1</v>
      </c>
      <c r="F217" s="225" t="s">
        <v>230</v>
      </c>
      <c r="G217" s="222"/>
      <c r="H217" s="224" t="s">
        <v>1</v>
      </c>
      <c r="I217" s="226"/>
      <c r="J217" s="222"/>
      <c r="K217" s="222"/>
      <c r="L217" s="227"/>
      <c r="M217" s="228"/>
      <c r="N217" s="229"/>
      <c r="O217" s="229"/>
      <c r="P217" s="229"/>
      <c r="Q217" s="229"/>
      <c r="R217" s="229"/>
      <c r="S217" s="229"/>
      <c r="T217" s="230"/>
      <c r="AT217" s="231" t="s">
        <v>228</v>
      </c>
      <c r="AU217" s="231" t="s">
        <v>84</v>
      </c>
      <c r="AV217" s="13" t="s">
        <v>82</v>
      </c>
      <c r="AW217" s="13" t="s">
        <v>31</v>
      </c>
      <c r="AX217" s="13" t="s">
        <v>75</v>
      </c>
      <c r="AY217" s="231" t="s">
        <v>218</v>
      </c>
    </row>
    <row r="218" spans="1:65" s="13" customFormat="1" ht="11.25">
      <c r="B218" s="221"/>
      <c r="C218" s="222"/>
      <c r="D218" s="223" t="s">
        <v>228</v>
      </c>
      <c r="E218" s="224" t="s">
        <v>1</v>
      </c>
      <c r="F218" s="225" t="s">
        <v>3782</v>
      </c>
      <c r="G218" s="222"/>
      <c r="H218" s="224" t="s">
        <v>1</v>
      </c>
      <c r="I218" s="226"/>
      <c r="J218" s="222"/>
      <c r="K218" s="222"/>
      <c r="L218" s="227"/>
      <c r="M218" s="228"/>
      <c r="N218" s="229"/>
      <c r="O218" s="229"/>
      <c r="P218" s="229"/>
      <c r="Q218" s="229"/>
      <c r="R218" s="229"/>
      <c r="S218" s="229"/>
      <c r="T218" s="230"/>
      <c r="AT218" s="231" t="s">
        <v>228</v>
      </c>
      <c r="AU218" s="231" t="s">
        <v>84</v>
      </c>
      <c r="AV218" s="13" t="s">
        <v>82</v>
      </c>
      <c r="AW218" s="13" t="s">
        <v>31</v>
      </c>
      <c r="AX218" s="13" t="s">
        <v>75</v>
      </c>
      <c r="AY218" s="231" t="s">
        <v>218</v>
      </c>
    </row>
    <row r="219" spans="1:65" s="13" customFormat="1" ht="11.25">
      <c r="B219" s="221"/>
      <c r="C219" s="222"/>
      <c r="D219" s="223" t="s">
        <v>228</v>
      </c>
      <c r="E219" s="224" t="s">
        <v>1</v>
      </c>
      <c r="F219" s="225" t="s">
        <v>3783</v>
      </c>
      <c r="G219" s="222"/>
      <c r="H219" s="224" t="s">
        <v>1</v>
      </c>
      <c r="I219" s="226"/>
      <c r="J219" s="222"/>
      <c r="K219" s="222"/>
      <c r="L219" s="227"/>
      <c r="M219" s="228"/>
      <c r="N219" s="229"/>
      <c r="O219" s="229"/>
      <c r="P219" s="229"/>
      <c r="Q219" s="229"/>
      <c r="R219" s="229"/>
      <c r="S219" s="229"/>
      <c r="T219" s="230"/>
      <c r="AT219" s="231" t="s">
        <v>228</v>
      </c>
      <c r="AU219" s="231" t="s">
        <v>84</v>
      </c>
      <c r="AV219" s="13" t="s">
        <v>82</v>
      </c>
      <c r="AW219" s="13" t="s">
        <v>31</v>
      </c>
      <c r="AX219" s="13" t="s">
        <v>75</v>
      </c>
      <c r="AY219" s="231" t="s">
        <v>218</v>
      </c>
    </row>
    <row r="220" spans="1:65" s="14" customFormat="1" ht="11.25">
      <c r="B220" s="232"/>
      <c r="C220" s="233"/>
      <c r="D220" s="223" t="s">
        <v>228</v>
      </c>
      <c r="E220" s="234" t="s">
        <v>1</v>
      </c>
      <c r="F220" s="235" t="s">
        <v>3786</v>
      </c>
      <c r="G220" s="233"/>
      <c r="H220" s="236">
        <v>131.19999999999999</v>
      </c>
      <c r="I220" s="237"/>
      <c r="J220" s="233"/>
      <c r="K220" s="233"/>
      <c r="L220" s="238"/>
      <c r="M220" s="239"/>
      <c r="N220" s="240"/>
      <c r="O220" s="240"/>
      <c r="P220" s="240"/>
      <c r="Q220" s="240"/>
      <c r="R220" s="240"/>
      <c r="S220" s="240"/>
      <c r="T220" s="241"/>
      <c r="AT220" s="242" t="s">
        <v>228</v>
      </c>
      <c r="AU220" s="242" t="s">
        <v>84</v>
      </c>
      <c r="AV220" s="14" t="s">
        <v>84</v>
      </c>
      <c r="AW220" s="14" t="s">
        <v>31</v>
      </c>
      <c r="AX220" s="14" t="s">
        <v>75</v>
      </c>
      <c r="AY220" s="242" t="s">
        <v>218</v>
      </c>
    </row>
    <row r="221" spans="1:65" s="2" customFormat="1" ht="21.75" customHeight="1">
      <c r="A221" s="34"/>
      <c r="B221" s="35"/>
      <c r="C221" s="208" t="s">
        <v>323</v>
      </c>
      <c r="D221" s="208" t="s">
        <v>221</v>
      </c>
      <c r="E221" s="209" t="s">
        <v>3787</v>
      </c>
      <c r="F221" s="210" t="s">
        <v>3788</v>
      </c>
      <c r="G221" s="211" t="s">
        <v>224</v>
      </c>
      <c r="H221" s="212">
        <v>246.7</v>
      </c>
      <c r="I221" s="213"/>
      <c r="J221" s="214">
        <f>ROUND(I221*H221,2)</f>
        <v>0</v>
      </c>
      <c r="K221" s="210" t="s">
        <v>225</v>
      </c>
      <c r="L221" s="39"/>
      <c r="M221" s="215" t="s">
        <v>1</v>
      </c>
      <c r="N221" s="216" t="s">
        <v>40</v>
      </c>
      <c r="O221" s="71"/>
      <c r="P221" s="217">
        <f>O221*H221</f>
        <v>0</v>
      </c>
      <c r="Q221" s="217">
        <v>3.5400000000000001E-2</v>
      </c>
      <c r="R221" s="217">
        <f>Q221*H221</f>
        <v>8.7331799999999991</v>
      </c>
      <c r="S221" s="217">
        <v>0</v>
      </c>
      <c r="T221" s="218">
        <f>S221*H221</f>
        <v>0</v>
      </c>
      <c r="U221" s="34"/>
      <c r="V221" s="34"/>
      <c r="W221" s="34"/>
      <c r="X221" s="34"/>
      <c r="Y221" s="34"/>
      <c r="Z221" s="34"/>
      <c r="AA221" s="34"/>
      <c r="AB221" s="34"/>
      <c r="AC221" s="34"/>
      <c r="AD221" s="34"/>
      <c r="AE221" s="34"/>
      <c r="AR221" s="219" t="s">
        <v>226</v>
      </c>
      <c r="AT221" s="219" t="s">
        <v>221</v>
      </c>
      <c r="AU221" s="219" t="s">
        <v>84</v>
      </c>
      <c r="AY221" s="17" t="s">
        <v>218</v>
      </c>
      <c r="BE221" s="220">
        <f>IF(N221="základní",J221,0)</f>
        <v>0</v>
      </c>
      <c r="BF221" s="220">
        <f>IF(N221="snížená",J221,0)</f>
        <v>0</v>
      </c>
      <c r="BG221" s="220">
        <f>IF(N221="zákl. přenesená",J221,0)</f>
        <v>0</v>
      </c>
      <c r="BH221" s="220">
        <f>IF(N221="sníž. přenesená",J221,0)</f>
        <v>0</v>
      </c>
      <c r="BI221" s="220">
        <f>IF(N221="nulová",J221,0)</f>
        <v>0</v>
      </c>
      <c r="BJ221" s="17" t="s">
        <v>82</v>
      </c>
      <c r="BK221" s="220">
        <f>ROUND(I221*H221,2)</f>
        <v>0</v>
      </c>
      <c r="BL221" s="17" t="s">
        <v>226</v>
      </c>
      <c r="BM221" s="219" t="s">
        <v>3789</v>
      </c>
    </row>
    <row r="222" spans="1:65" s="13" customFormat="1" ht="11.25">
      <c r="B222" s="221"/>
      <c r="C222" s="222"/>
      <c r="D222" s="223" t="s">
        <v>228</v>
      </c>
      <c r="E222" s="224" t="s">
        <v>1</v>
      </c>
      <c r="F222" s="225" t="s">
        <v>3723</v>
      </c>
      <c r="G222" s="222"/>
      <c r="H222" s="224" t="s">
        <v>1</v>
      </c>
      <c r="I222" s="226"/>
      <c r="J222" s="222"/>
      <c r="K222" s="222"/>
      <c r="L222" s="227"/>
      <c r="M222" s="228"/>
      <c r="N222" s="229"/>
      <c r="O222" s="229"/>
      <c r="P222" s="229"/>
      <c r="Q222" s="229"/>
      <c r="R222" s="229"/>
      <c r="S222" s="229"/>
      <c r="T222" s="230"/>
      <c r="AT222" s="231" t="s">
        <v>228</v>
      </c>
      <c r="AU222" s="231" t="s">
        <v>84</v>
      </c>
      <c r="AV222" s="13" t="s">
        <v>82</v>
      </c>
      <c r="AW222" s="13" t="s">
        <v>31</v>
      </c>
      <c r="AX222" s="13" t="s">
        <v>75</v>
      </c>
      <c r="AY222" s="231" t="s">
        <v>218</v>
      </c>
    </row>
    <row r="223" spans="1:65" s="13" customFormat="1" ht="11.25">
      <c r="B223" s="221"/>
      <c r="C223" s="222"/>
      <c r="D223" s="223" t="s">
        <v>228</v>
      </c>
      <c r="E223" s="224" t="s">
        <v>1</v>
      </c>
      <c r="F223" s="225" t="s">
        <v>230</v>
      </c>
      <c r="G223" s="222"/>
      <c r="H223" s="224" t="s">
        <v>1</v>
      </c>
      <c r="I223" s="226"/>
      <c r="J223" s="222"/>
      <c r="K223" s="222"/>
      <c r="L223" s="227"/>
      <c r="M223" s="228"/>
      <c r="N223" s="229"/>
      <c r="O223" s="229"/>
      <c r="P223" s="229"/>
      <c r="Q223" s="229"/>
      <c r="R223" s="229"/>
      <c r="S223" s="229"/>
      <c r="T223" s="230"/>
      <c r="AT223" s="231" t="s">
        <v>228</v>
      </c>
      <c r="AU223" s="231" t="s">
        <v>84</v>
      </c>
      <c r="AV223" s="13" t="s">
        <v>82</v>
      </c>
      <c r="AW223" s="13" t="s">
        <v>31</v>
      </c>
      <c r="AX223" s="13" t="s">
        <v>75</v>
      </c>
      <c r="AY223" s="231" t="s">
        <v>218</v>
      </c>
    </row>
    <row r="224" spans="1:65" s="13" customFormat="1" ht="11.25">
      <c r="B224" s="221"/>
      <c r="C224" s="222"/>
      <c r="D224" s="223" t="s">
        <v>228</v>
      </c>
      <c r="E224" s="224" t="s">
        <v>1</v>
      </c>
      <c r="F224" s="225" t="s">
        <v>3790</v>
      </c>
      <c r="G224" s="222"/>
      <c r="H224" s="224" t="s">
        <v>1</v>
      </c>
      <c r="I224" s="226"/>
      <c r="J224" s="222"/>
      <c r="K224" s="222"/>
      <c r="L224" s="227"/>
      <c r="M224" s="228"/>
      <c r="N224" s="229"/>
      <c r="O224" s="229"/>
      <c r="P224" s="229"/>
      <c r="Q224" s="229"/>
      <c r="R224" s="229"/>
      <c r="S224" s="229"/>
      <c r="T224" s="230"/>
      <c r="AT224" s="231" t="s">
        <v>228</v>
      </c>
      <c r="AU224" s="231" t="s">
        <v>84</v>
      </c>
      <c r="AV224" s="13" t="s">
        <v>82</v>
      </c>
      <c r="AW224" s="13" t="s">
        <v>31</v>
      </c>
      <c r="AX224" s="13" t="s">
        <v>75</v>
      </c>
      <c r="AY224" s="231" t="s">
        <v>218</v>
      </c>
    </row>
    <row r="225" spans="1:65" s="14" customFormat="1" ht="11.25">
      <c r="B225" s="232"/>
      <c r="C225" s="233"/>
      <c r="D225" s="223" t="s">
        <v>228</v>
      </c>
      <c r="E225" s="234" t="s">
        <v>1</v>
      </c>
      <c r="F225" s="235" t="s">
        <v>3770</v>
      </c>
      <c r="G225" s="233"/>
      <c r="H225" s="236">
        <v>87.71</v>
      </c>
      <c r="I225" s="237"/>
      <c r="J225" s="233"/>
      <c r="K225" s="233"/>
      <c r="L225" s="238"/>
      <c r="M225" s="239"/>
      <c r="N225" s="240"/>
      <c r="O225" s="240"/>
      <c r="P225" s="240"/>
      <c r="Q225" s="240"/>
      <c r="R225" s="240"/>
      <c r="S225" s="240"/>
      <c r="T225" s="241"/>
      <c r="AT225" s="242" t="s">
        <v>228</v>
      </c>
      <c r="AU225" s="242" t="s">
        <v>84</v>
      </c>
      <c r="AV225" s="14" t="s">
        <v>84</v>
      </c>
      <c r="AW225" s="14" t="s">
        <v>31</v>
      </c>
      <c r="AX225" s="14" t="s">
        <v>75</v>
      </c>
      <c r="AY225" s="242" t="s">
        <v>218</v>
      </c>
    </row>
    <row r="226" spans="1:65" s="13" customFormat="1" ht="11.25">
      <c r="B226" s="221"/>
      <c r="C226" s="222"/>
      <c r="D226" s="223" t="s">
        <v>228</v>
      </c>
      <c r="E226" s="224" t="s">
        <v>1</v>
      </c>
      <c r="F226" s="225" t="s">
        <v>3791</v>
      </c>
      <c r="G226" s="222"/>
      <c r="H226" s="224" t="s">
        <v>1</v>
      </c>
      <c r="I226" s="226"/>
      <c r="J226" s="222"/>
      <c r="K226" s="222"/>
      <c r="L226" s="227"/>
      <c r="M226" s="228"/>
      <c r="N226" s="229"/>
      <c r="O226" s="229"/>
      <c r="P226" s="229"/>
      <c r="Q226" s="229"/>
      <c r="R226" s="229"/>
      <c r="S226" s="229"/>
      <c r="T226" s="230"/>
      <c r="AT226" s="231" t="s">
        <v>228</v>
      </c>
      <c r="AU226" s="231" t="s">
        <v>84</v>
      </c>
      <c r="AV226" s="13" t="s">
        <v>82</v>
      </c>
      <c r="AW226" s="13" t="s">
        <v>31</v>
      </c>
      <c r="AX226" s="13" t="s">
        <v>75</v>
      </c>
      <c r="AY226" s="231" t="s">
        <v>218</v>
      </c>
    </row>
    <row r="227" spans="1:65" s="14" customFormat="1" ht="11.25">
      <c r="B227" s="232"/>
      <c r="C227" s="233"/>
      <c r="D227" s="223" t="s">
        <v>228</v>
      </c>
      <c r="E227" s="234" t="s">
        <v>1</v>
      </c>
      <c r="F227" s="235" t="s">
        <v>3765</v>
      </c>
      <c r="G227" s="233"/>
      <c r="H227" s="236">
        <v>138.80000000000001</v>
      </c>
      <c r="I227" s="237"/>
      <c r="J227" s="233"/>
      <c r="K227" s="233"/>
      <c r="L227" s="238"/>
      <c r="M227" s="239"/>
      <c r="N227" s="240"/>
      <c r="O227" s="240"/>
      <c r="P227" s="240"/>
      <c r="Q227" s="240"/>
      <c r="R227" s="240"/>
      <c r="S227" s="240"/>
      <c r="T227" s="241"/>
      <c r="AT227" s="242" t="s">
        <v>228</v>
      </c>
      <c r="AU227" s="242" t="s">
        <v>84</v>
      </c>
      <c r="AV227" s="14" t="s">
        <v>84</v>
      </c>
      <c r="AW227" s="14" t="s">
        <v>31</v>
      </c>
      <c r="AX227" s="14" t="s">
        <v>75</v>
      </c>
      <c r="AY227" s="242" t="s">
        <v>218</v>
      </c>
    </row>
    <row r="228" spans="1:65" s="13" customFormat="1" ht="11.25">
      <c r="B228" s="221"/>
      <c r="C228" s="222"/>
      <c r="D228" s="223" t="s">
        <v>228</v>
      </c>
      <c r="E228" s="224" t="s">
        <v>1</v>
      </c>
      <c r="F228" s="225" t="s">
        <v>3792</v>
      </c>
      <c r="G228" s="222"/>
      <c r="H228" s="224" t="s">
        <v>1</v>
      </c>
      <c r="I228" s="226"/>
      <c r="J228" s="222"/>
      <c r="K228" s="222"/>
      <c r="L228" s="227"/>
      <c r="M228" s="228"/>
      <c r="N228" s="229"/>
      <c r="O228" s="229"/>
      <c r="P228" s="229"/>
      <c r="Q228" s="229"/>
      <c r="R228" s="229"/>
      <c r="S228" s="229"/>
      <c r="T228" s="230"/>
      <c r="AT228" s="231" t="s">
        <v>228</v>
      </c>
      <c r="AU228" s="231" t="s">
        <v>84</v>
      </c>
      <c r="AV228" s="13" t="s">
        <v>82</v>
      </c>
      <c r="AW228" s="13" t="s">
        <v>31</v>
      </c>
      <c r="AX228" s="13" t="s">
        <v>75</v>
      </c>
      <c r="AY228" s="231" t="s">
        <v>218</v>
      </c>
    </row>
    <row r="229" spans="1:65" s="14" customFormat="1" ht="11.25">
      <c r="B229" s="232"/>
      <c r="C229" s="233"/>
      <c r="D229" s="223" t="s">
        <v>228</v>
      </c>
      <c r="E229" s="234" t="s">
        <v>1</v>
      </c>
      <c r="F229" s="235" t="s">
        <v>3793</v>
      </c>
      <c r="G229" s="233"/>
      <c r="H229" s="236">
        <v>20.190000000000001</v>
      </c>
      <c r="I229" s="237"/>
      <c r="J229" s="233"/>
      <c r="K229" s="233"/>
      <c r="L229" s="238"/>
      <c r="M229" s="239"/>
      <c r="N229" s="240"/>
      <c r="O229" s="240"/>
      <c r="P229" s="240"/>
      <c r="Q229" s="240"/>
      <c r="R229" s="240"/>
      <c r="S229" s="240"/>
      <c r="T229" s="241"/>
      <c r="AT229" s="242" t="s">
        <v>228</v>
      </c>
      <c r="AU229" s="242" t="s">
        <v>84</v>
      </c>
      <c r="AV229" s="14" t="s">
        <v>84</v>
      </c>
      <c r="AW229" s="14" t="s">
        <v>31</v>
      </c>
      <c r="AX229" s="14" t="s">
        <v>75</v>
      </c>
      <c r="AY229" s="242" t="s">
        <v>218</v>
      </c>
    </row>
    <row r="230" spans="1:65" s="12" customFormat="1" ht="22.9" customHeight="1">
      <c r="B230" s="192"/>
      <c r="C230" s="193"/>
      <c r="D230" s="194" t="s">
        <v>74</v>
      </c>
      <c r="E230" s="206" t="s">
        <v>334</v>
      </c>
      <c r="F230" s="206" t="s">
        <v>3794</v>
      </c>
      <c r="G230" s="193"/>
      <c r="H230" s="193"/>
      <c r="I230" s="196"/>
      <c r="J230" s="207">
        <f>BK230</f>
        <v>0</v>
      </c>
      <c r="K230" s="193"/>
      <c r="L230" s="198"/>
      <c r="M230" s="199"/>
      <c r="N230" s="200"/>
      <c r="O230" s="200"/>
      <c r="P230" s="201">
        <f>SUM(P231:P255)</f>
        <v>0</v>
      </c>
      <c r="Q230" s="200"/>
      <c r="R230" s="201">
        <f>SUM(R231:R255)</f>
        <v>0</v>
      </c>
      <c r="S230" s="200"/>
      <c r="T230" s="202">
        <f>SUM(T231:T255)</f>
        <v>0</v>
      </c>
      <c r="AR230" s="203" t="s">
        <v>82</v>
      </c>
      <c r="AT230" s="204" t="s">
        <v>74</v>
      </c>
      <c r="AU230" s="204" t="s">
        <v>82</v>
      </c>
      <c r="AY230" s="203" t="s">
        <v>218</v>
      </c>
      <c r="BK230" s="205">
        <f>SUM(BK231:BK255)</f>
        <v>0</v>
      </c>
    </row>
    <row r="231" spans="1:65" s="2" customFormat="1" ht="21.75" customHeight="1">
      <c r="A231" s="34"/>
      <c r="B231" s="35"/>
      <c r="C231" s="208" t="s">
        <v>328</v>
      </c>
      <c r="D231" s="208" t="s">
        <v>221</v>
      </c>
      <c r="E231" s="209" t="s">
        <v>3795</v>
      </c>
      <c r="F231" s="210" t="s">
        <v>3796</v>
      </c>
      <c r="G231" s="211" t="s">
        <v>224</v>
      </c>
      <c r="H231" s="212">
        <v>50.4</v>
      </c>
      <c r="I231" s="213"/>
      <c r="J231" s="214">
        <f>ROUND(I231*H231,2)</f>
        <v>0</v>
      </c>
      <c r="K231" s="210" t="s">
        <v>225</v>
      </c>
      <c r="L231" s="39"/>
      <c r="M231" s="215" t="s">
        <v>1</v>
      </c>
      <c r="N231" s="216" t="s">
        <v>40</v>
      </c>
      <c r="O231" s="71"/>
      <c r="P231" s="217">
        <f>O231*H231</f>
        <v>0</v>
      </c>
      <c r="Q231" s="217">
        <v>0</v>
      </c>
      <c r="R231" s="217">
        <f>Q231*H231</f>
        <v>0</v>
      </c>
      <c r="S231" s="217">
        <v>0</v>
      </c>
      <c r="T231" s="218">
        <f>S231*H231</f>
        <v>0</v>
      </c>
      <c r="U231" s="34"/>
      <c r="V231" s="34"/>
      <c r="W231" s="34"/>
      <c r="X231" s="34"/>
      <c r="Y231" s="34"/>
      <c r="Z231" s="34"/>
      <c r="AA231" s="34"/>
      <c r="AB231" s="34"/>
      <c r="AC231" s="34"/>
      <c r="AD231" s="34"/>
      <c r="AE231" s="34"/>
      <c r="AR231" s="219" t="s">
        <v>226</v>
      </c>
      <c r="AT231" s="219" t="s">
        <v>221</v>
      </c>
      <c r="AU231" s="219" t="s">
        <v>84</v>
      </c>
      <c r="AY231" s="17" t="s">
        <v>218</v>
      </c>
      <c r="BE231" s="220">
        <f>IF(N231="základní",J231,0)</f>
        <v>0</v>
      </c>
      <c r="BF231" s="220">
        <f>IF(N231="snížená",J231,0)</f>
        <v>0</v>
      </c>
      <c r="BG231" s="220">
        <f>IF(N231="zákl. přenesená",J231,0)</f>
        <v>0</v>
      </c>
      <c r="BH231" s="220">
        <f>IF(N231="sníž. přenesená",J231,0)</f>
        <v>0</v>
      </c>
      <c r="BI231" s="220">
        <f>IF(N231="nulová",J231,0)</f>
        <v>0</v>
      </c>
      <c r="BJ231" s="17" t="s">
        <v>82</v>
      </c>
      <c r="BK231" s="220">
        <f>ROUND(I231*H231,2)</f>
        <v>0</v>
      </c>
      <c r="BL231" s="17" t="s">
        <v>226</v>
      </c>
      <c r="BM231" s="219" t="s">
        <v>3797</v>
      </c>
    </row>
    <row r="232" spans="1:65" s="13" customFormat="1" ht="11.25">
      <c r="B232" s="221"/>
      <c r="C232" s="222"/>
      <c r="D232" s="223" t="s">
        <v>228</v>
      </c>
      <c r="E232" s="224" t="s">
        <v>1</v>
      </c>
      <c r="F232" s="225" t="s">
        <v>3798</v>
      </c>
      <c r="G232" s="222"/>
      <c r="H232" s="224" t="s">
        <v>1</v>
      </c>
      <c r="I232" s="226"/>
      <c r="J232" s="222"/>
      <c r="K232" s="222"/>
      <c r="L232" s="227"/>
      <c r="M232" s="228"/>
      <c r="N232" s="229"/>
      <c r="O232" s="229"/>
      <c r="P232" s="229"/>
      <c r="Q232" s="229"/>
      <c r="R232" s="229"/>
      <c r="S232" s="229"/>
      <c r="T232" s="230"/>
      <c r="AT232" s="231" t="s">
        <v>228</v>
      </c>
      <c r="AU232" s="231" t="s">
        <v>84</v>
      </c>
      <c r="AV232" s="13" t="s">
        <v>82</v>
      </c>
      <c r="AW232" s="13" t="s">
        <v>31</v>
      </c>
      <c r="AX232" s="13" t="s">
        <v>75</v>
      </c>
      <c r="AY232" s="231" t="s">
        <v>218</v>
      </c>
    </row>
    <row r="233" spans="1:65" s="13" customFormat="1" ht="11.25">
      <c r="B233" s="221"/>
      <c r="C233" s="222"/>
      <c r="D233" s="223" t="s">
        <v>228</v>
      </c>
      <c r="E233" s="224" t="s">
        <v>1</v>
      </c>
      <c r="F233" s="225" t="s">
        <v>230</v>
      </c>
      <c r="G233" s="222"/>
      <c r="H233" s="224" t="s">
        <v>1</v>
      </c>
      <c r="I233" s="226"/>
      <c r="J233" s="222"/>
      <c r="K233" s="222"/>
      <c r="L233" s="227"/>
      <c r="M233" s="228"/>
      <c r="N233" s="229"/>
      <c r="O233" s="229"/>
      <c r="P233" s="229"/>
      <c r="Q233" s="229"/>
      <c r="R233" s="229"/>
      <c r="S233" s="229"/>
      <c r="T233" s="230"/>
      <c r="AT233" s="231" t="s">
        <v>228</v>
      </c>
      <c r="AU233" s="231" t="s">
        <v>84</v>
      </c>
      <c r="AV233" s="13" t="s">
        <v>82</v>
      </c>
      <c r="AW233" s="13" t="s">
        <v>31</v>
      </c>
      <c r="AX233" s="13" t="s">
        <v>75</v>
      </c>
      <c r="AY233" s="231" t="s">
        <v>218</v>
      </c>
    </row>
    <row r="234" spans="1:65" s="13" customFormat="1" ht="11.25">
      <c r="B234" s="221"/>
      <c r="C234" s="222"/>
      <c r="D234" s="223" t="s">
        <v>228</v>
      </c>
      <c r="E234" s="224" t="s">
        <v>1</v>
      </c>
      <c r="F234" s="225" t="s">
        <v>3799</v>
      </c>
      <c r="G234" s="222"/>
      <c r="H234" s="224" t="s">
        <v>1</v>
      </c>
      <c r="I234" s="226"/>
      <c r="J234" s="222"/>
      <c r="K234" s="222"/>
      <c r="L234" s="227"/>
      <c r="M234" s="228"/>
      <c r="N234" s="229"/>
      <c r="O234" s="229"/>
      <c r="P234" s="229"/>
      <c r="Q234" s="229"/>
      <c r="R234" s="229"/>
      <c r="S234" s="229"/>
      <c r="T234" s="230"/>
      <c r="AT234" s="231" t="s">
        <v>228</v>
      </c>
      <c r="AU234" s="231" t="s">
        <v>84</v>
      </c>
      <c r="AV234" s="13" t="s">
        <v>82</v>
      </c>
      <c r="AW234" s="13" t="s">
        <v>31</v>
      </c>
      <c r="AX234" s="13" t="s">
        <v>75</v>
      </c>
      <c r="AY234" s="231" t="s">
        <v>218</v>
      </c>
    </row>
    <row r="235" spans="1:65" s="14" customFormat="1" ht="11.25">
      <c r="B235" s="232"/>
      <c r="C235" s="233"/>
      <c r="D235" s="223" t="s">
        <v>228</v>
      </c>
      <c r="E235" s="234" t="s">
        <v>1</v>
      </c>
      <c r="F235" s="235" t="s">
        <v>3800</v>
      </c>
      <c r="G235" s="233"/>
      <c r="H235" s="236">
        <v>50.4</v>
      </c>
      <c r="I235" s="237"/>
      <c r="J235" s="233"/>
      <c r="K235" s="233"/>
      <c r="L235" s="238"/>
      <c r="M235" s="239"/>
      <c r="N235" s="240"/>
      <c r="O235" s="240"/>
      <c r="P235" s="240"/>
      <c r="Q235" s="240"/>
      <c r="R235" s="240"/>
      <c r="S235" s="240"/>
      <c r="T235" s="241"/>
      <c r="AT235" s="242" t="s">
        <v>228</v>
      </c>
      <c r="AU235" s="242" t="s">
        <v>84</v>
      </c>
      <c r="AV235" s="14" t="s">
        <v>84</v>
      </c>
      <c r="AW235" s="14" t="s">
        <v>31</v>
      </c>
      <c r="AX235" s="14" t="s">
        <v>75</v>
      </c>
      <c r="AY235" s="242" t="s">
        <v>218</v>
      </c>
    </row>
    <row r="236" spans="1:65" s="2" customFormat="1" ht="21.75" customHeight="1">
      <c r="A236" s="34"/>
      <c r="B236" s="35"/>
      <c r="C236" s="208" t="s">
        <v>334</v>
      </c>
      <c r="D236" s="208" t="s">
        <v>221</v>
      </c>
      <c r="E236" s="209" t="s">
        <v>3755</v>
      </c>
      <c r="F236" s="210" t="s">
        <v>3756</v>
      </c>
      <c r="G236" s="211" t="s">
        <v>224</v>
      </c>
      <c r="H236" s="212">
        <v>50.4</v>
      </c>
      <c r="I236" s="213"/>
      <c r="J236" s="214">
        <f>ROUND(I236*H236,2)</f>
        <v>0</v>
      </c>
      <c r="K236" s="210" t="s">
        <v>225</v>
      </c>
      <c r="L236" s="39"/>
      <c r="M236" s="215" t="s">
        <v>1</v>
      </c>
      <c r="N236" s="216" t="s">
        <v>40</v>
      </c>
      <c r="O236" s="71"/>
      <c r="P236" s="217">
        <f>O236*H236</f>
        <v>0</v>
      </c>
      <c r="Q236" s="217">
        <v>0</v>
      </c>
      <c r="R236" s="217">
        <f>Q236*H236</f>
        <v>0</v>
      </c>
      <c r="S236" s="217">
        <v>0</v>
      </c>
      <c r="T236" s="218">
        <f>S236*H236</f>
        <v>0</v>
      </c>
      <c r="U236" s="34"/>
      <c r="V236" s="34"/>
      <c r="W236" s="34"/>
      <c r="X236" s="34"/>
      <c r="Y236" s="34"/>
      <c r="Z236" s="34"/>
      <c r="AA236" s="34"/>
      <c r="AB236" s="34"/>
      <c r="AC236" s="34"/>
      <c r="AD236" s="34"/>
      <c r="AE236" s="34"/>
      <c r="AR236" s="219" t="s">
        <v>226</v>
      </c>
      <c r="AT236" s="219" t="s">
        <v>221</v>
      </c>
      <c r="AU236" s="219" t="s">
        <v>84</v>
      </c>
      <c r="AY236" s="17" t="s">
        <v>218</v>
      </c>
      <c r="BE236" s="220">
        <f>IF(N236="základní",J236,0)</f>
        <v>0</v>
      </c>
      <c r="BF236" s="220">
        <f>IF(N236="snížená",J236,0)</f>
        <v>0</v>
      </c>
      <c r="BG236" s="220">
        <f>IF(N236="zákl. přenesená",J236,0)</f>
        <v>0</v>
      </c>
      <c r="BH236" s="220">
        <f>IF(N236="sníž. přenesená",J236,0)</f>
        <v>0</v>
      </c>
      <c r="BI236" s="220">
        <f>IF(N236="nulová",J236,0)</f>
        <v>0</v>
      </c>
      <c r="BJ236" s="17" t="s">
        <v>82</v>
      </c>
      <c r="BK236" s="220">
        <f>ROUND(I236*H236,2)</f>
        <v>0</v>
      </c>
      <c r="BL236" s="17" t="s">
        <v>226</v>
      </c>
      <c r="BM236" s="219" t="s">
        <v>3801</v>
      </c>
    </row>
    <row r="237" spans="1:65" s="13" customFormat="1" ht="11.25">
      <c r="B237" s="221"/>
      <c r="C237" s="222"/>
      <c r="D237" s="223" t="s">
        <v>228</v>
      </c>
      <c r="E237" s="224" t="s">
        <v>1</v>
      </c>
      <c r="F237" s="225" t="s">
        <v>3802</v>
      </c>
      <c r="G237" s="222"/>
      <c r="H237" s="224" t="s">
        <v>1</v>
      </c>
      <c r="I237" s="226"/>
      <c r="J237" s="222"/>
      <c r="K237" s="222"/>
      <c r="L237" s="227"/>
      <c r="M237" s="228"/>
      <c r="N237" s="229"/>
      <c r="O237" s="229"/>
      <c r="P237" s="229"/>
      <c r="Q237" s="229"/>
      <c r="R237" s="229"/>
      <c r="S237" s="229"/>
      <c r="T237" s="230"/>
      <c r="AT237" s="231" t="s">
        <v>228</v>
      </c>
      <c r="AU237" s="231" t="s">
        <v>84</v>
      </c>
      <c r="AV237" s="13" t="s">
        <v>82</v>
      </c>
      <c r="AW237" s="13" t="s">
        <v>31</v>
      </c>
      <c r="AX237" s="13" t="s">
        <v>75</v>
      </c>
      <c r="AY237" s="231" t="s">
        <v>218</v>
      </c>
    </row>
    <row r="238" spans="1:65" s="14" customFormat="1" ht="11.25">
      <c r="B238" s="232"/>
      <c r="C238" s="233"/>
      <c r="D238" s="223" t="s">
        <v>228</v>
      </c>
      <c r="E238" s="234" t="s">
        <v>1</v>
      </c>
      <c r="F238" s="235" t="s">
        <v>3800</v>
      </c>
      <c r="G238" s="233"/>
      <c r="H238" s="236">
        <v>50.4</v>
      </c>
      <c r="I238" s="237"/>
      <c r="J238" s="233"/>
      <c r="K238" s="233"/>
      <c r="L238" s="238"/>
      <c r="M238" s="239"/>
      <c r="N238" s="240"/>
      <c r="O238" s="240"/>
      <c r="P238" s="240"/>
      <c r="Q238" s="240"/>
      <c r="R238" s="240"/>
      <c r="S238" s="240"/>
      <c r="T238" s="241"/>
      <c r="AT238" s="242" t="s">
        <v>228</v>
      </c>
      <c r="AU238" s="242" t="s">
        <v>84</v>
      </c>
      <c r="AV238" s="14" t="s">
        <v>84</v>
      </c>
      <c r="AW238" s="14" t="s">
        <v>31</v>
      </c>
      <c r="AX238" s="14" t="s">
        <v>75</v>
      </c>
      <c r="AY238" s="242" t="s">
        <v>218</v>
      </c>
    </row>
    <row r="239" spans="1:65" s="2" customFormat="1" ht="21.75" customHeight="1">
      <c r="A239" s="34"/>
      <c r="B239" s="35"/>
      <c r="C239" s="208" t="s">
        <v>340</v>
      </c>
      <c r="D239" s="208" t="s">
        <v>221</v>
      </c>
      <c r="E239" s="209" t="s">
        <v>3803</v>
      </c>
      <c r="F239" s="210" t="s">
        <v>3804</v>
      </c>
      <c r="G239" s="211" t="s">
        <v>245</v>
      </c>
      <c r="H239" s="212">
        <v>504</v>
      </c>
      <c r="I239" s="213"/>
      <c r="J239" s="214">
        <f>ROUND(I239*H239,2)</f>
        <v>0</v>
      </c>
      <c r="K239" s="210" t="s">
        <v>225</v>
      </c>
      <c r="L239" s="39"/>
      <c r="M239" s="215" t="s">
        <v>1</v>
      </c>
      <c r="N239" s="216" t="s">
        <v>40</v>
      </c>
      <c r="O239" s="71"/>
      <c r="P239" s="217">
        <f>O239*H239</f>
        <v>0</v>
      </c>
      <c r="Q239" s="217">
        <v>0</v>
      </c>
      <c r="R239" s="217">
        <f>Q239*H239</f>
        <v>0</v>
      </c>
      <c r="S239" s="217">
        <v>0</v>
      </c>
      <c r="T239" s="218">
        <f>S239*H239</f>
        <v>0</v>
      </c>
      <c r="U239" s="34"/>
      <c r="V239" s="34"/>
      <c r="W239" s="34"/>
      <c r="X239" s="34"/>
      <c r="Y239" s="34"/>
      <c r="Z239" s="34"/>
      <c r="AA239" s="34"/>
      <c r="AB239" s="34"/>
      <c r="AC239" s="34"/>
      <c r="AD239" s="34"/>
      <c r="AE239" s="34"/>
      <c r="AR239" s="219" t="s">
        <v>226</v>
      </c>
      <c r="AT239" s="219" t="s">
        <v>221</v>
      </c>
      <c r="AU239" s="219" t="s">
        <v>84</v>
      </c>
      <c r="AY239" s="17" t="s">
        <v>218</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226</v>
      </c>
      <c r="BM239" s="219" t="s">
        <v>3805</v>
      </c>
    </row>
    <row r="240" spans="1:65" s="13" customFormat="1" ht="11.25">
      <c r="B240" s="221"/>
      <c r="C240" s="222"/>
      <c r="D240" s="223" t="s">
        <v>228</v>
      </c>
      <c r="E240" s="224" t="s">
        <v>1</v>
      </c>
      <c r="F240" s="225" t="s">
        <v>3652</v>
      </c>
      <c r="G240" s="222"/>
      <c r="H240" s="224" t="s">
        <v>1</v>
      </c>
      <c r="I240" s="226"/>
      <c r="J240" s="222"/>
      <c r="K240" s="222"/>
      <c r="L240" s="227"/>
      <c r="M240" s="228"/>
      <c r="N240" s="229"/>
      <c r="O240" s="229"/>
      <c r="P240" s="229"/>
      <c r="Q240" s="229"/>
      <c r="R240" s="229"/>
      <c r="S240" s="229"/>
      <c r="T240" s="230"/>
      <c r="AT240" s="231" t="s">
        <v>228</v>
      </c>
      <c r="AU240" s="231" t="s">
        <v>84</v>
      </c>
      <c r="AV240" s="13" t="s">
        <v>82</v>
      </c>
      <c r="AW240" s="13" t="s">
        <v>31</v>
      </c>
      <c r="AX240" s="13" t="s">
        <v>75</v>
      </c>
      <c r="AY240" s="231" t="s">
        <v>218</v>
      </c>
    </row>
    <row r="241" spans="1:65" s="13" customFormat="1" ht="11.25">
      <c r="B241" s="221"/>
      <c r="C241" s="222"/>
      <c r="D241" s="223" t="s">
        <v>228</v>
      </c>
      <c r="E241" s="224" t="s">
        <v>1</v>
      </c>
      <c r="F241" s="225" t="s">
        <v>230</v>
      </c>
      <c r="G241" s="222"/>
      <c r="H241" s="224" t="s">
        <v>1</v>
      </c>
      <c r="I241" s="226"/>
      <c r="J241" s="222"/>
      <c r="K241" s="222"/>
      <c r="L241" s="227"/>
      <c r="M241" s="228"/>
      <c r="N241" s="229"/>
      <c r="O241" s="229"/>
      <c r="P241" s="229"/>
      <c r="Q241" s="229"/>
      <c r="R241" s="229"/>
      <c r="S241" s="229"/>
      <c r="T241" s="230"/>
      <c r="AT241" s="231" t="s">
        <v>228</v>
      </c>
      <c r="AU241" s="231" t="s">
        <v>84</v>
      </c>
      <c r="AV241" s="13" t="s">
        <v>82</v>
      </c>
      <c r="AW241" s="13" t="s">
        <v>31</v>
      </c>
      <c r="AX241" s="13" t="s">
        <v>75</v>
      </c>
      <c r="AY241" s="231" t="s">
        <v>218</v>
      </c>
    </row>
    <row r="242" spans="1:65" s="14" customFormat="1" ht="11.25">
      <c r="B242" s="232"/>
      <c r="C242" s="233"/>
      <c r="D242" s="223" t="s">
        <v>228</v>
      </c>
      <c r="E242" s="234" t="s">
        <v>1</v>
      </c>
      <c r="F242" s="235" t="s">
        <v>3806</v>
      </c>
      <c r="G242" s="233"/>
      <c r="H242" s="236">
        <v>504</v>
      </c>
      <c r="I242" s="237"/>
      <c r="J242" s="233"/>
      <c r="K242" s="233"/>
      <c r="L242" s="238"/>
      <c r="M242" s="239"/>
      <c r="N242" s="240"/>
      <c r="O242" s="240"/>
      <c r="P242" s="240"/>
      <c r="Q242" s="240"/>
      <c r="R242" s="240"/>
      <c r="S242" s="240"/>
      <c r="T242" s="241"/>
      <c r="AT242" s="242" t="s">
        <v>228</v>
      </c>
      <c r="AU242" s="242" t="s">
        <v>84</v>
      </c>
      <c r="AV242" s="14" t="s">
        <v>84</v>
      </c>
      <c r="AW242" s="14" t="s">
        <v>31</v>
      </c>
      <c r="AX242" s="14" t="s">
        <v>75</v>
      </c>
      <c r="AY242" s="242" t="s">
        <v>218</v>
      </c>
    </row>
    <row r="243" spans="1:65" s="2" customFormat="1" ht="21.75" customHeight="1">
      <c r="A243" s="34"/>
      <c r="B243" s="35"/>
      <c r="C243" s="208" t="s">
        <v>347</v>
      </c>
      <c r="D243" s="208" t="s">
        <v>221</v>
      </c>
      <c r="E243" s="209" t="s">
        <v>3807</v>
      </c>
      <c r="F243" s="210" t="s">
        <v>3808</v>
      </c>
      <c r="G243" s="211" t="s">
        <v>245</v>
      </c>
      <c r="H243" s="212">
        <v>302.39999999999998</v>
      </c>
      <c r="I243" s="213"/>
      <c r="J243" s="214">
        <f>ROUND(I243*H243,2)</f>
        <v>0</v>
      </c>
      <c r="K243" s="210" t="s">
        <v>225</v>
      </c>
      <c r="L243" s="39"/>
      <c r="M243" s="215" t="s">
        <v>1</v>
      </c>
      <c r="N243" s="216" t="s">
        <v>40</v>
      </c>
      <c r="O243" s="71"/>
      <c r="P243" s="217">
        <f>O243*H243</f>
        <v>0</v>
      </c>
      <c r="Q243" s="217">
        <v>0</v>
      </c>
      <c r="R243" s="217">
        <f>Q243*H243</f>
        <v>0</v>
      </c>
      <c r="S243" s="217">
        <v>0</v>
      </c>
      <c r="T243" s="218">
        <f>S243*H243</f>
        <v>0</v>
      </c>
      <c r="U243" s="34"/>
      <c r="V243" s="34"/>
      <c r="W243" s="34"/>
      <c r="X243" s="34"/>
      <c r="Y243" s="34"/>
      <c r="Z243" s="34"/>
      <c r="AA243" s="34"/>
      <c r="AB243" s="34"/>
      <c r="AC243" s="34"/>
      <c r="AD243" s="34"/>
      <c r="AE243" s="34"/>
      <c r="AR243" s="219" t="s">
        <v>226</v>
      </c>
      <c r="AT243" s="219" t="s">
        <v>221</v>
      </c>
      <c r="AU243" s="219" t="s">
        <v>84</v>
      </c>
      <c r="AY243" s="17" t="s">
        <v>218</v>
      </c>
      <c r="BE243" s="220">
        <f>IF(N243="základní",J243,0)</f>
        <v>0</v>
      </c>
      <c r="BF243" s="220">
        <f>IF(N243="snížená",J243,0)</f>
        <v>0</v>
      </c>
      <c r="BG243" s="220">
        <f>IF(N243="zákl. přenesená",J243,0)</f>
        <v>0</v>
      </c>
      <c r="BH243" s="220">
        <f>IF(N243="sníž. přenesená",J243,0)</f>
        <v>0</v>
      </c>
      <c r="BI243" s="220">
        <f>IF(N243="nulová",J243,0)</f>
        <v>0</v>
      </c>
      <c r="BJ243" s="17" t="s">
        <v>82</v>
      </c>
      <c r="BK243" s="220">
        <f>ROUND(I243*H243,2)</f>
        <v>0</v>
      </c>
      <c r="BL243" s="17" t="s">
        <v>226</v>
      </c>
      <c r="BM243" s="219" t="s">
        <v>3809</v>
      </c>
    </row>
    <row r="244" spans="1:65" s="2" customFormat="1" ht="117">
      <c r="A244" s="34"/>
      <c r="B244" s="35"/>
      <c r="C244" s="36"/>
      <c r="D244" s="223" t="s">
        <v>247</v>
      </c>
      <c r="E244" s="36"/>
      <c r="F244" s="243" t="s">
        <v>1829</v>
      </c>
      <c r="G244" s="36"/>
      <c r="H244" s="36"/>
      <c r="I244" s="122"/>
      <c r="J244" s="36"/>
      <c r="K244" s="36"/>
      <c r="L244" s="39"/>
      <c r="M244" s="244"/>
      <c r="N244" s="245"/>
      <c r="O244" s="71"/>
      <c r="P244" s="71"/>
      <c r="Q244" s="71"/>
      <c r="R244" s="71"/>
      <c r="S244" s="71"/>
      <c r="T244" s="72"/>
      <c r="U244" s="34"/>
      <c r="V244" s="34"/>
      <c r="W244" s="34"/>
      <c r="X244" s="34"/>
      <c r="Y244" s="34"/>
      <c r="Z244" s="34"/>
      <c r="AA244" s="34"/>
      <c r="AB244" s="34"/>
      <c r="AC244" s="34"/>
      <c r="AD244" s="34"/>
      <c r="AE244" s="34"/>
      <c r="AT244" s="17" t="s">
        <v>247</v>
      </c>
      <c r="AU244" s="17" t="s">
        <v>84</v>
      </c>
    </row>
    <row r="245" spans="1:65" s="13" customFormat="1" ht="11.25">
      <c r="B245" s="221"/>
      <c r="C245" s="222"/>
      <c r="D245" s="223" t="s">
        <v>228</v>
      </c>
      <c r="E245" s="224" t="s">
        <v>1</v>
      </c>
      <c r="F245" s="225" t="s">
        <v>3723</v>
      </c>
      <c r="G245" s="222"/>
      <c r="H245" s="224" t="s">
        <v>1</v>
      </c>
      <c r="I245" s="226"/>
      <c r="J245" s="222"/>
      <c r="K245" s="222"/>
      <c r="L245" s="227"/>
      <c r="M245" s="228"/>
      <c r="N245" s="229"/>
      <c r="O245" s="229"/>
      <c r="P245" s="229"/>
      <c r="Q245" s="229"/>
      <c r="R245" s="229"/>
      <c r="S245" s="229"/>
      <c r="T245" s="230"/>
      <c r="AT245" s="231" t="s">
        <v>228</v>
      </c>
      <c r="AU245" s="231" t="s">
        <v>84</v>
      </c>
      <c r="AV245" s="13" t="s">
        <v>82</v>
      </c>
      <c r="AW245" s="13" t="s">
        <v>31</v>
      </c>
      <c r="AX245" s="13" t="s">
        <v>75</v>
      </c>
      <c r="AY245" s="231" t="s">
        <v>218</v>
      </c>
    </row>
    <row r="246" spans="1:65" s="13" customFormat="1" ht="11.25">
      <c r="B246" s="221"/>
      <c r="C246" s="222"/>
      <c r="D246" s="223" t="s">
        <v>228</v>
      </c>
      <c r="E246" s="224" t="s">
        <v>1</v>
      </c>
      <c r="F246" s="225" t="s">
        <v>230</v>
      </c>
      <c r="G246" s="222"/>
      <c r="H246" s="224" t="s">
        <v>1</v>
      </c>
      <c r="I246" s="226"/>
      <c r="J246" s="222"/>
      <c r="K246" s="222"/>
      <c r="L246" s="227"/>
      <c r="M246" s="228"/>
      <c r="N246" s="229"/>
      <c r="O246" s="229"/>
      <c r="P246" s="229"/>
      <c r="Q246" s="229"/>
      <c r="R246" s="229"/>
      <c r="S246" s="229"/>
      <c r="T246" s="230"/>
      <c r="AT246" s="231" t="s">
        <v>228</v>
      </c>
      <c r="AU246" s="231" t="s">
        <v>84</v>
      </c>
      <c r="AV246" s="13" t="s">
        <v>82</v>
      </c>
      <c r="AW246" s="13" t="s">
        <v>31</v>
      </c>
      <c r="AX246" s="13" t="s">
        <v>75</v>
      </c>
      <c r="AY246" s="231" t="s">
        <v>218</v>
      </c>
    </row>
    <row r="247" spans="1:65" s="13" customFormat="1" ht="11.25">
      <c r="B247" s="221"/>
      <c r="C247" s="222"/>
      <c r="D247" s="223" t="s">
        <v>228</v>
      </c>
      <c r="E247" s="224" t="s">
        <v>1</v>
      </c>
      <c r="F247" s="225" t="s">
        <v>3782</v>
      </c>
      <c r="G247" s="222"/>
      <c r="H247" s="224" t="s">
        <v>1</v>
      </c>
      <c r="I247" s="226"/>
      <c r="J247" s="222"/>
      <c r="K247" s="222"/>
      <c r="L247" s="227"/>
      <c r="M247" s="228"/>
      <c r="N247" s="229"/>
      <c r="O247" s="229"/>
      <c r="P247" s="229"/>
      <c r="Q247" s="229"/>
      <c r="R247" s="229"/>
      <c r="S247" s="229"/>
      <c r="T247" s="230"/>
      <c r="AT247" s="231" t="s">
        <v>228</v>
      </c>
      <c r="AU247" s="231" t="s">
        <v>84</v>
      </c>
      <c r="AV247" s="13" t="s">
        <v>82</v>
      </c>
      <c r="AW247" s="13" t="s">
        <v>31</v>
      </c>
      <c r="AX247" s="13" t="s">
        <v>75</v>
      </c>
      <c r="AY247" s="231" t="s">
        <v>218</v>
      </c>
    </row>
    <row r="248" spans="1:65" s="13" customFormat="1" ht="11.25">
      <c r="B248" s="221"/>
      <c r="C248" s="222"/>
      <c r="D248" s="223" t="s">
        <v>228</v>
      </c>
      <c r="E248" s="224" t="s">
        <v>1</v>
      </c>
      <c r="F248" s="225" t="s">
        <v>3810</v>
      </c>
      <c r="G248" s="222"/>
      <c r="H248" s="224" t="s">
        <v>1</v>
      </c>
      <c r="I248" s="226"/>
      <c r="J248" s="222"/>
      <c r="K248" s="222"/>
      <c r="L248" s="227"/>
      <c r="M248" s="228"/>
      <c r="N248" s="229"/>
      <c r="O248" s="229"/>
      <c r="P248" s="229"/>
      <c r="Q248" s="229"/>
      <c r="R248" s="229"/>
      <c r="S248" s="229"/>
      <c r="T248" s="230"/>
      <c r="AT248" s="231" t="s">
        <v>228</v>
      </c>
      <c r="AU248" s="231" t="s">
        <v>84</v>
      </c>
      <c r="AV248" s="13" t="s">
        <v>82</v>
      </c>
      <c r="AW248" s="13" t="s">
        <v>31</v>
      </c>
      <c r="AX248" s="13" t="s">
        <v>75</v>
      </c>
      <c r="AY248" s="231" t="s">
        <v>218</v>
      </c>
    </row>
    <row r="249" spans="1:65" s="14" customFormat="1" ht="11.25">
      <c r="B249" s="232"/>
      <c r="C249" s="233"/>
      <c r="D249" s="223" t="s">
        <v>228</v>
      </c>
      <c r="E249" s="234" t="s">
        <v>1</v>
      </c>
      <c r="F249" s="235" t="s">
        <v>3811</v>
      </c>
      <c r="G249" s="233"/>
      <c r="H249" s="236">
        <v>302.39999999999998</v>
      </c>
      <c r="I249" s="237"/>
      <c r="J249" s="233"/>
      <c r="K249" s="233"/>
      <c r="L249" s="238"/>
      <c r="M249" s="239"/>
      <c r="N249" s="240"/>
      <c r="O249" s="240"/>
      <c r="P249" s="240"/>
      <c r="Q249" s="240"/>
      <c r="R249" s="240"/>
      <c r="S249" s="240"/>
      <c r="T249" s="241"/>
      <c r="AT249" s="242" t="s">
        <v>228</v>
      </c>
      <c r="AU249" s="242" t="s">
        <v>84</v>
      </c>
      <c r="AV249" s="14" t="s">
        <v>84</v>
      </c>
      <c r="AW249" s="14" t="s">
        <v>31</v>
      </c>
      <c r="AX249" s="14" t="s">
        <v>75</v>
      </c>
      <c r="AY249" s="242" t="s">
        <v>218</v>
      </c>
    </row>
    <row r="250" spans="1:65" s="2" customFormat="1" ht="21.75" customHeight="1">
      <c r="A250" s="34"/>
      <c r="B250" s="35"/>
      <c r="C250" s="208" t="s">
        <v>7</v>
      </c>
      <c r="D250" s="208" t="s">
        <v>221</v>
      </c>
      <c r="E250" s="209" t="s">
        <v>3812</v>
      </c>
      <c r="F250" s="210" t="s">
        <v>3813</v>
      </c>
      <c r="G250" s="211" t="s">
        <v>245</v>
      </c>
      <c r="H250" s="212">
        <v>201.6</v>
      </c>
      <c r="I250" s="213"/>
      <c r="J250" s="214">
        <f>ROUND(I250*H250,2)</f>
        <v>0</v>
      </c>
      <c r="K250" s="210" t="s">
        <v>225</v>
      </c>
      <c r="L250" s="39"/>
      <c r="M250" s="215" t="s">
        <v>1</v>
      </c>
      <c r="N250" s="216" t="s">
        <v>40</v>
      </c>
      <c r="O250" s="71"/>
      <c r="P250" s="217">
        <f>O250*H250</f>
        <v>0</v>
      </c>
      <c r="Q250" s="217">
        <v>0</v>
      </c>
      <c r="R250" s="217">
        <f>Q250*H250</f>
        <v>0</v>
      </c>
      <c r="S250" s="217">
        <v>0</v>
      </c>
      <c r="T250" s="218">
        <f>S250*H250</f>
        <v>0</v>
      </c>
      <c r="U250" s="34"/>
      <c r="V250" s="34"/>
      <c r="W250" s="34"/>
      <c r="X250" s="34"/>
      <c r="Y250" s="34"/>
      <c r="Z250" s="34"/>
      <c r="AA250" s="34"/>
      <c r="AB250" s="34"/>
      <c r="AC250" s="34"/>
      <c r="AD250" s="34"/>
      <c r="AE250" s="34"/>
      <c r="AR250" s="219" t="s">
        <v>226</v>
      </c>
      <c r="AT250" s="219" t="s">
        <v>221</v>
      </c>
      <c r="AU250" s="219" t="s">
        <v>84</v>
      </c>
      <c r="AY250" s="17" t="s">
        <v>218</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226</v>
      </c>
      <c r="BM250" s="219" t="s">
        <v>3814</v>
      </c>
    </row>
    <row r="251" spans="1:65" s="13" customFormat="1" ht="11.25">
      <c r="B251" s="221"/>
      <c r="C251" s="222"/>
      <c r="D251" s="223" t="s">
        <v>228</v>
      </c>
      <c r="E251" s="224" t="s">
        <v>1</v>
      </c>
      <c r="F251" s="225" t="s">
        <v>3652</v>
      </c>
      <c r="G251" s="222"/>
      <c r="H251" s="224" t="s">
        <v>1</v>
      </c>
      <c r="I251" s="226"/>
      <c r="J251" s="222"/>
      <c r="K251" s="222"/>
      <c r="L251" s="227"/>
      <c r="M251" s="228"/>
      <c r="N251" s="229"/>
      <c r="O251" s="229"/>
      <c r="P251" s="229"/>
      <c r="Q251" s="229"/>
      <c r="R251" s="229"/>
      <c r="S251" s="229"/>
      <c r="T251" s="230"/>
      <c r="AT251" s="231" t="s">
        <v>228</v>
      </c>
      <c r="AU251" s="231" t="s">
        <v>84</v>
      </c>
      <c r="AV251" s="13" t="s">
        <v>82</v>
      </c>
      <c r="AW251" s="13" t="s">
        <v>31</v>
      </c>
      <c r="AX251" s="13" t="s">
        <v>75</v>
      </c>
      <c r="AY251" s="231" t="s">
        <v>218</v>
      </c>
    </row>
    <row r="252" spans="1:65" s="13" customFormat="1" ht="11.25">
      <c r="B252" s="221"/>
      <c r="C252" s="222"/>
      <c r="D252" s="223" t="s">
        <v>228</v>
      </c>
      <c r="E252" s="224" t="s">
        <v>1</v>
      </c>
      <c r="F252" s="225" t="s">
        <v>230</v>
      </c>
      <c r="G252" s="222"/>
      <c r="H252" s="224" t="s">
        <v>1</v>
      </c>
      <c r="I252" s="226"/>
      <c r="J252" s="222"/>
      <c r="K252" s="222"/>
      <c r="L252" s="227"/>
      <c r="M252" s="228"/>
      <c r="N252" s="229"/>
      <c r="O252" s="229"/>
      <c r="P252" s="229"/>
      <c r="Q252" s="229"/>
      <c r="R252" s="229"/>
      <c r="S252" s="229"/>
      <c r="T252" s="230"/>
      <c r="AT252" s="231" t="s">
        <v>228</v>
      </c>
      <c r="AU252" s="231" t="s">
        <v>84</v>
      </c>
      <c r="AV252" s="13" t="s">
        <v>82</v>
      </c>
      <c r="AW252" s="13" t="s">
        <v>31</v>
      </c>
      <c r="AX252" s="13" t="s">
        <v>75</v>
      </c>
      <c r="AY252" s="231" t="s">
        <v>218</v>
      </c>
    </row>
    <row r="253" spans="1:65" s="13" customFormat="1" ht="11.25">
      <c r="B253" s="221"/>
      <c r="C253" s="222"/>
      <c r="D253" s="223" t="s">
        <v>228</v>
      </c>
      <c r="E253" s="224" t="s">
        <v>1</v>
      </c>
      <c r="F253" s="225" t="s">
        <v>3782</v>
      </c>
      <c r="G253" s="222"/>
      <c r="H253" s="224" t="s">
        <v>1</v>
      </c>
      <c r="I253" s="226"/>
      <c r="J253" s="222"/>
      <c r="K253" s="222"/>
      <c r="L253" s="227"/>
      <c r="M253" s="228"/>
      <c r="N253" s="229"/>
      <c r="O253" s="229"/>
      <c r="P253" s="229"/>
      <c r="Q253" s="229"/>
      <c r="R253" s="229"/>
      <c r="S253" s="229"/>
      <c r="T253" s="230"/>
      <c r="AT253" s="231" t="s">
        <v>228</v>
      </c>
      <c r="AU253" s="231" t="s">
        <v>84</v>
      </c>
      <c r="AV253" s="13" t="s">
        <v>82</v>
      </c>
      <c r="AW253" s="13" t="s">
        <v>31</v>
      </c>
      <c r="AX253" s="13" t="s">
        <v>75</v>
      </c>
      <c r="AY253" s="231" t="s">
        <v>218</v>
      </c>
    </row>
    <row r="254" spans="1:65" s="13" customFormat="1" ht="11.25">
      <c r="B254" s="221"/>
      <c r="C254" s="222"/>
      <c r="D254" s="223" t="s">
        <v>228</v>
      </c>
      <c r="E254" s="224" t="s">
        <v>1</v>
      </c>
      <c r="F254" s="225" t="s">
        <v>3810</v>
      </c>
      <c r="G254" s="222"/>
      <c r="H254" s="224" t="s">
        <v>1</v>
      </c>
      <c r="I254" s="226"/>
      <c r="J254" s="222"/>
      <c r="K254" s="222"/>
      <c r="L254" s="227"/>
      <c r="M254" s="228"/>
      <c r="N254" s="229"/>
      <c r="O254" s="229"/>
      <c r="P254" s="229"/>
      <c r="Q254" s="229"/>
      <c r="R254" s="229"/>
      <c r="S254" s="229"/>
      <c r="T254" s="230"/>
      <c r="AT254" s="231" t="s">
        <v>228</v>
      </c>
      <c r="AU254" s="231" t="s">
        <v>84</v>
      </c>
      <c r="AV254" s="13" t="s">
        <v>82</v>
      </c>
      <c r="AW254" s="13" t="s">
        <v>31</v>
      </c>
      <c r="AX254" s="13" t="s">
        <v>75</v>
      </c>
      <c r="AY254" s="231" t="s">
        <v>218</v>
      </c>
    </row>
    <row r="255" spans="1:65" s="14" customFormat="1" ht="11.25">
      <c r="B255" s="232"/>
      <c r="C255" s="233"/>
      <c r="D255" s="223" t="s">
        <v>228</v>
      </c>
      <c r="E255" s="234" t="s">
        <v>1</v>
      </c>
      <c r="F255" s="235" t="s">
        <v>3815</v>
      </c>
      <c r="G255" s="233"/>
      <c r="H255" s="236">
        <v>201.6</v>
      </c>
      <c r="I255" s="237"/>
      <c r="J255" s="233"/>
      <c r="K255" s="233"/>
      <c r="L255" s="238"/>
      <c r="M255" s="239"/>
      <c r="N255" s="240"/>
      <c r="O255" s="240"/>
      <c r="P255" s="240"/>
      <c r="Q255" s="240"/>
      <c r="R255" s="240"/>
      <c r="S255" s="240"/>
      <c r="T255" s="241"/>
      <c r="AT255" s="242" t="s">
        <v>228</v>
      </c>
      <c r="AU255" s="242" t="s">
        <v>84</v>
      </c>
      <c r="AV255" s="14" t="s">
        <v>84</v>
      </c>
      <c r="AW255" s="14" t="s">
        <v>31</v>
      </c>
      <c r="AX255" s="14" t="s">
        <v>75</v>
      </c>
      <c r="AY255" s="242" t="s">
        <v>218</v>
      </c>
    </row>
    <row r="256" spans="1:65" s="12" customFormat="1" ht="22.9" customHeight="1">
      <c r="B256" s="192"/>
      <c r="C256" s="193"/>
      <c r="D256" s="194" t="s">
        <v>74</v>
      </c>
      <c r="E256" s="206" t="s">
        <v>219</v>
      </c>
      <c r="F256" s="206" t="s">
        <v>220</v>
      </c>
      <c r="G256" s="193"/>
      <c r="H256" s="193"/>
      <c r="I256" s="196"/>
      <c r="J256" s="207">
        <f>BK256</f>
        <v>0</v>
      </c>
      <c r="K256" s="193"/>
      <c r="L256" s="198"/>
      <c r="M256" s="199"/>
      <c r="N256" s="200"/>
      <c r="O256" s="200"/>
      <c r="P256" s="201">
        <f>SUM(P257:P283)</f>
        <v>0</v>
      </c>
      <c r="Q256" s="200"/>
      <c r="R256" s="201">
        <f>SUM(R257:R283)</f>
        <v>23.067358719999998</v>
      </c>
      <c r="S256" s="200"/>
      <c r="T256" s="202">
        <f>SUM(T257:T283)</f>
        <v>0</v>
      </c>
      <c r="AR256" s="203" t="s">
        <v>82</v>
      </c>
      <c r="AT256" s="204" t="s">
        <v>74</v>
      </c>
      <c r="AU256" s="204" t="s">
        <v>82</v>
      </c>
      <c r="AY256" s="203" t="s">
        <v>218</v>
      </c>
      <c r="BK256" s="205">
        <f>SUM(BK257:BK283)</f>
        <v>0</v>
      </c>
    </row>
    <row r="257" spans="1:65" s="2" customFormat="1" ht="16.5" customHeight="1">
      <c r="A257" s="34"/>
      <c r="B257" s="35"/>
      <c r="C257" s="208" t="s">
        <v>356</v>
      </c>
      <c r="D257" s="208" t="s">
        <v>221</v>
      </c>
      <c r="E257" s="209" t="s">
        <v>1990</v>
      </c>
      <c r="F257" s="210" t="s">
        <v>1991</v>
      </c>
      <c r="G257" s="211" t="s">
        <v>224</v>
      </c>
      <c r="H257" s="212">
        <v>8.9779999999999998</v>
      </c>
      <c r="I257" s="213"/>
      <c r="J257" s="214">
        <f>ROUND(I257*H257,2)</f>
        <v>0</v>
      </c>
      <c r="K257" s="210" t="s">
        <v>225</v>
      </c>
      <c r="L257" s="39"/>
      <c r="M257" s="215" t="s">
        <v>1</v>
      </c>
      <c r="N257" s="216" t="s">
        <v>40</v>
      </c>
      <c r="O257" s="71"/>
      <c r="P257" s="217">
        <f>O257*H257</f>
        <v>0</v>
      </c>
      <c r="Q257" s="217">
        <v>2.45329</v>
      </c>
      <c r="R257" s="217">
        <f>Q257*H257</f>
        <v>22.025637619999998</v>
      </c>
      <c r="S257" s="217">
        <v>0</v>
      </c>
      <c r="T257" s="218">
        <f>S257*H257</f>
        <v>0</v>
      </c>
      <c r="U257" s="34"/>
      <c r="V257" s="34"/>
      <c r="W257" s="34"/>
      <c r="X257" s="34"/>
      <c r="Y257" s="34"/>
      <c r="Z257" s="34"/>
      <c r="AA257" s="34"/>
      <c r="AB257" s="34"/>
      <c r="AC257" s="34"/>
      <c r="AD257" s="34"/>
      <c r="AE257" s="34"/>
      <c r="AR257" s="219" t="s">
        <v>226</v>
      </c>
      <c r="AT257" s="219" t="s">
        <v>221</v>
      </c>
      <c r="AU257" s="219" t="s">
        <v>84</v>
      </c>
      <c r="AY257" s="17" t="s">
        <v>218</v>
      </c>
      <c r="BE257" s="220">
        <f>IF(N257="základní",J257,0)</f>
        <v>0</v>
      </c>
      <c r="BF257" s="220">
        <f>IF(N257="snížená",J257,0)</f>
        <v>0</v>
      </c>
      <c r="BG257" s="220">
        <f>IF(N257="zákl. přenesená",J257,0)</f>
        <v>0</v>
      </c>
      <c r="BH257" s="220">
        <f>IF(N257="sníž. přenesená",J257,0)</f>
        <v>0</v>
      </c>
      <c r="BI257" s="220">
        <f>IF(N257="nulová",J257,0)</f>
        <v>0</v>
      </c>
      <c r="BJ257" s="17" t="s">
        <v>82</v>
      </c>
      <c r="BK257" s="220">
        <f>ROUND(I257*H257,2)</f>
        <v>0</v>
      </c>
      <c r="BL257" s="17" t="s">
        <v>226</v>
      </c>
      <c r="BM257" s="219" t="s">
        <v>3816</v>
      </c>
    </row>
    <row r="258" spans="1:65" s="13" customFormat="1" ht="11.25">
      <c r="B258" s="221"/>
      <c r="C258" s="222"/>
      <c r="D258" s="223" t="s">
        <v>228</v>
      </c>
      <c r="E258" s="224" t="s">
        <v>1</v>
      </c>
      <c r="F258" s="225" t="s">
        <v>3817</v>
      </c>
      <c r="G258" s="222"/>
      <c r="H258" s="224" t="s">
        <v>1</v>
      </c>
      <c r="I258" s="226"/>
      <c r="J258" s="222"/>
      <c r="K258" s="222"/>
      <c r="L258" s="227"/>
      <c r="M258" s="228"/>
      <c r="N258" s="229"/>
      <c r="O258" s="229"/>
      <c r="P258" s="229"/>
      <c r="Q258" s="229"/>
      <c r="R258" s="229"/>
      <c r="S258" s="229"/>
      <c r="T258" s="230"/>
      <c r="AT258" s="231" t="s">
        <v>228</v>
      </c>
      <c r="AU258" s="231" t="s">
        <v>84</v>
      </c>
      <c r="AV258" s="13" t="s">
        <v>82</v>
      </c>
      <c r="AW258" s="13" t="s">
        <v>31</v>
      </c>
      <c r="AX258" s="13" t="s">
        <v>75</v>
      </c>
      <c r="AY258" s="231" t="s">
        <v>218</v>
      </c>
    </row>
    <row r="259" spans="1:65" s="13" customFormat="1" ht="11.25">
      <c r="B259" s="221"/>
      <c r="C259" s="222"/>
      <c r="D259" s="223" t="s">
        <v>228</v>
      </c>
      <c r="E259" s="224" t="s">
        <v>1</v>
      </c>
      <c r="F259" s="225" t="s">
        <v>230</v>
      </c>
      <c r="G259" s="222"/>
      <c r="H259" s="224" t="s">
        <v>1</v>
      </c>
      <c r="I259" s="226"/>
      <c r="J259" s="222"/>
      <c r="K259" s="222"/>
      <c r="L259" s="227"/>
      <c r="M259" s="228"/>
      <c r="N259" s="229"/>
      <c r="O259" s="229"/>
      <c r="P259" s="229"/>
      <c r="Q259" s="229"/>
      <c r="R259" s="229"/>
      <c r="S259" s="229"/>
      <c r="T259" s="230"/>
      <c r="AT259" s="231" t="s">
        <v>228</v>
      </c>
      <c r="AU259" s="231" t="s">
        <v>84</v>
      </c>
      <c r="AV259" s="13" t="s">
        <v>82</v>
      </c>
      <c r="AW259" s="13" t="s">
        <v>31</v>
      </c>
      <c r="AX259" s="13" t="s">
        <v>75</v>
      </c>
      <c r="AY259" s="231" t="s">
        <v>218</v>
      </c>
    </row>
    <row r="260" spans="1:65" s="13" customFormat="1" ht="11.25">
      <c r="B260" s="221"/>
      <c r="C260" s="222"/>
      <c r="D260" s="223" t="s">
        <v>228</v>
      </c>
      <c r="E260" s="224" t="s">
        <v>1</v>
      </c>
      <c r="F260" s="225" t="s">
        <v>3818</v>
      </c>
      <c r="G260" s="222"/>
      <c r="H260" s="224" t="s">
        <v>1</v>
      </c>
      <c r="I260" s="226"/>
      <c r="J260" s="222"/>
      <c r="K260" s="222"/>
      <c r="L260" s="227"/>
      <c r="M260" s="228"/>
      <c r="N260" s="229"/>
      <c r="O260" s="229"/>
      <c r="P260" s="229"/>
      <c r="Q260" s="229"/>
      <c r="R260" s="229"/>
      <c r="S260" s="229"/>
      <c r="T260" s="230"/>
      <c r="AT260" s="231" t="s">
        <v>228</v>
      </c>
      <c r="AU260" s="231" t="s">
        <v>84</v>
      </c>
      <c r="AV260" s="13" t="s">
        <v>82</v>
      </c>
      <c r="AW260" s="13" t="s">
        <v>31</v>
      </c>
      <c r="AX260" s="13" t="s">
        <v>75</v>
      </c>
      <c r="AY260" s="231" t="s">
        <v>218</v>
      </c>
    </row>
    <row r="261" spans="1:65" s="14" customFormat="1" ht="11.25">
      <c r="B261" s="232"/>
      <c r="C261" s="233"/>
      <c r="D261" s="223" t="s">
        <v>228</v>
      </c>
      <c r="E261" s="234" t="s">
        <v>1</v>
      </c>
      <c r="F261" s="235" t="s">
        <v>3819</v>
      </c>
      <c r="G261" s="233"/>
      <c r="H261" s="236">
        <v>8.9779999999999998</v>
      </c>
      <c r="I261" s="237"/>
      <c r="J261" s="233"/>
      <c r="K261" s="233"/>
      <c r="L261" s="238"/>
      <c r="M261" s="239"/>
      <c r="N261" s="240"/>
      <c r="O261" s="240"/>
      <c r="P261" s="240"/>
      <c r="Q261" s="240"/>
      <c r="R261" s="240"/>
      <c r="S261" s="240"/>
      <c r="T261" s="241"/>
      <c r="AT261" s="242" t="s">
        <v>228</v>
      </c>
      <c r="AU261" s="242" t="s">
        <v>84</v>
      </c>
      <c r="AV261" s="14" t="s">
        <v>84</v>
      </c>
      <c r="AW261" s="14" t="s">
        <v>31</v>
      </c>
      <c r="AX261" s="14" t="s">
        <v>75</v>
      </c>
      <c r="AY261" s="242" t="s">
        <v>218</v>
      </c>
    </row>
    <row r="262" spans="1:65" s="2" customFormat="1" ht="21.75" customHeight="1">
      <c r="A262" s="34"/>
      <c r="B262" s="35"/>
      <c r="C262" s="208" t="s">
        <v>361</v>
      </c>
      <c r="D262" s="208" t="s">
        <v>221</v>
      </c>
      <c r="E262" s="209" t="s">
        <v>1997</v>
      </c>
      <c r="F262" s="210" t="s">
        <v>1998</v>
      </c>
      <c r="G262" s="211" t="s">
        <v>245</v>
      </c>
      <c r="H262" s="212">
        <v>74.52</v>
      </c>
      <c r="I262" s="213"/>
      <c r="J262" s="214">
        <f>ROUND(I262*H262,2)</f>
        <v>0</v>
      </c>
      <c r="K262" s="210" t="s">
        <v>225</v>
      </c>
      <c r="L262" s="39"/>
      <c r="M262" s="215" t="s">
        <v>1</v>
      </c>
      <c r="N262" s="216" t="s">
        <v>40</v>
      </c>
      <c r="O262" s="71"/>
      <c r="P262" s="217">
        <f>O262*H262</f>
        <v>0</v>
      </c>
      <c r="Q262" s="217">
        <v>2.7499999999999998E-3</v>
      </c>
      <c r="R262" s="217">
        <f>Q262*H262</f>
        <v>0.20492999999999997</v>
      </c>
      <c r="S262" s="217">
        <v>0</v>
      </c>
      <c r="T262" s="218">
        <f>S262*H262</f>
        <v>0</v>
      </c>
      <c r="U262" s="34"/>
      <c r="V262" s="34"/>
      <c r="W262" s="34"/>
      <c r="X262" s="34"/>
      <c r="Y262" s="34"/>
      <c r="Z262" s="34"/>
      <c r="AA262" s="34"/>
      <c r="AB262" s="34"/>
      <c r="AC262" s="34"/>
      <c r="AD262" s="34"/>
      <c r="AE262" s="34"/>
      <c r="AR262" s="219" t="s">
        <v>226</v>
      </c>
      <c r="AT262" s="219" t="s">
        <v>221</v>
      </c>
      <c r="AU262" s="219" t="s">
        <v>84</v>
      </c>
      <c r="AY262" s="17" t="s">
        <v>218</v>
      </c>
      <c r="BE262" s="220">
        <f>IF(N262="základní",J262,0)</f>
        <v>0</v>
      </c>
      <c r="BF262" s="220">
        <f>IF(N262="snížená",J262,0)</f>
        <v>0</v>
      </c>
      <c r="BG262" s="220">
        <f>IF(N262="zákl. přenesená",J262,0)</f>
        <v>0</v>
      </c>
      <c r="BH262" s="220">
        <f>IF(N262="sníž. přenesená",J262,0)</f>
        <v>0</v>
      </c>
      <c r="BI262" s="220">
        <f>IF(N262="nulová",J262,0)</f>
        <v>0</v>
      </c>
      <c r="BJ262" s="17" t="s">
        <v>82</v>
      </c>
      <c r="BK262" s="220">
        <f>ROUND(I262*H262,2)</f>
        <v>0</v>
      </c>
      <c r="BL262" s="17" t="s">
        <v>226</v>
      </c>
      <c r="BM262" s="219" t="s">
        <v>3820</v>
      </c>
    </row>
    <row r="263" spans="1:65" s="13" customFormat="1" ht="11.25">
      <c r="B263" s="221"/>
      <c r="C263" s="222"/>
      <c r="D263" s="223" t="s">
        <v>228</v>
      </c>
      <c r="E263" s="224" t="s">
        <v>1</v>
      </c>
      <c r="F263" s="225" t="s">
        <v>3817</v>
      </c>
      <c r="G263" s="222"/>
      <c r="H263" s="224" t="s">
        <v>1</v>
      </c>
      <c r="I263" s="226"/>
      <c r="J263" s="222"/>
      <c r="K263" s="222"/>
      <c r="L263" s="227"/>
      <c r="M263" s="228"/>
      <c r="N263" s="229"/>
      <c r="O263" s="229"/>
      <c r="P263" s="229"/>
      <c r="Q263" s="229"/>
      <c r="R263" s="229"/>
      <c r="S263" s="229"/>
      <c r="T263" s="230"/>
      <c r="AT263" s="231" t="s">
        <v>228</v>
      </c>
      <c r="AU263" s="231" t="s">
        <v>84</v>
      </c>
      <c r="AV263" s="13" t="s">
        <v>82</v>
      </c>
      <c r="AW263" s="13" t="s">
        <v>31</v>
      </c>
      <c r="AX263" s="13" t="s">
        <v>75</v>
      </c>
      <c r="AY263" s="231" t="s">
        <v>218</v>
      </c>
    </row>
    <row r="264" spans="1:65" s="13" customFormat="1" ht="11.25">
      <c r="B264" s="221"/>
      <c r="C264" s="222"/>
      <c r="D264" s="223" t="s">
        <v>228</v>
      </c>
      <c r="E264" s="224" t="s">
        <v>1</v>
      </c>
      <c r="F264" s="225" t="s">
        <v>230</v>
      </c>
      <c r="G264" s="222"/>
      <c r="H264" s="224" t="s">
        <v>1</v>
      </c>
      <c r="I264" s="226"/>
      <c r="J264" s="222"/>
      <c r="K264" s="222"/>
      <c r="L264" s="227"/>
      <c r="M264" s="228"/>
      <c r="N264" s="229"/>
      <c r="O264" s="229"/>
      <c r="P264" s="229"/>
      <c r="Q264" s="229"/>
      <c r="R264" s="229"/>
      <c r="S264" s="229"/>
      <c r="T264" s="230"/>
      <c r="AT264" s="231" t="s">
        <v>228</v>
      </c>
      <c r="AU264" s="231" t="s">
        <v>84</v>
      </c>
      <c r="AV264" s="13" t="s">
        <v>82</v>
      </c>
      <c r="AW264" s="13" t="s">
        <v>31</v>
      </c>
      <c r="AX264" s="13" t="s">
        <v>75</v>
      </c>
      <c r="AY264" s="231" t="s">
        <v>218</v>
      </c>
    </row>
    <row r="265" spans="1:65" s="13" customFormat="1" ht="11.25">
      <c r="B265" s="221"/>
      <c r="C265" s="222"/>
      <c r="D265" s="223" t="s">
        <v>228</v>
      </c>
      <c r="E265" s="224" t="s">
        <v>1</v>
      </c>
      <c r="F265" s="225" t="s">
        <v>3818</v>
      </c>
      <c r="G265" s="222"/>
      <c r="H265" s="224" t="s">
        <v>1</v>
      </c>
      <c r="I265" s="226"/>
      <c r="J265" s="222"/>
      <c r="K265" s="222"/>
      <c r="L265" s="227"/>
      <c r="M265" s="228"/>
      <c r="N265" s="229"/>
      <c r="O265" s="229"/>
      <c r="P265" s="229"/>
      <c r="Q265" s="229"/>
      <c r="R265" s="229"/>
      <c r="S265" s="229"/>
      <c r="T265" s="230"/>
      <c r="AT265" s="231" t="s">
        <v>228</v>
      </c>
      <c r="AU265" s="231" t="s">
        <v>84</v>
      </c>
      <c r="AV265" s="13" t="s">
        <v>82</v>
      </c>
      <c r="AW265" s="13" t="s">
        <v>31</v>
      </c>
      <c r="AX265" s="13" t="s">
        <v>75</v>
      </c>
      <c r="AY265" s="231" t="s">
        <v>218</v>
      </c>
    </row>
    <row r="266" spans="1:65" s="14" customFormat="1" ht="11.25">
      <c r="B266" s="232"/>
      <c r="C266" s="233"/>
      <c r="D266" s="223" t="s">
        <v>228</v>
      </c>
      <c r="E266" s="234" t="s">
        <v>1</v>
      </c>
      <c r="F266" s="235" t="s">
        <v>3821</v>
      </c>
      <c r="G266" s="233"/>
      <c r="H266" s="236">
        <v>72.495000000000005</v>
      </c>
      <c r="I266" s="237"/>
      <c r="J266" s="233"/>
      <c r="K266" s="233"/>
      <c r="L266" s="238"/>
      <c r="M266" s="239"/>
      <c r="N266" s="240"/>
      <c r="O266" s="240"/>
      <c r="P266" s="240"/>
      <c r="Q266" s="240"/>
      <c r="R266" s="240"/>
      <c r="S266" s="240"/>
      <c r="T266" s="241"/>
      <c r="AT266" s="242" t="s">
        <v>228</v>
      </c>
      <c r="AU266" s="242" t="s">
        <v>84</v>
      </c>
      <c r="AV266" s="14" t="s">
        <v>84</v>
      </c>
      <c r="AW266" s="14" t="s">
        <v>31</v>
      </c>
      <c r="AX266" s="14" t="s">
        <v>75</v>
      </c>
      <c r="AY266" s="242" t="s">
        <v>218</v>
      </c>
    </row>
    <row r="267" spans="1:65" s="13" customFormat="1" ht="11.25">
      <c r="B267" s="221"/>
      <c r="C267" s="222"/>
      <c r="D267" s="223" t="s">
        <v>228</v>
      </c>
      <c r="E267" s="224" t="s">
        <v>1</v>
      </c>
      <c r="F267" s="225" t="s">
        <v>3822</v>
      </c>
      <c r="G267" s="222"/>
      <c r="H267" s="224" t="s">
        <v>1</v>
      </c>
      <c r="I267" s="226"/>
      <c r="J267" s="222"/>
      <c r="K267" s="222"/>
      <c r="L267" s="227"/>
      <c r="M267" s="228"/>
      <c r="N267" s="229"/>
      <c r="O267" s="229"/>
      <c r="P267" s="229"/>
      <c r="Q267" s="229"/>
      <c r="R267" s="229"/>
      <c r="S267" s="229"/>
      <c r="T267" s="230"/>
      <c r="AT267" s="231" t="s">
        <v>228</v>
      </c>
      <c r="AU267" s="231" t="s">
        <v>84</v>
      </c>
      <c r="AV267" s="13" t="s">
        <v>82</v>
      </c>
      <c r="AW267" s="13" t="s">
        <v>31</v>
      </c>
      <c r="AX267" s="13" t="s">
        <v>75</v>
      </c>
      <c r="AY267" s="231" t="s">
        <v>218</v>
      </c>
    </row>
    <row r="268" spans="1:65" s="14" customFormat="1" ht="11.25">
      <c r="B268" s="232"/>
      <c r="C268" s="233"/>
      <c r="D268" s="223" t="s">
        <v>228</v>
      </c>
      <c r="E268" s="234" t="s">
        <v>1</v>
      </c>
      <c r="F268" s="235" t="s">
        <v>3823</v>
      </c>
      <c r="G268" s="233"/>
      <c r="H268" s="236">
        <v>2.0249999999999999</v>
      </c>
      <c r="I268" s="237"/>
      <c r="J268" s="233"/>
      <c r="K268" s="233"/>
      <c r="L268" s="238"/>
      <c r="M268" s="239"/>
      <c r="N268" s="240"/>
      <c r="O268" s="240"/>
      <c r="P268" s="240"/>
      <c r="Q268" s="240"/>
      <c r="R268" s="240"/>
      <c r="S268" s="240"/>
      <c r="T268" s="241"/>
      <c r="AT268" s="242" t="s">
        <v>228</v>
      </c>
      <c r="AU268" s="242" t="s">
        <v>84</v>
      </c>
      <c r="AV268" s="14" t="s">
        <v>84</v>
      </c>
      <c r="AW268" s="14" t="s">
        <v>31</v>
      </c>
      <c r="AX268" s="14" t="s">
        <v>75</v>
      </c>
      <c r="AY268" s="242" t="s">
        <v>218</v>
      </c>
    </row>
    <row r="269" spans="1:65" s="2" customFormat="1" ht="21.75" customHeight="1">
      <c r="A269" s="34"/>
      <c r="B269" s="35"/>
      <c r="C269" s="208" t="s">
        <v>368</v>
      </c>
      <c r="D269" s="208" t="s">
        <v>221</v>
      </c>
      <c r="E269" s="209" t="s">
        <v>2004</v>
      </c>
      <c r="F269" s="210" t="s">
        <v>2005</v>
      </c>
      <c r="G269" s="211" t="s">
        <v>245</v>
      </c>
      <c r="H269" s="212">
        <v>74.52</v>
      </c>
      <c r="I269" s="213"/>
      <c r="J269" s="214">
        <f>ROUND(I269*H269,2)</f>
        <v>0</v>
      </c>
      <c r="K269" s="210" t="s">
        <v>225</v>
      </c>
      <c r="L269" s="39"/>
      <c r="M269" s="215" t="s">
        <v>1</v>
      </c>
      <c r="N269" s="216" t="s">
        <v>40</v>
      </c>
      <c r="O269" s="71"/>
      <c r="P269" s="217">
        <f>O269*H269</f>
        <v>0</v>
      </c>
      <c r="Q269" s="217">
        <v>0</v>
      </c>
      <c r="R269" s="217">
        <f>Q269*H269</f>
        <v>0</v>
      </c>
      <c r="S269" s="217">
        <v>0</v>
      </c>
      <c r="T269" s="218">
        <f>S269*H269</f>
        <v>0</v>
      </c>
      <c r="U269" s="34"/>
      <c r="V269" s="34"/>
      <c r="W269" s="34"/>
      <c r="X269" s="34"/>
      <c r="Y269" s="34"/>
      <c r="Z269" s="34"/>
      <c r="AA269" s="34"/>
      <c r="AB269" s="34"/>
      <c r="AC269" s="34"/>
      <c r="AD269" s="34"/>
      <c r="AE269" s="34"/>
      <c r="AR269" s="219" t="s">
        <v>226</v>
      </c>
      <c r="AT269" s="219" t="s">
        <v>221</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3824</v>
      </c>
    </row>
    <row r="270" spans="1:65" s="2" customFormat="1" ht="21.75" customHeight="1">
      <c r="A270" s="34"/>
      <c r="B270" s="35"/>
      <c r="C270" s="208" t="s">
        <v>374</v>
      </c>
      <c r="D270" s="208" t="s">
        <v>221</v>
      </c>
      <c r="E270" s="209" t="s">
        <v>3825</v>
      </c>
      <c r="F270" s="210" t="s">
        <v>3826</v>
      </c>
      <c r="G270" s="211" t="s">
        <v>245</v>
      </c>
      <c r="H270" s="212">
        <v>74.52</v>
      </c>
      <c r="I270" s="213"/>
      <c r="J270" s="214">
        <f>ROUND(I270*H270,2)</f>
        <v>0</v>
      </c>
      <c r="K270" s="210" t="s">
        <v>225</v>
      </c>
      <c r="L270" s="39"/>
      <c r="M270" s="215" t="s">
        <v>1</v>
      </c>
      <c r="N270" s="216" t="s">
        <v>40</v>
      </c>
      <c r="O270" s="71"/>
      <c r="P270" s="217">
        <f>O270*H270</f>
        <v>0</v>
      </c>
      <c r="Q270" s="217">
        <v>2.5000000000000001E-3</v>
      </c>
      <c r="R270" s="217">
        <f>Q270*H270</f>
        <v>0.18629999999999999</v>
      </c>
      <c r="S270" s="217">
        <v>0</v>
      </c>
      <c r="T270" s="218">
        <f>S270*H270</f>
        <v>0</v>
      </c>
      <c r="U270" s="34"/>
      <c r="V270" s="34"/>
      <c r="W270" s="34"/>
      <c r="X270" s="34"/>
      <c r="Y270" s="34"/>
      <c r="Z270" s="34"/>
      <c r="AA270" s="34"/>
      <c r="AB270" s="34"/>
      <c r="AC270" s="34"/>
      <c r="AD270" s="34"/>
      <c r="AE270" s="34"/>
      <c r="AR270" s="219" t="s">
        <v>226</v>
      </c>
      <c r="AT270" s="219" t="s">
        <v>221</v>
      </c>
      <c r="AU270" s="219" t="s">
        <v>84</v>
      </c>
      <c r="AY270" s="17" t="s">
        <v>218</v>
      </c>
      <c r="BE270" s="220">
        <f>IF(N270="základní",J270,0)</f>
        <v>0</v>
      </c>
      <c r="BF270" s="220">
        <f>IF(N270="snížená",J270,0)</f>
        <v>0</v>
      </c>
      <c r="BG270" s="220">
        <f>IF(N270="zákl. přenesená",J270,0)</f>
        <v>0</v>
      </c>
      <c r="BH270" s="220">
        <f>IF(N270="sníž. přenesená",J270,0)</f>
        <v>0</v>
      </c>
      <c r="BI270" s="220">
        <f>IF(N270="nulová",J270,0)</f>
        <v>0</v>
      </c>
      <c r="BJ270" s="17" t="s">
        <v>82</v>
      </c>
      <c r="BK270" s="220">
        <f>ROUND(I270*H270,2)</f>
        <v>0</v>
      </c>
      <c r="BL270" s="17" t="s">
        <v>226</v>
      </c>
      <c r="BM270" s="219" t="s">
        <v>3827</v>
      </c>
    </row>
    <row r="271" spans="1:65" s="14" customFormat="1" ht="11.25">
      <c r="B271" s="232"/>
      <c r="C271" s="233"/>
      <c r="D271" s="223" t="s">
        <v>228</v>
      </c>
      <c r="E271" s="234" t="s">
        <v>1</v>
      </c>
      <c r="F271" s="235" t="s">
        <v>3828</v>
      </c>
      <c r="G271" s="233"/>
      <c r="H271" s="236">
        <v>74.52</v>
      </c>
      <c r="I271" s="237"/>
      <c r="J271" s="233"/>
      <c r="K271" s="233"/>
      <c r="L271" s="238"/>
      <c r="M271" s="239"/>
      <c r="N271" s="240"/>
      <c r="O271" s="240"/>
      <c r="P271" s="240"/>
      <c r="Q271" s="240"/>
      <c r="R271" s="240"/>
      <c r="S271" s="240"/>
      <c r="T271" s="241"/>
      <c r="AT271" s="242" t="s">
        <v>228</v>
      </c>
      <c r="AU271" s="242" t="s">
        <v>84</v>
      </c>
      <c r="AV271" s="14" t="s">
        <v>84</v>
      </c>
      <c r="AW271" s="14" t="s">
        <v>31</v>
      </c>
      <c r="AX271" s="14" t="s">
        <v>75</v>
      </c>
      <c r="AY271" s="242" t="s">
        <v>218</v>
      </c>
    </row>
    <row r="272" spans="1:65" s="2" customFormat="1" ht="21.75" customHeight="1">
      <c r="A272" s="34"/>
      <c r="B272" s="35"/>
      <c r="C272" s="208" t="s">
        <v>379</v>
      </c>
      <c r="D272" s="208" t="s">
        <v>221</v>
      </c>
      <c r="E272" s="209" t="s">
        <v>3829</v>
      </c>
      <c r="F272" s="210" t="s">
        <v>3830</v>
      </c>
      <c r="G272" s="211" t="s">
        <v>245</v>
      </c>
      <c r="H272" s="212">
        <v>74.52</v>
      </c>
      <c r="I272" s="213"/>
      <c r="J272" s="214">
        <f>ROUND(I272*H272,2)</f>
        <v>0</v>
      </c>
      <c r="K272" s="210" t="s">
        <v>1</v>
      </c>
      <c r="L272" s="39"/>
      <c r="M272" s="215" t="s">
        <v>1</v>
      </c>
      <c r="N272" s="216" t="s">
        <v>40</v>
      </c>
      <c r="O272" s="71"/>
      <c r="P272" s="217">
        <f>O272*H272</f>
        <v>0</v>
      </c>
      <c r="Q272" s="217">
        <v>2.5000000000000001E-3</v>
      </c>
      <c r="R272" s="217">
        <f>Q272*H272</f>
        <v>0.18629999999999999</v>
      </c>
      <c r="S272" s="217">
        <v>0</v>
      </c>
      <c r="T272" s="218">
        <f>S272*H272</f>
        <v>0</v>
      </c>
      <c r="U272" s="34"/>
      <c r="V272" s="34"/>
      <c r="W272" s="34"/>
      <c r="X272" s="34"/>
      <c r="Y272" s="34"/>
      <c r="Z272" s="34"/>
      <c r="AA272" s="34"/>
      <c r="AB272" s="34"/>
      <c r="AC272" s="34"/>
      <c r="AD272" s="34"/>
      <c r="AE272" s="34"/>
      <c r="AR272" s="219" t="s">
        <v>226</v>
      </c>
      <c r="AT272" s="219" t="s">
        <v>221</v>
      </c>
      <c r="AU272" s="219" t="s">
        <v>84</v>
      </c>
      <c r="AY272" s="17" t="s">
        <v>218</v>
      </c>
      <c r="BE272" s="220">
        <f>IF(N272="základní",J272,0)</f>
        <v>0</v>
      </c>
      <c r="BF272" s="220">
        <f>IF(N272="snížená",J272,0)</f>
        <v>0</v>
      </c>
      <c r="BG272" s="220">
        <f>IF(N272="zákl. přenesená",J272,0)</f>
        <v>0</v>
      </c>
      <c r="BH272" s="220">
        <f>IF(N272="sníž. přenesená",J272,0)</f>
        <v>0</v>
      </c>
      <c r="BI272" s="220">
        <f>IF(N272="nulová",J272,0)</f>
        <v>0</v>
      </c>
      <c r="BJ272" s="17" t="s">
        <v>82</v>
      </c>
      <c r="BK272" s="220">
        <f>ROUND(I272*H272,2)</f>
        <v>0</v>
      </c>
      <c r="BL272" s="17" t="s">
        <v>226</v>
      </c>
      <c r="BM272" s="219" t="s">
        <v>3831</v>
      </c>
    </row>
    <row r="273" spans="1:65" s="2" customFormat="1" ht="16.5" customHeight="1">
      <c r="A273" s="34"/>
      <c r="B273" s="35"/>
      <c r="C273" s="208" t="s">
        <v>386</v>
      </c>
      <c r="D273" s="208" t="s">
        <v>221</v>
      </c>
      <c r="E273" s="209" t="s">
        <v>3832</v>
      </c>
      <c r="F273" s="210" t="s">
        <v>3833</v>
      </c>
      <c r="G273" s="211" t="s">
        <v>238</v>
      </c>
      <c r="H273" s="212">
        <v>0.43</v>
      </c>
      <c r="I273" s="213"/>
      <c r="J273" s="214">
        <f>ROUND(I273*H273,2)</f>
        <v>0</v>
      </c>
      <c r="K273" s="210" t="s">
        <v>225</v>
      </c>
      <c r="L273" s="39"/>
      <c r="M273" s="215" t="s">
        <v>1</v>
      </c>
      <c r="N273" s="216" t="s">
        <v>40</v>
      </c>
      <c r="O273" s="71"/>
      <c r="P273" s="217">
        <f>O273*H273</f>
        <v>0</v>
      </c>
      <c r="Q273" s="217">
        <v>1.06277</v>
      </c>
      <c r="R273" s="217">
        <f>Q273*H273</f>
        <v>0.45699109999999998</v>
      </c>
      <c r="S273" s="217">
        <v>0</v>
      </c>
      <c r="T273" s="218">
        <f>S273*H273</f>
        <v>0</v>
      </c>
      <c r="U273" s="34"/>
      <c r="V273" s="34"/>
      <c r="W273" s="34"/>
      <c r="X273" s="34"/>
      <c r="Y273" s="34"/>
      <c r="Z273" s="34"/>
      <c r="AA273" s="34"/>
      <c r="AB273" s="34"/>
      <c r="AC273" s="34"/>
      <c r="AD273" s="34"/>
      <c r="AE273" s="34"/>
      <c r="AR273" s="219" t="s">
        <v>226</v>
      </c>
      <c r="AT273" s="219" t="s">
        <v>221</v>
      </c>
      <c r="AU273" s="219" t="s">
        <v>84</v>
      </c>
      <c r="AY273" s="17" t="s">
        <v>218</v>
      </c>
      <c r="BE273" s="220">
        <f>IF(N273="základní",J273,0)</f>
        <v>0</v>
      </c>
      <c r="BF273" s="220">
        <f>IF(N273="snížená",J273,0)</f>
        <v>0</v>
      </c>
      <c r="BG273" s="220">
        <f>IF(N273="zákl. přenesená",J273,0)</f>
        <v>0</v>
      </c>
      <c r="BH273" s="220">
        <f>IF(N273="sníž. přenesená",J273,0)</f>
        <v>0</v>
      </c>
      <c r="BI273" s="220">
        <f>IF(N273="nulová",J273,0)</f>
        <v>0</v>
      </c>
      <c r="BJ273" s="17" t="s">
        <v>82</v>
      </c>
      <c r="BK273" s="220">
        <f>ROUND(I273*H273,2)</f>
        <v>0</v>
      </c>
      <c r="BL273" s="17" t="s">
        <v>226</v>
      </c>
      <c r="BM273" s="219" t="s">
        <v>3834</v>
      </c>
    </row>
    <row r="274" spans="1:65" s="13" customFormat="1" ht="11.25">
      <c r="B274" s="221"/>
      <c r="C274" s="222"/>
      <c r="D274" s="223" t="s">
        <v>228</v>
      </c>
      <c r="E274" s="224" t="s">
        <v>1</v>
      </c>
      <c r="F274" s="225" t="s">
        <v>3817</v>
      </c>
      <c r="G274" s="222"/>
      <c r="H274" s="224" t="s">
        <v>1</v>
      </c>
      <c r="I274" s="226"/>
      <c r="J274" s="222"/>
      <c r="K274" s="222"/>
      <c r="L274" s="227"/>
      <c r="M274" s="228"/>
      <c r="N274" s="229"/>
      <c r="O274" s="229"/>
      <c r="P274" s="229"/>
      <c r="Q274" s="229"/>
      <c r="R274" s="229"/>
      <c r="S274" s="229"/>
      <c r="T274" s="230"/>
      <c r="AT274" s="231" t="s">
        <v>228</v>
      </c>
      <c r="AU274" s="231" t="s">
        <v>84</v>
      </c>
      <c r="AV274" s="13" t="s">
        <v>82</v>
      </c>
      <c r="AW274" s="13" t="s">
        <v>31</v>
      </c>
      <c r="AX274" s="13" t="s">
        <v>75</v>
      </c>
      <c r="AY274" s="231" t="s">
        <v>218</v>
      </c>
    </row>
    <row r="275" spans="1:65" s="13" customFormat="1" ht="11.25">
      <c r="B275" s="221"/>
      <c r="C275" s="222"/>
      <c r="D275" s="223" t="s">
        <v>228</v>
      </c>
      <c r="E275" s="224" t="s">
        <v>1</v>
      </c>
      <c r="F275" s="225" t="s">
        <v>230</v>
      </c>
      <c r="G275" s="222"/>
      <c r="H275" s="224" t="s">
        <v>1</v>
      </c>
      <c r="I275" s="226"/>
      <c r="J275" s="222"/>
      <c r="K275" s="222"/>
      <c r="L275" s="227"/>
      <c r="M275" s="228"/>
      <c r="N275" s="229"/>
      <c r="O275" s="229"/>
      <c r="P275" s="229"/>
      <c r="Q275" s="229"/>
      <c r="R275" s="229"/>
      <c r="S275" s="229"/>
      <c r="T275" s="230"/>
      <c r="AT275" s="231" t="s">
        <v>228</v>
      </c>
      <c r="AU275" s="231" t="s">
        <v>84</v>
      </c>
      <c r="AV275" s="13" t="s">
        <v>82</v>
      </c>
      <c r="AW275" s="13" t="s">
        <v>31</v>
      </c>
      <c r="AX275" s="13" t="s">
        <v>75</v>
      </c>
      <c r="AY275" s="231" t="s">
        <v>218</v>
      </c>
    </row>
    <row r="276" spans="1:65" s="13" customFormat="1" ht="11.25">
      <c r="B276" s="221"/>
      <c r="C276" s="222"/>
      <c r="D276" s="223" t="s">
        <v>228</v>
      </c>
      <c r="E276" s="224" t="s">
        <v>1</v>
      </c>
      <c r="F276" s="225" t="s">
        <v>3818</v>
      </c>
      <c r="G276" s="222"/>
      <c r="H276" s="224" t="s">
        <v>1</v>
      </c>
      <c r="I276" s="226"/>
      <c r="J276" s="222"/>
      <c r="K276" s="222"/>
      <c r="L276" s="227"/>
      <c r="M276" s="228"/>
      <c r="N276" s="229"/>
      <c r="O276" s="229"/>
      <c r="P276" s="229"/>
      <c r="Q276" s="229"/>
      <c r="R276" s="229"/>
      <c r="S276" s="229"/>
      <c r="T276" s="230"/>
      <c r="AT276" s="231" t="s">
        <v>228</v>
      </c>
      <c r="AU276" s="231" t="s">
        <v>84</v>
      </c>
      <c r="AV276" s="13" t="s">
        <v>82</v>
      </c>
      <c r="AW276" s="13" t="s">
        <v>31</v>
      </c>
      <c r="AX276" s="13" t="s">
        <v>75</v>
      </c>
      <c r="AY276" s="231" t="s">
        <v>218</v>
      </c>
    </row>
    <row r="277" spans="1:65" s="13" customFormat="1" ht="11.25">
      <c r="B277" s="221"/>
      <c r="C277" s="222"/>
      <c r="D277" s="223" t="s">
        <v>228</v>
      </c>
      <c r="E277" s="224" t="s">
        <v>1</v>
      </c>
      <c r="F277" s="225" t="s">
        <v>3835</v>
      </c>
      <c r="G277" s="222"/>
      <c r="H277" s="224" t="s">
        <v>1</v>
      </c>
      <c r="I277" s="226"/>
      <c r="J277" s="222"/>
      <c r="K277" s="222"/>
      <c r="L277" s="227"/>
      <c r="M277" s="228"/>
      <c r="N277" s="229"/>
      <c r="O277" s="229"/>
      <c r="P277" s="229"/>
      <c r="Q277" s="229"/>
      <c r="R277" s="229"/>
      <c r="S277" s="229"/>
      <c r="T277" s="230"/>
      <c r="AT277" s="231" t="s">
        <v>228</v>
      </c>
      <c r="AU277" s="231" t="s">
        <v>84</v>
      </c>
      <c r="AV277" s="13" t="s">
        <v>82</v>
      </c>
      <c r="AW277" s="13" t="s">
        <v>31</v>
      </c>
      <c r="AX277" s="13" t="s">
        <v>75</v>
      </c>
      <c r="AY277" s="231" t="s">
        <v>218</v>
      </c>
    </row>
    <row r="278" spans="1:65" s="14" customFormat="1" ht="11.25">
      <c r="B278" s="232"/>
      <c r="C278" s="233"/>
      <c r="D278" s="223" t="s">
        <v>228</v>
      </c>
      <c r="E278" s="234" t="s">
        <v>1</v>
      </c>
      <c r="F278" s="235" t="s">
        <v>3836</v>
      </c>
      <c r="G278" s="233"/>
      <c r="H278" s="236">
        <v>0.43</v>
      </c>
      <c r="I278" s="237"/>
      <c r="J278" s="233"/>
      <c r="K278" s="233"/>
      <c r="L278" s="238"/>
      <c r="M278" s="239"/>
      <c r="N278" s="240"/>
      <c r="O278" s="240"/>
      <c r="P278" s="240"/>
      <c r="Q278" s="240"/>
      <c r="R278" s="240"/>
      <c r="S278" s="240"/>
      <c r="T278" s="241"/>
      <c r="AT278" s="242" t="s">
        <v>228</v>
      </c>
      <c r="AU278" s="242" t="s">
        <v>84</v>
      </c>
      <c r="AV278" s="14" t="s">
        <v>84</v>
      </c>
      <c r="AW278" s="14" t="s">
        <v>31</v>
      </c>
      <c r="AX278" s="14" t="s">
        <v>75</v>
      </c>
      <c r="AY278" s="242" t="s">
        <v>218</v>
      </c>
    </row>
    <row r="279" spans="1:65" s="2" customFormat="1" ht="21.75" customHeight="1">
      <c r="A279" s="34"/>
      <c r="B279" s="35"/>
      <c r="C279" s="208" t="s">
        <v>395</v>
      </c>
      <c r="D279" s="208" t="s">
        <v>221</v>
      </c>
      <c r="E279" s="209" t="s">
        <v>3837</v>
      </c>
      <c r="F279" s="210" t="s">
        <v>3838</v>
      </c>
      <c r="G279" s="211" t="s">
        <v>260</v>
      </c>
      <c r="H279" s="212">
        <v>7.2</v>
      </c>
      <c r="I279" s="213"/>
      <c r="J279" s="214">
        <f>ROUND(I279*H279,2)</f>
        <v>0</v>
      </c>
      <c r="K279" s="210" t="s">
        <v>1</v>
      </c>
      <c r="L279" s="39"/>
      <c r="M279" s="215" t="s">
        <v>1</v>
      </c>
      <c r="N279" s="216" t="s">
        <v>40</v>
      </c>
      <c r="O279" s="71"/>
      <c r="P279" s="217">
        <f>O279*H279</f>
        <v>0</v>
      </c>
      <c r="Q279" s="217">
        <v>1E-3</v>
      </c>
      <c r="R279" s="217">
        <f>Q279*H279</f>
        <v>7.2000000000000007E-3</v>
      </c>
      <c r="S279" s="217">
        <v>0</v>
      </c>
      <c r="T279" s="218">
        <f>S279*H279</f>
        <v>0</v>
      </c>
      <c r="U279" s="34"/>
      <c r="V279" s="34"/>
      <c r="W279" s="34"/>
      <c r="X279" s="34"/>
      <c r="Y279" s="34"/>
      <c r="Z279" s="34"/>
      <c r="AA279" s="34"/>
      <c r="AB279" s="34"/>
      <c r="AC279" s="34"/>
      <c r="AD279" s="34"/>
      <c r="AE279" s="34"/>
      <c r="AR279" s="219" t="s">
        <v>226</v>
      </c>
      <c r="AT279" s="219" t="s">
        <v>221</v>
      </c>
      <c r="AU279" s="219" t="s">
        <v>84</v>
      </c>
      <c r="AY279" s="17" t="s">
        <v>218</v>
      </c>
      <c r="BE279" s="220">
        <f>IF(N279="základní",J279,0)</f>
        <v>0</v>
      </c>
      <c r="BF279" s="220">
        <f>IF(N279="snížená",J279,0)</f>
        <v>0</v>
      </c>
      <c r="BG279" s="220">
        <f>IF(N279="zákl. přenesená",J279,0)</f>
        <v>0</v>
      </c>
      <c r="BH279" s="220">
        <f>IF(N279="sníž. přenesená",J279,0)</f>
        <v>0</v>
      </c>
      <c r="BI279" s="220">
        <f>IF(N279="nulová",J279,0)</f>
        <v>0</v>
      </c>
      <c r="BJ279" s="17" t="s">
        <v>82</v>
      </c>
      <c r="BK279" s="220">
        <f>ROUND(I279*H279,2)</f>
        <v>0</v>
      </c>
      <c r="BL279" s="17" t="s">
        <v>226</v>
      </c>
      <c r="BM279" s="219" t="s">
        <v>3839</v>
      </c>
    </row>
    <row r="280" spans="1:65" s="13" customFormat="1" ht="11.25">
      <c r="B280" s="221"/>
      <c r="C280" s="222"/>
      <c r="D280" s="223" t="s">
        <v>228</v>
      </c>
      <c r="E280" s="224" t="s">
        <v>1</v>
      </c>
      <c r="F280" s="225" t="s">
        <v>3817</v>
      </c>
      <c r="G280" s="222"/>
      <c r="H280" s="224" t="s">
        <v>1</v>
      </c>
      <c r="I280" s="226"/>
      <c r="J280" s="222"/>
      <c r="K280" s="222"/>
      <c r="L280" s="227"/>
      <c r="M280" s="228"/>
      <c r="N280" s="229"/>
      <c r="O280" s="229"/>
      <c r="P280" s="229"/>
      <c r="Q280" s="229"/>
      <c r="R280" s="229"/>
      <c r="S280" s="229"/>
      <c r="T280" s="230"/>
      <c r="AT280" s="231" t="s">
        <v>228</v>
      </c>
      <c r="AU280" s="231" t="s">
        <v>84</v>
      </c>
      <c r="AV280" s="13" t="s">
        <v>82</v>
      </c>
      <c r="AW280" s="13" t="s">
        <v>31</v>
      </c>
      <c r="AX280" s="13" t="s">
        <v>75</v>
      </c>
      <c r="AY280" s="231" t="s">
        <v>218</v>
      </c>
    </row>
    <row r="281" spans="1:65" s="13" customFormat="1" ht="11.25">
      <c r="B281" s="221"/>
      <c r="C281" s="222"/>
      <c r="D281" s="223" t="s">
        <v>228</v>
      </c>
      <c r="E281" s="224" t="s">
        <v>1</v>
      </c>
      <c r="F281" s="225" t="s">
        <v>230</v>
      </c>
      <c r="G281" s="222"/>
      <c r="H281" s="224" t="s">
        <v>1</v>
      </c>
      <c r="I281" s="226"/>
      <c r="J281" s="222"/>
      <c r="K281" s="222"/>
      <c r="L281" s="227"/>
      <c r="M281" s="228"/>
      <c r="N281" s="229"/>
      <c r="O281" s="229"/>
      <c r="P281" s="229"/>
      <c r="Q281" s="229"/>
      <c r="R281" s="229"/>
      <c r="S281" s="229"/>
      <c r="T281" s="230"/>
      <c r="AT281" s="231" t="s">
        <v>228</v>
      </c>
      <c r="AU281" s="231" t="s">
        <v>84</v>
      </c>
      <c r="AV281" s="13" t="s">
        <v>82</v>
      </c>
      <c r="AW281" s="13" t="s">
        <v>31</v>
      </c>
      <c r="AX281" s="13" t="s">
        <v>75</v>
      </c>
      <c r="AY281" s="231" t="s">
        <v>218</v>
      </c>
    </row>
    <row r="282" spans="1:65" s="13" customFormat="1" ht="11.25">
      <c r="B282" s="221"/>
      <c r="C282" s="222"/>
      <c r="D282" s="223" t="s">
        <v>228</v>
      </c>
      <c r="E282" s="224" t="s">
        <v>1</v>
      </c>
      <c r="F282" s="225" t="s">
        <v>3818</v>
      </c>
      <c r="G282" s="222"/>
      <c r="H282" s="224" t="s">
        <v>1</v>
      </c>
      <c r="I282" s="226"/>
      <c r="J282" s="222"/>
      <c r="K282" s="222"/>
      <c r="L282" s="227"/>
      <c r="M282" s="228"/>
      <c r="N282" s="229"/>
      <c r="O282" s="229"/>
      <c r="P282" s="229"/>
      <c r="Q282" s="229"/>
      <c r="R282" s="229"/>
      <c r="S282" s="229"/>
      <c r="T282" s="230"/>
      <c r="AT282" s="231" t="s">
        <v>228</v>
      </c>
      <c r="AU282" s="231" t="s">
        <v>84</v>
      </c>
      <c r="AV282" s="13" t="s">
        <v>82</v>
      </c>
      <c r="AW282" s="13" t="s">
        <v>31</v>
      </c>
      <c r="AX282" s="13" t="s">
        <v>75</v>
      </c>
      <c r="AY282" s="231" t="s">
        <v>218</v>
      </c>
    </row>
    <row r="283" spans="1:65" s="14" customFormat="1" ht="11.25">
      <c r="B283" s="232"/>
      <c r="C283" s="233"/>
      <c r="D283" s="223" t="s">
        <v>228</v>
      </c>
      <c r="E283" s="234" t="s">
        <v>1</v>
      </c>
      <c r="F283" s="235" t="s">
        <v>3840</v>
      </c>
      <c r="G283" s="233"/>
      <c r="H283" s="236">
        <v>7.2</v>
      </c>
      <c r="I283" s="237"/>
      <c r="J283" s="233"/>
      <c r="K283" s="233"/>
      <c r="L283" s="238"/>
      <c r="M283" s="239"/>
      <c r="N283" s="240"/>
      <c r="O283" s="240"/>
      <c r="P283" s="240"/>
      <c r="Q283" s="240"/>
      <c r="R283" s="240"/>
      <c r="S283" s="240"/>
      <c r="T283" s="241"/>
      <c r="AT283" s="242" t="s">
        <v>228</v>
      </c>
      <c r="AU283" s="242" t="s">
        <v>84</v>
      </c>
      <c r="AV283" s="14" t="s">
        <v>84</v>
      </c>
      <c r="AW283" s="14" t="s">
        <v>31</v>
      </c>
      <c r="AX283" s="14" t="s">
        <v>75</v>
      </c>
      <c r="AY283" s="242" t="s">
        <v>218</v>
      </c>
    </row>
    <row r="284" spans="1:65" s="12" customFormat="1" ht="22.9" customHeight="1">
      <c r="B284" s="192"/>
      <c r="C284" s="193"/>
      <c r="D284" s="194" t="s">
        <v>74</v>
      </c>
      <c r="E284" s="206" t="s">
        <v>250</v>
      </c>
      <c r="F284" s="206" t="s">
        <v>3841</v>
      </c>
      <c r="G284" s="193"/>
      <c r="H284" s="193"/>
      <c r="I284" s="196"/>
      <c r="J284" s="207">
        <f>BK284</f>
        <v>0</v>
      </c>
      <c r="K284" s="193"/>
      <c r="L284" s="198"/>
      <c r="M284" s="199"/>
      <c r="N284" s="200"/>
      <c r="O284" s="200"/>
      <c r="P284" s="201">
        <f>SUM(P285:P355)</f>
        <v>0</v>
      </c>
      <c r="Q284" s="200"/>
      <c r="R284" s="201">
        <f>SUM(R285:R355)</f>
        <v>39.366160000000001</v>
      </c>
      <c r="S284" s="200"/>
      <c r="T284" s="202">
        <f>SUM(T285:T355)</f>
        <v>0</v>
      </c>
      <c r="AR284" s="203" t="s">
        <v>82</v>
      </c>
      <c r="AT284" s="204" t="s">
        <v>74</v>
      </c>
      <c r="AU284" s="204" t="s">
        <v>82</v>
      </c>
      <c r="AY284" s="203" t="s">
        <v>218</v>
      </c>
      <c r="BK284" s="205">
        <f>SUM(BK285:BK355)</f>
        <v>0</v>
      </c>
    </row>
    <row r="285" spans="1:65" s="2" customFormat="1" ht="21.75" customHeight="1">
      <c r="A285" s="34"/>
      <c r="B285" s="35"/>
      <c r="C285" s="208" t="s">
        <v>401</v>
      </c>
      <c r="D285" s="208" t="s">
        <v>221</v>
      </c>
      <c r="E285" s="209" t="s">
        <v>3842</v>
      </c>
      <c r="F285" s="210" t="s">
        <v>3843</v>
      </c>
      <c r="G285" s="211" t="s">
        <v>245</v>
      </c>
      <c r="H285" s="212">
        <v>74</v>
      </c>
      <c r="I285" s="213"/>
      <c r="J285" s="214">
        <f>ROUND(I285*H285,2)</f>
        <v>0</v>
      </c>
      <c r="K285" s="210" t="s">
        <v>225</v>
      </c>
      <c r="L285" s="39"/>
      <c r="M285" s="215" t="s">
        <v>1</v>
      </c>
      <c r="N285" s="216" t="s">
        <v>40</v>
      </c>
      <c r="O285" s="71"/>
      <c r="P285" s="217">
        <f>O285*H285</f>
        <v>0</v>
      </c>
      <c r="Q285" s="217">
        <v>0</v>
      </c>
      <c r="R285" s="217">
        <f>Q285*H285</f>
        <v>0</v>
      </c>
      <c r="S285" s="217">
        <v>0</v>
      </c>
      <c r="T285" s="218">
        <f>S285*H285</f>
        <v>0</v>
      </c>
      <c r="U285" s="34"/>
      <c r="V285" s="34"/>
      <c r="W285" s="34"/>
      <c r="X285" s="34"/>
      <c r="Y285" s="34"/>
      <c r="Z285" s="34"/>
      <c r="AA285" s="34"/>
      <c r="AB285" s="34"/>
      <c r="AC285" s="34"/>
      <c r="AD285" s="34"/>
      <c r="AE285" s="34"/>
      <c r="AR285" s="219" t="s">
        <v>226</v>
      </c>
      <c r="AT285" s="219" t="s">
        <v>221</v>
      </c>
      <c r="AU285" s="219" t="s">
        <v>84</v>
      </c>
      <c r="AY285" s="17" t="s">
        <v>218</v>
      </c>
      <c r="BE285" s="220">
        <f>IF(N285="základní",J285,0)</f>
        <v>0</v>
      </c>
      <c r="BF285" s="220">
        <f>IF(N285="snížená",J285,0)</f>
        <v>0</v>
      </c>
      <c r="BG285" s="220">
        <f>IF(N285="zákl. přenesená",J285,0)</f>
        <v>0</v>
      </c>
      <c r="BH285" s="220">
        <f>IF(N285="sníž. přenesená",J285,0)</f>
        <v>0</v>
      </c>
      <c r="BI285" s="220">
        <f>IF(N285="nulová",J285,0)</f>
        <v>0</v>
      </c>
      <c r="BJ285" s="17" t="s">
        <v>82</v>
      </c>
      <c r="BK285" s="220">
        <f>ROUND(I285*H285,2)</f>
        <v>0</v>
      </c>
      <c r="BL285" s="17" t="s">
        <v>226</v>
      </c>
      <c r="BM285" s="219" t="s">
        <v>3844</v>
      </c>
    </row>
    <row r="286" spans="1:65" s="13" customFormat="1" ht="11.25">
      <c r="B286" s="221"/>
      <c r="C286" s="222"/>
      <c r="D286" s="223" t="s">
        <v>228</v>
      </c>
      <c r="E286" s="224" t="s">
        <v>1</v>
      </c>
      <c r="F286" s="225" t="s">
        <v>3845</v>
      </c>
      <c r="G286" s="222"/>
      <c r="H286" s="224" t="s">
        <v>1</v>
      </c>
      <c r="I286" s="226"/>
      <c r="J286" s="222"/>
      <c r="K286" s="222"/>
      <c r="L286" s="227"/>
      <c r="M286" s="228"/>
      <c r="N286" s="229"/>
      <c r="O286" s="229"/>
      <c r="P286" s="229"/>
      <c r="Q286" s="229"/>
      <c r="R286" s="229"/>
      <c r="S286" s="229"/>
      <c r="T286" s="230"/>
      <c r="AT286" s="231" t="s">
        <v>228</v>
      </c>
      <c r="AU286" s="231" t="s">
        <v>84</v>
      </c>
      <c r="AV286" s="13" t="s">
        <v>82</v>
      </c>
      <c r="AW286" s="13" t="s">
        <v>31</v>
      </c>
      <c r="AX286" s="13" t="s">
        <v>75</v>
      </c>
      <c r="AY286" s="231" t="s">
        <v>218</v>
      </c>
    </row>
    <row r="287" spans="1:65" s="13" customFormat="1" ht="11.25">
      <c r="B287" s="221"/>
      <c r="C287" s="222"/>
      <c r="D287" s="223" t="s">
        <v>228</v>
      </c>
      <c r="E287" s="224" t="s">
        <v>1</v>
      </c>
      <c r="F287" s="225" t="s">
        <v>230</v>
      </c>
      <c r="G287" s="222"/>
      <c r="H287" s="224" t="s">
        <v>1</v>
      </c>
      <c r="I287" s="226"/>
      <c r="J287" s="222"/>
      <c r="K287" s="222"/>
      <c r="L287" s="227"/>
      <c r="M287" s="228"/>
      <c r="N287" s="229"/>
      <c r="O287" s="229"/>
      <c r="P287" s="229"/>
      <c r="Q287" s="229"/>
      <c r="R287" s="229"/>
      <c r="S287" s="229"/>
      <c r="T287" s="230"/>
      <c r="AT287" s="231" t="s">
        <v>228</v>
      </c>
      <c r="AU287" s="231" t="s">
        <v>84</v>
      </c>
      <c r="AV287" s="13" t="s">
        <v>82</v>
      </c>
      <c r="AW287" s="13" t="s">
        <v>31</v>
      </c>
      <c r="AX287" s="13" t="s">
        <v>75</v>
      </c>
      <c r="AY287" s="231" t="s">
        <v>218</v>
      </c>
    </row>
    <row r="288" spans="1:65" s="13" customFormat="1" ht="11.25">
      <c r="B288" s="221"/>
      <c r="C288" s="222"/>
      <c r="D288" s="223" t="s">
        <v>228</v>
      </c>
      <c r="E288" s="224" t="s">
        <v>1</v>
      </c>
      <c r="F288" s="225" t="s">
        <v>3846</v>
      </c>
      <c r="G288" s="222"/>
      <c r="H288" s="224" t="s">
        <v>1</v>
      </c>
      <c r="I288" s="226"/>
      <c r="J288" s="222"/>
      <c r="K288" s="222"/>
      <c r="L288" s="227"/>
      <c r="M288" s="228"/>
      <c r="N288" s="229"/>
      <c r="O288" s="229"/>
      <c r="P288" s="229"/>
      <c r="Q288" s="229"/>
      <c r="R288" s="229"/>
      <c r="S288" s="229"/>
      <c r="T288" s="230"/>
      <c r="AT288" s="231" t="s">
        <v>228</v>
      </c>
      <c r="AU288" s="231" t="s">
        <v>84</v>
      </c>
      <c r="AV288" s="13" t="s">
        <v>82</v>
      </c>
      <c r="AW288" s="13" t="s">
        <v>31</v>
      </c>
      <c r="AX288" s="13" t="s">
        <v>75</v>
      </c>
      <c r="AY288" s="231" t="s">
        <v>218</v>
      </c>
    </row>
    <row r="289" spans="1:65" s="14" customFormat="1" ht="11.25">
      <c r="B289" s="232"/>
      <c r="C289" s="233"/>
      <c r="D289" s="223" t="s">
        <v>228</v>
      </c>
      <c r="E289" s="234" t="s">
        <v>1</v>
      </c>
      <c r="F289" s="235" t="s">
        <v>3847</v>
      </c>
      <c r="G289" s="233"/>
      <c r="H289" s="236">
        <v>74</v>
      </c>
      <c r="I289" s="237"/>
      <c r="J289" s="233"/>
      <c r="K289" s="233"/>
      <c r="L289" s="238"/>
      <c r="M289" s="239"/>
      <c r="N289" s="240"/>
      <c r="O289" s="240"/>
      <c r="P289" s="240"/>
      <c r="Q289" s="240"/>
      <c r="R289" s="240"/>
      <c r="S289" s="240"/>
      <c r="T289" s="241"/>
      <c r="AT289" s="242" t="s">
        <v>228</v>
      </c>
      <c r="AU289" s="242" t="s">
        <v>84</v>
      </c>
      <c r="AV289" s="14" t="s">
        <v>84</v>
      </c>
      <c r="AW289" s="14" t="s">
        <v>31</v>
      </c>
      <c r="AX289" s="14" t="s">
        <v>75</v>
      </c>
      <c r="AY289" s="242" t="s">
        <v>218</v>
      </c>
    </row>
    <row r="290" spans="1:65" s="2" customFormat="1" ht="16.5" customHeight="1">
      <c r="A290" s="34"/>
      <c r="B290" s="35"/>
      <c r="C290" s="246" t="s">
        <v>405</v>
      </c>
      <c r="D290" s="246" t="s">
        <v>329</v>
      </c>
      <c r="E290" s="247" t="s">
        <v>3848</v>
      </c>
      <c r="F290" s="248" t="s">
        <v>3849</v>
      </c>
      <c r="G290" s="249" t="s">
        <v>238</v>
      </c>
      <c r="H290" s="250">
        <v>31.08</v>
      </c>
      <c r="I290" s="251"/>
      <c r="J290" s="252">
        <f>ROUND(I290*H290,2)</f>
        <v>0</v>
      </c>
      <c r="K290" s="248" t="s">
        <v>1</v>
      </c>
      <c r="L290" s="253"/>
      <c r="M290" s="254" t="s">
        <v>1</v>
      </c>
      <c r="N290" s="255" t="s">
        <v>40</v>
      </c>
      <c r="O290" s="71"/>
      <c r="P290" s="217">
        <f>O290*H290</f>
        <v>0</v>
      </c>
      <c r="Q290" s="217">
        <v>1</v>
      </c>
      <c r="R290" s="217">
        <f>Q290*H290</f>
        <v>31.08</v>
      </c>
      <c r="S290" s="217">
        <v>0</v>
      </c>
      <c r="T290" s="218">
        <f>S290*H290</f>
        <v>0</v>
      </c>
      <c r="U290" s="34"/>
      <c r="V290" s="34"/>
      <c r="W290" s="34"/>
      <c r="X290" s="34"/>
      <c r="Y290" s="34"/>
      <c r="Z290" s="34"/>
      <c r="AA290" s="34"/>
      <c r="AB290" s="34"/>
      <c r="AC290" s="34"/>
      <c r="AD290" s="34"/>
      <c r="AE290" s="34"/>
      <c r="AR290" s="219" t="s">
        <v>269</v>
      </c>
      <c r="AT290" s="219" t="s">
        <v>329</v>
      </c>
      <c r="AU290" s="219" t="s">
        <v>84</v>
      </c>
      <c r="AY290" s="17" t="s">
        <v>218</v>
      </c>
      <c r="BE290" s="220">
        <f>IF(N290="základní",J290,0)</f>
        <v>0</v>
      </c>
      <c r="BF290" s="220">
        <f>IF(N290="snížená",J290,0)</f>
        <v>0</v>
      </c>
      <c r="BG290" s="220">
        <f>IF(N290="zákl. přenesená",J290,0)</f>
        <v>0</v>
      </c>
      <c r="BH290" s="220">
        <f>IF(N290="sníž. přenesená",J290,0)</f>
        <v>0</v>
      </c>
      <c r="BI290" s="220">
        <f>IF(N290="nulová",J290,0)</f>
        <v>0</v>
      </c>
      <c r="BJ290" s="17" t="s">
        <v>82</v>
      </c>
      <c r="BK290" s="220">
        <f>ROUND(I290*H290,2)</f>
        <v>0</v>
      </c>
      <c r="BL290" s="17" t="s">
        <v>226</v>
      </c>
      <c r="BM290" s="219" t="s">
        <v>3850</v>
      </c>
    </row>
    <row r="291" spans="1:65" s="13" customFormat="1" ht="11.25">
      <c r="B291" s="221"/>
      <c r="C291" s="222"/>
      <c r="D291" s="223" t="s">
        <v>228</v>
      </c>
      <c r="E291" s="224" t="s">
        <v>1</v>
      </c>
      <c r="F291" s="225" t="s">
        <v>3845</v>
      </c>
      <c r="G291" s="222"/>
      <c r="H291" s="224" t="s">
        <v>1</v>
      </c>
      <c r="I291" s="226"/>
      <c r="J291" s="222"/>
      <c r="K291" s="222"/>
      <c r="L291" s="227"/>
      <c r="M291" s="228"/>
      <c r="N291" s="229"/>
      <c r="O291" s="229"/>
      <c r="P291" s="229"/>
      <c r="Q291" s="229"/>
      <c r="R291" s="229"/>
      <c r="S291" s="229"/>
      <c r="T291" s="230"/>
      <c r="AT291" s="231" t="s">
        <v>228</v>
      </c>
      <c r="AU291" s="231" t="s">
        <v>84</v>
      </c>
      <c r="AV291" s="13" t="s">
        <v>82</v>
      </c>
      <c r="AW291" s="13" t="s">
        <v>31</v>
      </c>
      <c r="AX291" s="13" t="s">
        <v>75</v>
      </c>
      <c r="AY291" s="231" t="s">
        <v>218</v>
      </c>
    </row>
    <row r="292" spans="1:65" s="13" customFormat="1" ht="11.25">
      <c r="B292" s="221"/>
      <c r="C292" s="222"/>
      <c r="D292" s="223" t="s">
        <v>228</v>
      </c>
      <c r="E292" s="224" t="s">
        <v>1</v>
      </c>
      <c r="F292" s="225" t="s">
        <v>230</v>
      </c>
      <c r="G292" s="222"/>
      <c r="H292" s="224" t="s">
        <v>1</v>
      </c>
      <c r="I292" s="226"/>
      <c r="J292" s="222"/>
      <c r="K292" s="222"/>
      <c r="L292" s="227"/>
      <c r="M292" s="228"/>
      <c r="N292" s="229"/>
      <c r="O292" s="229"/>
      <c r="P292" s="229"/>
      <c r="Q292" s="229"/>
      <c r="R292" s="229"/>
      <c r="S292" s="229"/>
      <c r="T292" s="230"/>
      <c r="AT292" s="231" t="s">
        <v>228</v>
      </c>
      <c r="AU292" s="231" t="s">
        <v>84</v>
      </c>
      <c r="AV292" s="13" t="s">
        <v>82</v>
      </c>
      <c r="AW292" s="13" t="s">
        <v>31</v>
      </c>
      <c r="AX292" s="13" t="s">
        <v>75</v>
      </c>
      <c r="AY292" s="231" t="s">
        <v>218</v>
      </c>
    </row>
    <row r="293" spans="1:65" s="13" customFormat="1" ht="11.25">
      <c r="B293" s="221"/>
      <c r="C293" s="222"/>
      <c r="D293" s="223" t="s">
        <v>228</v>
      </c>
      <c r="E293" s="224" t="s">
        <v>1</v>
      </c>
      <c r="F293" s="225" t="s">
        <v>3851</v>
      </c>
      <c r="G293" s="222"/>
      <c r="H293" s="224" t="s">
        <v>1</v>
      </c>
      <c r="I293" s="226"/>
      <c r="J293" s="222"/>
      <c r="K293" s="222"/>
      <c r="L293" s="227"/>
      <c r="M293" s="228"/>
      <c r="N293" s="229"/>
      <c r="O293" s="229"/>
      <c r="P293" s="229"/>
      <c r="Q293" s="229"/>
      <c r="R293" s="229"/>
      <c r="S293" s="229"/>
      <c r="T293" s="230"/>
      <c r="AT293" s="231" t="s">
        <v>228</v>
      </c>
      <c r="AU293" s="231" t="s">
        <v>84</v>
      </c>
      <c r="AV293" s="13" t="s">
        <v>82</v>
      </c>
      <c r="AW293" s="13" t="s">
        <v>31</v>
      </c>
      <c r="AX293" s="13" t="s">
        <v>75</v>
      </c>
      <c r="AY293" s="231" t="s">
        <v>218</v>
      </c>
    </row>
    <row r="294" spans="1:65" s="14" customFormat="1" ht="11.25">
      <c r="B294" s="232"/>
      <c r="C294" s="233"/>
      <c r="D294" s="223" t="s">
        <v>228</v>
      </c>
      <c r="E294" s="234" t="s">
        <v>1</v>
      </c>
      <c r="F294" s="235" t="s">
        <v>3852</v>
      </c>
      <c r="G294" s="233"/>
      <c r="H294" s="236">
        <v>31.08</v>
      </c>
      <c r="I294" s="237"/>
      <c r="J294" s="233"/>
      <c r="K294" s="233"/>
      <c r="L294" s="238"/>
      <c r="M294" s="239"/>
      <c r="N294" s="240"/>
      <c r="O294" s="240"/>
      <c r="P294" s="240"/>
      <c r="Q294" s="240"/>
      <c r="R294" s="240"/>
      <c r="S294" s="240"/>
      <c r="T294" s="241"/>
      <c r="AT294" s="242" t="s">
        <v>228</v>
      </c>
      <c r="AU294" s="242" t="s">
        <v>84</v>
      </c>
      <c r="AV294" s="14" t="s">
        <v>84</v>
      </c>
      <c r="AW294" s="14" t="s">
        <v>31</v>
      </c>
      <c r="AX294" s="14" t="s">
        <v>75</v>
      </c>
      <c r="AY294" s="242" t="s">
        <v>218</v>
      </c>
    </row>
    <row r="295" spans="1:65" s="2" customFormat="1" ht="21.75" customHeight="1">
      <c r="A295" s="34"/>
      <c r="B295" s="35"/>
      <c r="C295" s="208" t="s">
        <v>411</v>
      </c>
      <c r="D295" s="208" t="s">
        <v>221</v>
      </c>
      <c r="E295" s="209" t="s">
        <v>3853</v>
      </c>
      <c r="F295" s="210" t="s">
        <v>3854</v>
      </c>
      <c r="G295" s="211" t="s">
        <v>245</v>
      </c>
      <c r="H295" s="212">
        <v>148</v>
      </c>
      <c r="I295" s="213"/>
      <c r="J295" s="214">
        <f>ROUND(I295*H295,2)</f>
        <v>0</v>
      </c>
      <c r="K295" s="210" t="s">
        <v>225</v>
      </c>
      <c r="L295" s="39"/>
      <c r="M295" s="215" t="s">
        <v>1</v>
      </c>
      <c r="N295" s="216" t="s">
        <v>40</v>
      </c>
      <c r="O295" s="71"/>
      <c r="P295" s="217">
        <f>O295*H295</f>
        <v>0</v>
      </c>
      <c r="Q295" s="217">
        <v>6.8999999999999997E-4</v>
      </c>
      <c r="R295" s="217">
        <f>Q295*H295</f>
        <v>0.10211999999999999</v>
      </c>
      <c r="S295" s="217">
        <v>0</v>
      </c>
      <c r="T295" s="218">
        <f>S295*H295</f>
        <v>0</v>
      </c>
      <c r="U295" s="34"/>
      <c r="V295" s="34"/>
      <c r="W295" s="34"/>
      <c r="X295" s="34"/>
      <c r="Y295" s="34"/>
      <c r="Z295" s="34"/>
      <c r="AA295" s="34"/>
      <c r="AB295" s="34"/>
      <c r="AC295" s="34"/>
      <c r="AD295" s="34"/>
      <c r="AE295" s="34"/>
      <c r="AR295" s="219" t="s">
        <v>226</v>
      </c>
      <c r="AT295" s="219" t="s">
        <v>221</v>
      </c>
      <c r="AU295" s="219" t="s">
        <v>84</v>
      </c>
      <c r="AY295" s="17" t="s">
        <v>218</v>
      </c>
      <c r="BE295" s="220">
        <f>IF(N295="základní",J295,0)</f>
        <v>0</v>
      </c>
      <c r="BF295" s="220">
        <f>IF(N295="snížená",J295,0)</f>
        <v>0</v>
      </c>
      <c r="BG295" s="220">
        <f>IF(N295="zákl. přenesená",J295,0)</f>
        <v>0</v>
      </c>
      <c r="BH295" s="220">
        <f>IF(N295="sníž. přenesená",J295,0)</f>
        <v>0</v>
      </c>
      <c r="BI295" s="220">
        <f>IF(N295="nulová",J295,0)</f>
        <v>0</v>
      </c>
      <c r="BJ295" s="17" t="s">
        <v>82</v>
      </c>
      <c r="BK295" s="220">
        <f>ROUND(I295*H295,2)</f>
        <v>0</v>
      </c>
      <c r="BL295" s="17" t="s">
        <v>226</v>
      </c>
      <c r="BM295" s="219" t="s">
        <v>3855</v>
      </c>
    </row>
    <row r="296" spans="1:65" s="13" customFormat="1" ht="11.25">
      <c r="B296" s="221"/>
      <c r="C296" s="222"/>
      <c r="D296" s="223" t="s">
        <v>228</v>
      </c>
      <c r="E296" s="224" t="s">
        <v>1</v>
      </c>
      <c r="F296" s="225" t="s">
        <v>3845</v>
      </c>
      <c r="G296" s="222"/>
      <c r="H296" s="224" t="s">
        <v>1</v>
      </c>
      <c r="I296" s="226"/>
      <c r="J296" s="222"/>
      <c r="K296" s="222"/>
      <c r="L296" s="227"/>
      <c r="M296" s="228"/>
      <c r="N296" s="229"/>
      <c r="O296" s="229"/>
      <c r="P296" s="229"/>
      <c r="Q296" s="229"/>
      <c r="R296" s="229"/>
      <c r="S296" s="229"/>
      <c r="T296" s="230"/>
      <c r="AT296" s="231" t="s">
        <v>228</v>
      </c>
      <c r="AU296" s="231" t="s">
        <v>84</v>
      </c>
      <c r="AV296" s="13" t="s">
        <v>82</v>
      </c>
      <c r="AW296" s="13" t="s">
        <v>31</v>
      </c>
      <c r="AX296" s="13" t="s">
        <v>75</v>
      </c>
      <c r="AY296" s="231" t="s">
        <v>218</v>
      </c>
    </row>
    <row r="297" spans="1:65" s="13" customFormat="1" ht="11.25">
      <c r="B297" s="221"/>
      <c r="C297" s="222"/>
      <c r="D297" s="223" t="s">
        <v>228</v>
      </c>
      <c r="E297" s="224" t="s">
        <v>1</v>
      </c>
      <c r="F297" s="225" t="s">
        <v>230</v>
      </c>
      <c r="G297" s="222"/>
      <c r="H297" s="224" t="s">
        <v>1</v>
      </c>
      <c r="I297" s="226"/>
      <c r="J297" s="222"/>
      <c r="K297" s="222"/>
      <c r="L297" s="227"/>
      <c r="M297" s="228"/>
      <c r="N297" s="229"/>
      <c r="O297" s="229"/>
      <c r="P297" s="229"/>
      <c r="Q297" s="229"/>
      <c r="R297" s="229"/>
      <c r="S297" s="229"/>
      <c r="T297" s="230"/>
      <c r="AT297" s="231" t="s">
        <v>228</v>
      </c>
      <c r="AU297" s="231" t="s">
        <v>84</v>
      </c>
      <c r="AV297" s="13" t="s">
        <v>82</v>
      </c>
      <c r="AW297" s="13" t="s">
        <v>31</v>
      </c>
      <c r="AX297" s="13" t="s">
        <v>75</v>
      </c>
      <c r="AY297" s="231" t="s">
        <v>218</v>
      </c>
    </row>
    <row r="298" spans="1:65" s="13" customFormat="1" ht="11.25">
      <c r="B298" s="221"/>
      <c r="C298" s="222"/>
      <c r="D298" s="223" t="s">
        <v>228</v>
      </c>
      <c r="E298" s="224" t="s">
        <v>1</v>
      </c>
      <c r="F298" s="225" t="s">
        <v>3856</v>
      </c>
      <c r="G298" s="222"/>
      <c r="H298" s="224" t="s">
        <v>1</v>
      </c>
      <c r="I298" s="226"/>
      <c r="J298" s="222"/>
      <c r="K298" s="222"/>
      <c r="L298" s="227"/>
      <c r="M298" s="228"/>
      <c r="N298" s="229"/>
      <c r="O298" s="229"/>
      <c r="P298" s="229"/>
      <c r="Q298" s="229"/>
      <c r="R298" s="229"/>
      <c r="S298" s="229"/>
      <c r="T298" s="230"/>
      <c r="AT298" s="231" t="s">
        <v>228</v>
      </c>
      <c r="AU298" s="231" t="s">
        <v>84</v>
      </c>
      <c r="AV298" s="13" t="s">
        <v>82</v>
      </c>
      <c r="AW298" s="13" t="s">
        <v>31</v>
      </c>
      <c r="AX298" s="13" t="s">
        <v>75</v>
      </c>
      <c r="AY298" s="231" t="s">
        <v>218</v>
      </c>
    </row>
    <row r="299" spans="1:65" s="14" customFormat="1" ht="11.25">
      <c r="B299" s="232"/>
      <c r="C299" s="233"/>
      <c r="D299" s="223" t="s">
        <v>228</v>
      </c>
      <c r="E299" s="234" t="s">
        <v>1</v>
      </c>
      <c r="F299" s="235" t="s">
        <v>3857</v>
      </c>
      <c r="G299" s="233"/>
      <c r="H299" s="236">
        <v>148</v>
      </c>
      <c r="I299" s="237"/>
      <c r="J299" s="233"/>
      <c r="K299" s="233"/>
      <c r="L299" s="238"/>
      <c r="M299" s="239"/>
      <c r="N299" s="240"/>
      <c r="O299" s="240"/>
      <c r="P299" s="240"/>
      <c r="Q299" s="240"/>
      <c r="R299" s="240"/>
      <c r="S299" s="240"/>
      <c r="T299" s="241"/>
      <c r="AT299" s="242" t="s">
        <v>228</v>
      </c>
      <c r="AU299" s="242" t="s">
        <v>84</v>
      </c>
      <c r="AV299" s="14" t="s">
        <v>84</v>
      </c>
      <c r="AW299" s="14" t="s">
        <v>31</v>
      </c>
      <c r="AX299" s="14" t="s">
        <v>75</v>
      </c>
      <c r="AY299" s="242" t="s">
        <v>218</v>
      </c>
    </row>
    <row r="300" spans="1:65" s="2" customFormat="1" ht="16.5" customHeight="1">
      <c r="A300" s="34"/>
      <c r="B300" s="35"/>
      <c r="C300" s="208" t="s">
        <v>415</v>
      </c>
      <c r="D300" s="208" t="s">
        <v>221</v>
      </c>
      <c r="E300" s="209" t="s">
        <v>3858</v>
      </c>
      <c r="F300" s="210" t="s">
        <v>3859</v>
      </c>
      <c r="G300" s="211" t="s">
        <v>245</v>
      </c>
      <c r="H300" s="212">
        <v>74</v>
      </c>
      <c r="I300" s="213"/>
      <c r="J300" s="214">
        <f>ROUND(I300*H300,2)</f>
        <v>0</v>
      </c>
      <c r="K300" s="210" t="s">
        <v>225</v>
      </c>
      <c r="L300" s="39"/>
      <c r="M300" s="215" t="s">
        <v>1</v>
      </c>
      <c r="N300" s="216" t="s">
        <v>40</v>
      </c>
      <c r="O300" s="71"/>
      <c r="P300" s="217">
        <f>O300*H300</f>
        <v>0</v>
      </c>
      <c r="Q300" s="217">
        <v>0</v>
      </c>
      <c r="R300" s="217">
        <f>Q300*H300</f>
        <v>0</v>
      </c>
      <c r="S300" s="217">
        <v>0</v>
      </c>
      <c r="T300" s="218">
        <f>S300*H300</f>
        <v>0</v>
      </c>
      <c r="U300" s="34"/>
      <c r="V300" s="34"/>
      <c r="W300" s="34"/>
      <c r="X300" s="34"/>
      <c r="Y300" s="34"/>
      <c r="Z300" s="34"/>
      <c r="AA300" s="34"/>
      <c r="AB300" s="34"/>
      <c r="AC300" s="34"/>
      <c r="AD300" s="34"/>
      <c r="AE300" s="34"/>
      <c r="AR300" s="219" t="s">
        <v>226</v>
      </c>
      <c r="AT300" s="219" t="s">
        <v>221</v>
      </c>
      <c r="AU300" s="219" t="s">
        <v>84</v>
      </c>
      <c r="AY300" s="17" t="s">
        <v>218</v>
      </c>
      <c r="BE300" s="220">
        <f>IF(N300="základní",J300,0)</f>
        <v>0</v>
      </c>
      <c r="BF300" s="220">
        <f>IF(N300="snížená",J300,0)</f>
        <v>0</v>
      </c>
      <c r="BG300" s="220">
        <f>IF(N300="zákl. přenesená",J300,0)</f>
        <v>0</v>
      </c>
      <c r="BH300" s="220">
        <f>IF(N300="sníž. přenesená",J300,0)</f>
        <v>0</v>
      </c>
      <c r="BI300" s="220">
        <f>IF(N300="nulová",J300,0)</f>
        <v>0</v>
      </c>
      <c r="BJ300" s="17" t="s">
        <v>82</v>
      </c>
      <c r="BK300" s="220">
        <f>ROUND(I300*H300,2)</f>
        <v>0</v>
      </c>
      <c r="BL300" s="17" t="s">
        <v>226</v>
      </c>
      <c r="BM300" s="219" t="s">
        <v>3860</v>
      </c>
    </row>
    <row r="301" spans="1:65" s="13" customFormat="1" ht="11.25">
      <c r="B301" s="221"/>
      <c r="C301" s="222"/>
      <c r="D301" s="223" t="s">
        <v>228</v>
      </c>
      <c r="E301" s="224" t="s">
        <v>1</v>
      </c>
      <c r="F301" s="225" t="s">
        <v>3845</v>
      </c>
      <c r="G301" s="222"/>
      <c r="H301" s="224" t="s">
        <v>1</v>
      </c>
      <c r="I301" s="226"/>
      <c r="J301" s="222"/>
      <c r="K301" s="222"/>
      <c r="L301" s="227"/>
      <c r="M301" s="228"/>
      <c r="N301" s="229"/>
      <c r="O301" s="229"/>
      <c r="P301" s="229"/>
      <c r="Q301" s="229"/>
      <c r="R301" s="229"/>
      <c r="S301" s="229"/>
      <c r="T301" s="230"/>
      <c r="AT301" s="231" t="s">
        <v>228</v>
      </c>
      <c r="AU301" s="231" t="s">
        <v>84</v>
      </c>
      <c r="AV301" s="13" t="s">
        <v>82</v>
      </c>
      <c r="AW301" s="13" t="s">
        <v>31</v>
      </c>
      <c r="AX301" s="13" t="s">
        <v>75</v>
      </c>
      <c r="AY301" s="231" t="s">
        <v>218</v>
      </c>
    </row>
    <row r="302" spans="1:65" s="13" customFormat="1" ht="11.25">
      <c r="B302" s="221"/>
      <c r="C302" s="222"/>
      <c r="D302" s="223" t="s">
        <v>228</v>
      </c>
      <c r="E302" s="224" t="s">
        <v>1</v>
      </c>
      <c r="F302" s="225" t="s">
        <v>230</v>
      </c>
      <c r="G302" s="222"/>
      <c r="H302" s="224" t="s">
        <v>1</v>
      </c>
      <c r="I302" s="226"/>
      <c r="J302" s="222"/>
      <c r="K302" s="222"/>
      <c r="L302" s="227"/>
      <c r="M302" s="228"/>
      <c r="N302" s="229"/>
      <c r="O302" s="229"/>
      <c r="P302" s="229"/>
      <c r="Q302" s="229"/>
      <c r="R302" s="229"/>
      <c r="S302" s="229"/>
      <c r="T302" s="230"/>
      <c r="AT302" s="231" t="s">
        <v>228</v>
      </c>
      <c r="AU302" s="231" t="s">
        <v>84</v>
      </c>
      <c r="AV302" s="13" t="s">
        <v>82</v>
      </c>
      <c r="AW302" s="13" t="s">
        <v>31</v>
      </c>
      <c r="AX302" s="13" t="s">
        <v>75</v>
      </c>
      <c r="AY302" s="231" t="s">
        <v>218</v>
      </c>
    </row>
    <row r="303" spans="1:65" s="13" customFormat="1" ht="11.25">
      <c r="B303" s="221"/>
      <c r="C303" s="222"/>
      <c r="D303" s="223" t="s">
        <v>228</v>
      </c>
      <c r="E303" s="224" t="s">
        <v>1</v>
      </c>
      <c r="F303" s="225" t="s">
        <v>3861</v>
      </c>
      <c r="G303" s="222"/>
      <c r="H303" s="224" t="s">
        <v>1</v>
      </c>
      <c r="I303" s="226"/>
      <c r="J303" s="222"/>
      <c r="K303" s="222"/>
      <c r="L303" s="227"/>
      <c r="M303" s="228"/>
      <c r="N303" s="229"/>
      <c r="O303" s="229"/>
      <c r="P303" s="229"/>
      <c r="Q303" s="229"/>
      <c r="R303" s="229"/>
      <c r="S303" s="229"/>
      <c r="T303" s="230"/>
      <c r="AT303" s="231" t="s">
        <v>228</v>
      </c>
      <c r="AU303" s="231" t="s">
        <v>84</v>
      </c>
      <c r="AV303" s="13" t="s">
        <v>82</v>
      </c>
      <c r="AW303" s="13" t="s">
        <v>31</v>
      </c>
      <c r="AX303" s="13" t="s">
        <v>75</v>
      </c>
      <c r="AY303" s="231" t="s">
        <v>218</v>
      </c>
    </row>
    <row r="304" spans="1:65" s="14" customFormat="1" ht="11.25">
      <c r="B304" s="232"/>
      <c r="C304" s="233"/>
      <c r="D304" s="223" t="s">
        <v>228</v>
      </c>
      <c r="E304" s="234" t="s">
        <v>1</v>
      </c>
      <c r="F304" s="235" t="s">
        <v>3847</v>
      </c>
      <c r="G304" s="233"/>
      <c r="H304" s="236">
        <v>74</v>
      </c>
      <c r="I304" s="237"/>
      <c r="J304" s="233"/>
      <c r="K304" s="233"/>
      <c r="L304" s="238"/>
      <c r="M304" s="239"/>
      <c r="N304" s="240"/>
      <c r="O304" s="240"/>
      <c r="P304" s="240"/>
      <c r="Q304" s="240"/>
      <c r="R304" s="240"/>
      <c r="S304" s="240"/>
      <c r="T304" s="241"/>
      <c r="AT304" s="242" t="s">
        <v>228</v>
      </c>
      <c r="AU304" s="242" t="s">
        <v>84</v>
      </c>
      <c r="AV304" s="14" t="s">
        <v>84</v>
      </c>
      <c r="AW304" s="14" t="s">
        <v>31</v>
      </c>
      <c r="AX304" s="14" t="s">
        <v>75</v>
      </c>
      <c r="AY304" s="242" t="s">
        <v>218</v>
      </c>
    </row>
    <row r="305" spans="1:65" s="2" customFormat="1" ht="16.5" customHeight="1">
      <c r="A305" s="34"/>
      <c r="B305" s="35"/>
      <c r="C305" s="208" t="s">
        <v>421</v>
      </c>
      <c r="D305" s="208" t="s">
        <v>221</v>
      </c>
      <c r="E305" s="209" t="s">
        <v>3862</v>
      </c>
      <c r="F305" s="210" t="s">
        <v>3863</v>
      </c>
      <c r="G305" s="211" t="s">
        <v>245</v>
      </c>
      <c r="H305" s="212">
        <v>224</v>
      </c>
      <c r="I305" s="213"/>
      <c r="J305" s="214">
        <f>ROUND(I305*H305,2)</f>
        <v>0</v>
      </c>
      <c r="K305" s="210" t="s">
        <v>225</v>
      </c>
      <c r="L305" s="39"/>
      <c r="M305" s="215" t="s">
        <v>1</v>
      </c>
      <c r="N305" s="216" t="s">
        <v>40</v>
      </c>
      <c r="O305" s="71"/>
      <c r="P305" s="217">
        <f>O305*H305</f>
        <v>0</v>
      </c>
      <c r="Q305" s="217">
        <v>0</v>
      </c>
      <c r="R305" s="217">
        <f>Q305*H305</f>
        <v>0</v>
      </c>
      <c r="S305" s="217">
        <v>0</v>
      </c>
      <c r="T305" s="218">
        <f>S305*H305</f>
        <v>0</v>
      </c>
      <c r="U305" s="34"/>
      <c r="V305" s="34"/>
      <c r="W305" s="34"/>
      <c r="X305" s="34"/>
      <c r="Y305" s="34"/>
      <c r="Z305" s="34"/>
      <c r="AA305" s="34"/>
      <c r="AB305" s="34"/>
      <c r="AC305" s="34"/>
      <c r="AD305" s="34"/>
      <c r="AE305" s="34"/>
      <c r="AR305" s="219" t="s">
        <v>226</v>
      </c>
      <c r="AT305" s="219" t="s">
        <v>221</v>
      </c>
      <c r="AU305" s="219" t="s">
        <v>84</v>
      </c>
      <c r="AY305" s="17" t="s">
        <v>218</v>
      </c>
      <c r="BE305" s="220">
        <f>IF(N305="základní",J305,0)</f>
        <v>0</v>
      </c>
      <c r="BF305" s="220">
        <f>IF(N305="snížená",J305,0)</f>
        <v>0</v>
      </c>
      <c r="BG305" s="220">
        <f>IF(N305="zákl. přenesená",J305,0)</f>
        <v>0</v>
      </c>
      <c r="BH305" s="220">
        <f>IF(N305="sníž. přenesená",J305,0)</f>
        <v>0</v>
      </c>
      <c r="BI305" s="220">
        <f>IF(N305="nulová",J305,0)</f>
        <v>0</v>
      </c>
      <c r="BJ305" s="17" t="s">
        <v>82</v>
      </c>
      <c r="BK305" s="220">
        <f>ROUND(I305*H305,2)</f>
        <v>0</v>
      </c>
      <c r="BL305" s="17" t="s">
        <v>226</v>
      </c>
      <c r="BM305" s="219" t="s">
        <v>3864</v>
      </c>
    </row>
    <row r="306" spans="1:65" s="13" customFormat="1" ht="11.25">
      <c r="B306" s="221"/>
      <c r="C306" s="222"/>
      <c r="D306" s="223" t="s">
        <v>228</v>
      </c>
      <c r="E306" s="224" t="s">
        <v>1</v>
      </c>
      <c r="F306" s="225" t="s">
        <v>3845</v>
      </c>
      <c r="G306" s="222"/>
      <c r="H306" s="224" t="s">
        <v>1</v>
      </c>
      <c r="I306" s="226"/>
      <c r="J306" s="222"/>
      <c r="K306" s="222"/>
      <c r="L306" s="227"/>
      <c r="M306" s="228"/>
      <c r="N306" s="229"/>
      <c r="O306" s="229"/>
      <c r="P306" s="229"/>
      <c r="Q306" s="229"/>
      <c r="R306" s="229"/>
      <c r="S306" s="229"/>
      <c r="T306" s="230"/>
      <c r="AT306" s="231" t="s">
        <v>228</v>
      </c>
      <c r="AU306" s="231" t="s">
        <v>84</v>
      </c>
      <c r="AV306" s="13" t="s">
        <v>82</v>
      </c>
      <c r="AW306" s="13" t="s">
        <v>31</v>
      </c>
      <c r="AX306" s="13" t="s">
        <v>75</v>
      </c>
      <c r="AY306" s="231" t="s">
        <v>218</v>
      </c>
    </row>
    <row r="307" spans="1:65" s="13" customFormat="1" ht="11.25">
      <c r="B307" s="221"/>
      <c r="C307" s="222"/>
      <c r="D307" s="223" t="s">
        <v>228</v>
      </c>
      <c r="E307" s="224" t="s">
        <v>1</v>
      </c>
      <c r="F307" s="225" t="s">
        <v>230</v>
      </c>
      <c r="G307" s="222"/>
      <c r="H307" s="224" t="s">
        <v>1</v>
      </c>
      <c r="I307" s="226"/>
      <c r="J307" s="222"/>
      <c r="K307" s="222"/>
      <c r="L307" s="227"/>
      <c r="M307" s="228"/>
      <c r="N307" s="229"/>
      <c r="O307" s="229"/>
      <c r="P307" s="229"/>
      <c r="Q307" s="229"/>
      <c r="R307" s="229"/>
      <c r="S307" s="229"/>
      <c r="T307" s="230"/>
      <c r="AT307" s="231" t="s">
        <v>228</v>
      </c>
      <c r="AU307" s="231" t="s">
        <v>84</v>
      </c>
      <c r="AV307" s="13" t="s">
        <v>82</v>
      </c>
      <c r="AW307" s="13" t="s">
        <v>31</v>
      </c>
      <c r="AX307" s="13" t="s">
        <v>75</v>
      </c>
      <c r="AY307" s="231" t="s">
        <v>218</v>
      </c>
    </row>
    <row r="308" spans="1:65" s="13" customFormat="1" ht="11.25">
      <c r="B308" s="221"/>
      <c r="C308" s="222"/>
      <c r="D308" s="223" t="s">
        <v>228</v>
      </c>
      <c r="E308" s="224" t="s">
        <v>1</v>
      </c>
      <c r="F308" s="225" t="s">
        <v>3865</v>
      </c>
      <c r="G308" s="222"/>
      <c r="H308" s="224" t="s">
        <v>1</v>
      </c>
      <c r="I308" s="226"/>
      <c r="J308" s="222"/>
      <c r="K308" s="222"/>
      <c r="L308" s="227"/>
      <c r="M308" s="228"/>
      <c r="N308" s="229"/>
      <c r="O308" s="229"/>
      <c r="P308" s="229"/>
      <c r="Q308" s="229"/>
      <c r="R308" s="229"/>
      <c r="S308" s="229"/>
      <c r="T308" s="230"/>
      <c r="AT308" s="231" t="s">
        <v>228</v>
      </c>
      <c r="AU308" s="231" t="s">
        <v>84</v>
      </c>
      <c r="AV308" s="13" t="s">
        <v>82</v>
      </c>
      <c r="AW308" s="13" t="s">
        <v>31</v>
      </c>
      <c r="AX308" s="13" t="s">
        <v>75</v>
      </c>
      <c r="AY308" s="231" t="s">
        <v>218</v>
      </c>
    </row>
    <row r="309" spans="1:65" s="14" customFormat="1" ht="11.25">
      <c r="B309" s="232"/>
      <c r="C309" s="233"/>
      <c r="D309" s="223" t="s">
        <v>228</v>
      </c>
      <c r="E309" s="234" t="s">
        <v>1</v>
      </c>
      <c r="F309" s="235" t="s">
        <v>3866</v>
      </c>
      <c r="G309" s="233"/>
      <c r="H309" s="236">
        <v>224</v>
      </c>
      <c r="I309" s="237"/>
      <c r="J309" s="233"/>
      <c r="K309" s="233"/>
      <c r="L309" s="238"/>
      <c r="M309" s="239"/>
      <c r="N309" s="240"/>
      <c r="O309" s="240"/>
      <c r="P309" s="240"/>
      <c r="Q309" s="240"/>
      <c r="R309" s="240"/>
      <c r="S309" s="240"/>
      <c r="T309" s="241"/>
      <c r="AT309" s="242" t="s">
        <v>228</v>
      </c>
      <c r="AU309" s="242" t="s">
        <v>84</v>
      </c>
      <c r="AV309" s="14" t="s">
        <v>84</v>
      </c>
      <c r="AW309" s="14" t="s">
        <v>31</v>
      </c>
      <c r="AX309" s="14" t="s">
        <v>75</v>
      </c>
      <c r="AY309" s="242" t="s">
        <v>218</v>
      </c>
    </row>
    <row r="310" spans="1:65" s="2" customFormat="1" ht="21.75" customHeight="1">
      <c r="A310" s="34"/>
      <c r="B310" s="35"/>
      <c r="C310" s="208" t="s">
        <v>429</v>
      </c>
      <c r="D310" s="208" t="s">
        <v>221</v>
      </c>
      <c r="E310" s="209" t="s">
        <v>3867</v>
      </c>
      <c r="F310" s="210" t="s">
        <v>3868</v>
      </c>
      <c r="G310" s="211" t="s">
        <v>245</v>
      </c>
      <c r="H310" s="212">
        <v>224</v>
      </c>
      <c r="I310" s="213"/>
      <c r="J310" s="214">
        <f>ROUND(I310*H310,2)</f>
        <v>0</v>
      </c>
      <c r="K310" s="210" t="s">
        <v>225</v>
      </c>
      <c r="L310" s="39"/>
      <c r="M310" s="215" t="s">
        <v>1</v>
      </c>
      <c r="N310" s="216" t="s">
        <v>40</v>
      </c>
      <c r="O310" s="71"/>
      <c r="P310" s="217">
        <f>O310*H310</f>
        <v>0</v>
      </c>
      <c r="Q310" s="217">
        <v>0</v>
      </c>
      <c r="R310" s="217">
        <f>Q310*H310</f>
        <v>0</v>
      </c>
      <c r="S310" s="217">
        <v>0</v>
      </c>
      <c r="T310" s="218">
        <f>S310*H310</f>
        <v>0</v>
      </c>
      <c r="U310" s="34"/>
      <c r="V310" s="34"/>
      <c r="W310" s="34"/>
      <c r="X310" s="34"/>
      <c r="Y310" s="34"/>
      <c r="Z310" s="34"/>
      <c r="AA310" s="34"/>
      <c r="AB310" s="34"/>
      <c r="AC310" s="34"/>
      <c r="AD310" s="34"/>
      <c r="AE310" s="34"/>
      <c r="AR310" s="219" t="s">
        <v>226</v>
      </c>
      <c r="AT310" s="219" t="s">
        <v>221</v>
      </c>
      <c r="AU310" s="219" t="s">
        <v>84</v>
      </c>
      <c r="AY310" s="17" t="s">
        <v>218</v>
      </c>
      <c r="BE310" s="220">
        <f>IF(N310="základní",J310,0)</f>
        <v>0</v>
      </c>
      <c r="BF310" s="220">
        <f>IF(N310="snížená",J310,0)</f>
        <v>0</v>
      </c>
      <c r="BG310" s="220">
        <f>IF(N310="zákl. přenesená",J310,0)</f>
        <v>0</v>
      </c>
      <c r="BH310" s="220">
        <f>IF(N310="sníž. přenesená",J310,0)</f>
        <v>0</v>
      </c>
      <c r="BI310" s="220">
        <f>IF(N310="nulová",J310,0)</f>
        <v>0</v>
      </c>
      <c r="BJ310" s="17" t="s">
        <v>82</v>
      </c>
      <c r="BK310" s="220">
        <f>ROUND(I310*H310,2)</f>
        <v>0</v>
      </c>
      <c r="BL310" s="17" t="s">
        <v>226</v>
      </c>
      <c r="BM310" s="219" t="s">
        <v>3869</v>
      </c>
    </row>
    <row r="311" spans="1:65" s="13" customFormat="1" ht="11.25">
      <c r="B311" s="221"/>
      <c r="C311" s="222"/>
      <c r="D311" s="223" t="s">
        <v>228</v>
      </c>
      <c r="E311" s="224" t="s">
        <v>1</v>
      </c>
      <c r="F311" s="225" t="s">
        <v>3845</v>
      </c>
      <c r="G311" s="222"/>
      <c r="H311" s="224" t="s">
        <v>1</v>
      </c>
      <c r="I311" s="226"/>
      <c r="J311" s="222"/>
      <c r="K311" s="222"/>
      <c r="L311" s="227"/>
      <c r="M311" s="228"/>
      <c r="N311" s="229"/>
      <c r="O311" s="229"/>
      <c r="P311" s="229"/>
      <c r="Q311" s="229"/>
      <c r="R311" s="229"/>
      <c r="S311" s="229"/>
      <c r="T311" s="230"/>
      <c r="AT311" s="231" t="s">
        <v>228</v>
      </c>
      <c r="AU311" s="231" t="s">
        <v>84</v>
      </c>
      <c r="AV311" s="13" t="s">
        <v>82</v>
      </c>
      <c r="AW311" s="13" t="s">
        <v>31</v>
      </c>
      <c r="AX311" s="13" t="s">
        <v>75</v>
      </c>
      <c r="AY311" s="231" t="s">
        <v>218</v>
      </c>
    </row>
    <row r="312" spans="1:65" s="13" customFormat="1" ht="11.25">
      <c r="B312" s="221"/>
      <c r="C312" s="222"/>
      <c r="D312" s="223" t="s">
        <v>228</v>
      </c>
      <c r="E312" s="224" t="s">
        <v>1</v>
      </c>
      <c r="F312" s="225" t="s">
        <v>230</v>
      </c>
      <c r="G312" s="222"/>
      <c r="H312" s="224" t="s">
        <v>1</v>
      </c>
      <c r="I312" s="226"/>
      <c r="J312" s="222"/>
      <c r="K312" s="222"/>
      <c r="L312" s="227"/>
      <c r="M312" s="228"/>
      <c r="N312" s="229"/>
      <c r="O312" s="229"/>
      <c r="P312" s="229"/>
      <c r="Q312" s="229"/>
      <c r="R312" s="229"/>
      <c r="S312" s="229"/>
      <c r="T312" s="230"/>
      <c r="AT312" s="231" t="s">
        <v>228</v>
      </c>
      <c r="AU312" s="231" t="s">
        <v>84</v>
      </c>
      <c r="AV312" s="13" t="s">
        <v>82</v>
      </c>
      <c r="AW312" s="13" t="s">
        <v>31</v>
      </c>
      <c r="AX312" s="13" t="s">
        <v>75</v>
      </c>
      <c r="AY312" s="231" t="s">
        <v>218</v>
      </c>
    </row>
    <row r="313" spans="1:65" s="13" customFormat="1" ht="11.25">
      <c r="B313" s="221"/>
      <c r="C313" s="222"/>
      <c r="D313" s="223" t="s">
        <v>228</v>
      </c>
      <c r="E313" s="224" t="s">
        <v>1</v>
      </c>
      <c r="F313" s="225" t="s">
        <v>3865</v>
      </c>
      <c r="G313" s="222"/>
      <c r="H313" s="224" t="s">
        <v>1</v>
      </c>
      <c r="I313" s="226"/>
      <c r="J313" s="222"/>
      <c r="K313" s="222"/>
      <c r="L313" s="227"/>
      <c r="M313" s="228"/>
      <c r="N313" s="229"/>
      <c r="O313" s="229"/>
      <c r="P313" s="229"/>
      <c r="Q313" s="229"/>
      <c r="R313" s="229"/>
      <c r="S313" s="229"/>
      <c r="T313" s="230"/>
      <c r="AT313" s="231" t="s">
        <v>228</v>
      </c>
      <c r="AU313" s="231" t="s">
        <v>84</v>
      </c>
      <c r="AV313" s="13" t="s">
        <v>82</v>
      </c>
      <c r="AW313" s="13" t="s">
        <v>31</v>
      </c>
      <c r="AX313" s="13" t="s">
        <v>75</v>
      </c>
      <c r="AY313" s="231" t="s">
        <v>218</v>
      </c>
    </row>
    <row r="314" spans="1:65" s="14" customFormat="1" ht="11.25">
      <c r="B314" s="232"/>
      <c r="C314" s="233"/>
      <c r="D314" s="223" t="s">
        <v>228</v>
      </c>
      <c r="E314" s="234" t="s">
        <v>1</v>
      </c>
      <c r="F314" s="235" t="s">
        <v>3866</v>
      </c>
      <c r="G314" s="233"/>
      <c r="H314" s="236">
        <v>224</v>
      </c>
      <c r="I314" s="237"/>
      <c r="J314" s="233"/>
      <c r="K314" s="233"/>
      <c r="L314" s="238"/>
      <c r="M314" s="239"/>
      <c r="N314" s="240"/>
      <c r="O314" s="240"/>
      <c r="P314" s="240"/>
      <c r="Q314" s="240"/>
      <c r="R314" s="240"/>
      <c r="S314" s="240"/>
      <c r="T314" s="241"/>
      <c r="AT314" s="242" t="s">
        <v>228</v>
      </c>
      <c r="AU314" s="242" t="s">
        <v>84</v>
      </c>
      <c r="AV314" s="14" t="s">
        <v>84</v>
      </c>
      <c r="AW314" s="14" t="s">
        <v>31</v>
      </c>
      <c r="AX314" s="14" t="s">
        <v>75</v>
      </c>
      <c r="AY314" s="242" t="s">
        <v>218</v>
      </c>
    </row>
    <row r="315" spans="1:65" s="2" customFormat="1" ht="21.75" customHeight="1">
      <c r="A315" s="34"/>
      <c r="B315" s="35"/>
      <c r="C315" s="208" t="s">
        <v>434</v>
      </c>
      <c r="D315" s="208" t="s">
        <v>221</v>
      </c>
      <c r="E315" s="209" t="s">
        <v>3870</v>
      </c>
      <c r="F315" s="210" t="s">
        <v>3871</v>
      </c>
      <c r="G315" s="211" t="s">
        <v>245</v>
      </c>
      <c r="H315" s="212">
        <v>30</v>
      </c>
      <c r="I315" s="213"/>
      <c r="J315" s="214">
        <f>ROUND(I315*H315,2)</f>
        <v>0</v>
      </c>
      <c r="K315" s="210" t="s">
        <v>225</v>
      </c>
      <c r="L315" s="39"/>
      <c r="M315" s="215" t="s">
        <v>1</v>
      </c>
      <c r="N315" s="216" t="s">
        <v>40</v>
      </c>
      <c r="O315" s="71"/>
      <c r="P315" s="217">
        <f>O315*H315</f>
        <v>0</v>
      </c>
      <c r="Q315" s="217">
        <v>0</v>
      </c>
      <c r="R315" s="217">
        <f>Q315*H315</f>
        <v>0</v>
      </c>
      <c r="S315" s="217">
        <v>0</v>
      </c>
      <c r="T315" s="218">
        <f>S315*H315</f>
        <v>0</v>
      </c>
      <c r="U315" s="34"/>
      <c r="V315" s="34"/>
      <c r="W315" s="34"/>
      <c r="X315" s="34"/>
      <c r="Y315" s="34"/>
      <c r="Z315" s="34"/>
      <c r="AA315" s="34"/>
      <c r="AB315" s="34"/>
      <c r="AC315" s="34"/>
      <c r="AD315" s="34"/>
      <c r="AE315" s="34"/>
      <c r="AR315" s="219" t="s">
        <v>226</v>
      </c>
      <c r="AT315" s="219" t="s">
        <v>221</v>
      </c>
      <c r="AU315" s="219" t="s">
        <v>84</v>
      </c>
      <c r="AY315" s="17" t="s">
        <v>218</v>
      </c>
      <c r="BE315" s="220">
        <f>IF(N315="základní",J315,0)</f>
        <v>0</v>
      </c>
      <c r="BF315" s="220">
        <f>IF(N315="snížená",J315,0)</f>
        <v>0</v>
      </c>
      <c r="BG315" s="220">
        <f>IF(N315="zákl. přenesená",J315,0)</f>
        <v>0</v>
      </c>
      <c r="BH315" s="220">
        <f>IF(N315="sníž. přenesená",J315,0)</f>
        <v>0</v>
      </c>
      <c r="BI315" s="220">
        <f>IF(N315="nulová",J315,0)</f>
        <v>0</v>
      </c>
      <c r="BJ315" s="17" t="s">
        <v>82</v>
      </c>
      <c r="BK315" s="220">
        <f>ROUND(I315*H315,2)</f>
        <v>0</v>
      </c>
      <c r="BL315" s="17" t="s">
        <v>226</v>
      </c>
      <c r="BM315" s="219" t="s">
        <v>3872</v>
      </c>
    </row>
    <row r="316" spans="1:65" s="13" customFormat="1" ht="11.25">
      <c r="B316" s="221"/>
      <c r="C316" s="222"/>
      <c r="D316" s="223" t="s">
        <v>228</v>
      </c>
      <c r="E316" s="224" t="s">
        <v>1</v>
      </c>
      <c r="F316" s="225" t="s">
        <v>3845</v>
      </c>
      <c r="G316" s="222"/>
      <c r="H316" s="224" t="s">
        <v>1</v>
      </c>
      <c r="I316" s="226"/>
      <c r="J316" s="222"/>
      <c r="K316" s="222"/>
      <c r="L316" s="227"/>
      <c r="M316" s="228"/>
      <c r="N316" s="229"/>
      <c r="O316" s="229"/>
      <c r="P316" s="229"/>
      <c r="Q316" s="229"/>
      <c r="R316" s="229"/>
      <c r="S316" s="229"/>
      <c r="T316" s="230"/>
      <c r="AT316" s="231" t="s">
        <v>228</v>
      </c>
      <c r="AU316" s="231" t="s">
        <v>84</v>
      </c>
      <c r="AV316" s="13" t="s">
        <v>82</v>
      </c>
      <c r="AW316" s="13" t="s">
        <v>31</v>
      </c>
      <c r="AX316" s="13" t="s">
        <v>75</v>
      </c>
      <c r="AY316" s="231" t="s">
        <v>218</v>
      </c>
    </row>
    <row r="317" spans="1:65" s="13" customFormat="1" ht="11.25">
      <c r="B317" s="221"/>
      <c r="C317" s="222"/>
      <c r="D317" s="223" t="s">
        <v>228</v>
      </c>
      <c r="E317" s="224" t="s">
        <v>1</v>
      </c>
      <c r="F317" s="225" t="s">
        <v>230</v>
      </c>
      <c r="G317" s="222"/>
      <c r="H317" s="224" t="s">
        <v>1</v>
      </c>
      <c r="I317" s="226"/>
      <c r="J317" s="222"/>
      <c r="K317" s="222"/>
      <c r="L317" s="227"/>
      <c r="M317" s="228"/>
      <c r="N317" s="229"/>
      <c r="O317" s="229"/>
      <c r="P317" s="229"/>
      <c r="Q317" s="229"/>
      <c r="R317" s="229"/>
      <c r="S317" s="229"/>
      <c r="T317" s="230"/>
      <c r="AT317" s="231" t="s">
        <v>228</v>
      </c>
      <c r="AU317" s="231" t="s">
        <v>84</v>
      </c>
      <c r="AV317" s="13" t="s">
        <v>82</v>
      </c>
      <c r="AW317" s="13" t="s">
        <v>31</v>
      </c>
      <c r="AX317" s="13" t="s">
        <v>75</v>
      </c>
      <c r="AY317" s="231" t="s">
        <v>218</v>
      </c>
    </row>
    <row r="318" spans="1:65" s="13" customFormat="1" ht="11.25">
      <c r="B318" s="221"/>
      <c r="C318" s="222"/>
      <c r="D318" s="223" t="s">
        <v>228</v>
      </c>
      <c r="E318" s="224" t="s">
        <v>1</v>
      </c>
      <c r="F318" s="225" t="s">
        <v>3873</v>
      </c>
      <c r="G318" s="222"/>
      <c r="H318" s="224" t="s">
        <v>1</v>
      </c>
      <c r="I318" s="226"/>
      <c r="J318" s="222"/>
      <c r="K318" s="222"/>
      <c r="L318" s="227"/>
      <c r="M318" s="228"/>
      <c r="N318" s="229"/>
      <c r="O318" s="229"/>
      <c r="P318" s="229"/>
      <c r="Q318" s="229"/>
      <c r="R318" s="229"/>
      <c r="S318" s="229"/>
      <c r="T318" s="230"/>
      <c r="AT318" s="231" t="s">
        <v>228</v>
      </c>
      <c r="AU318" s="231" t="s">
        <v>84</v>
      </c>
      <c r="AV318" s="13" t="s">
        <v>82</v>
      </c>
      <c r="AW318" s="13" t="s">
        <v>31</v>
      </c>
      <c r="AX318" s="13" t="s">
        <v>75</v>
      </c>
      <c r="AY318" s="231" t="s">
        <v>218</v>
      </c>
    </row>
    <row r="319" spans="1:65" s="14" customFormat="1" ht="11.25">
      <c r="B319" s="232"/>
      <c r="C319" s="233"/>
      <c r="D319" s="223" t="s">
        <v>228</v>
      </c>
      <c r="E319" s="234" t="s">
        <v>1</v>
      </c>
      <c r="F319" s="235" t="s">
        <v>3874</v>
      </c>
      <c r="G319" s="233"/>
      <c r="H319" s="236">
        <v>30</v>
      </c>
      <c r="I319" s="237"/>
      <c r="J319" s="233"/>
      <c r="K319" s="233"/>
      <c r="L319" s="238"/>
      <c r="M319" s="239"/>
      <c r="N319" s="240"/>
      <c r="O319" s="240"/>
      <c r="P319" s="240"/>
      <c r="Q319" s="240"/>
      <c r="R319" s="240"/>
      <c r="S319" s="240"/>
      <c r="T319" s="241"/>
      <c r="AT319" s="242" t="s">
        <v>228</v>
      </c>
      <c r="AU319" s="242" t="s">
        <v>84</v>
      </c>
      <c r="AV319" s="14" t="s">
        <v>84</v>
      </c>
      <c r="AW319" s="14" t="s">
        <v>31</v>
      </c>
      <c r="AX319" s="14" t="s">
        <v>75</v>
      </c>
      <c r="AY319" s="242" t="s">
        <v>218</v>
      </c>
    </row>
    <row r="320" spans="1:65" s="2" customFormat="1" ht="21.75" customHeight="1">
      <c r="A320" s="34"/>
      <c r="B320" s="35"/>
      <c r="C320" s="208" t="s">
        <v>439</v>
      </c>
      <c r="D320" s="208" t="s">
        <v>221</v>
      </c>
      <c r="E320" s="209" t="s">
        <v>3875</v>
      </c>
      <c r="F320" s="210" t="s">
        <v>3876</v>
      </c>
      <c r="G320" s="211" t="s">
        <v>245</v>
      </c>
      <c r="H320" s="212">
        <v>224</v>
      </c>
      <c r="I320" s="213"/>
      <c r="J320" s="214">
        <f>ROUND(I320*H320,2)</f>
        <v>0</v>
      </c>
      <c r="K320" s="210" t="s">
        <v>225</v>
      </c>
      <c r="L320" s="39"/>
      <c r="M320" s="215" t="s">
        <v>1</v>
      </c>
      <c r="N320" s="216" t="s">
        <v>40</v>
      </c>
      <c r="O320" s="71"/>
      <c r="P320" s="217">
        <f>O320*H320</f>
        <v>0</v>
      </c>
      <c r="Q320" s="217">
        <v>0</v>
      </c>
      <c r="R320" s="217">
        <f>Q320*H320</f>
        <v>0</v>
      </c>
      <c r="S320" s="217">
        <v>0</v>
      </c>
      <c r="T320" s="218">
        <f>S320*H320</f>
        <v>0</v>
      </c>
      <c r="U320" s="34"/>
      <c r="V320" s="34"/>
      <c r="W320" s="34"/>
      <c r="X320" s="34"/>
      <c r="Y320" s="34"/>
      <c r="Z320" s="34"/>
      <c r="AA320" s="34"/>
      <c r="AB320" s="34"/>
      <c r="AC320" s="34"/>
      <c r="AD320" s="34"/>
      <c r="AE320" s="34"/>
      <c r="AR320" s="219" t="s">
        <v>226</v>
      </c>
      <c r="AT320" s="219" t="s">
        <v>221</v>
      </c>
      <c r="AU320" s="219" t="s">
        <v>84</v>
      </c>
      <c r="AY320" s="17" t="s">
        <v>218</v>
      </c>
      <c r="BE320" s="220">
        <f>IF(N320="základní",J320,0)</f>
        <v>0</v>
      </c>
      <c r="BF320" s="220">
        <f>IF(N320="snížená",J320,0)</f>
        <v>0</v>
      </c>
      <c r="BG320" s="220">
        <f>IF(N320="zákl. přenesená",J320,0)</f>
        <v>0</v>
      </c>
      <c r="BH320" s="220">
        <f>IF(N320="sníž. přenesená",J320,0)</f>
        <v>0</v>
      </c>
      <c r="BI320" s="220">
        <f>IF(N320="nulová",J320,0)</f>
        <v>0</v>
      </c>
      <c r="BJ320" s="17" t="s">
        <v>82</v>
      </c>
      <c r="BK320" s="220">
        <f>ROUND(I320*H320,2)</f>
        <v>0</v>
      </c>
      <c r="BL320" s="17" t="s">
        <v>226</v>
      </c>
      <c r="BM320" s="219" t="s">
        <v>3877</v>
      </c>
    </row>
    <row r="321" spans="1:65" s="13" customFormat="1" ht="11.25">
      <c r="B321" s="221"/>
      <c r="C321" s="222"/>
      <c r="D321" s="223" t="s">
        <v>228</v>
      </c>
      <c r="E321" s="224" t="s">
        <v>1</v>
      </c>
      <c r="F321" s="225" t="s">
        <v>3845</v>
      </c>
      <c r="G321" s="222"/>
      <c r="H321" s="224" t="s">
        <v>1</v>
      </c>
      <c r="I321" s="226"/>
      <c r="J321" s="222"/>
      <c r="K321" s="222"/>
      <c r="L321" s="227"/>
      <c r="M321" s="228"/>
      <c r="N321" s="229"/>
      <c r="O321" s="229"/>
      <c r="P321" s="229"/>
      <c r="Q321" s="229"/>
      <c r="R321" s="229"/>
      <c r="S321" s="229"/>
      <c r="T321" s="230"/>
      <c r="AT321" s="231" t="s">
        <v>228</v>
      </c>
      <c r="AU321" s="231" t="s">
        <v>84</v>
      </c>
      <c r="AV321" s="13" t="s">
        <v>82</v>
      </c>
      <c r="AW321" s="13" t="s">
        <v>31</v>
      </c>
      <c r="AX321" s="13" t="s">
        <v>75</v>
      </c>
      <c r="AY321" s="231" t="s">
        <v>218</v>
      </c>
    </row>
    <row r="322" spans="1:65" s="13" customFormat="1" ht="11.25">
      <c r="B322" s="221"/>
      <c r="C322" s="222"/>
      <c r="D322" s="223" t="s">
        <v>228</v>
      </c>
      <c r="E322" s="224" t="s">
        <v>1</v>
      </c>
      <c r="F322" s="225" t="s">
        <v>230</v>
      </c>
      <c r="G322" s="222"/>
      <c r="H322" s="224" t="s">
        <v>1</v>
      </c>
      <c r="I322" s="226"/>
      <c r="J322" s="222"/>
      <c r="K322" s="222"/>
      <c r="L322" s="227"/>
      <c r="M322" s="228"/>
      <c r="N322" s="229"/>
      <c r="O322" s="229"/>
      <c r="P322" s="229"/>
      <c r="Q322" s="229"/>
      <c r="R322" s="229"/>
      <c r="S322" s="229"/>
      <c r="T322" s="230"/>
      <c r="AT322" s="231" t="s">
        <v>228</v>
      </c>
      <c r="AU322" s="231" t="s">
        <v>84</v>
      </c>
      <c r="AV322" s="13" t="s">
        <v>82</v>
      </c>
      <c r="AW322" s="13" t="s">
        <v>31</v>
      </c>
      <c r="AX322" s="13" t="s">
        <v>75</v>
      </c>
      <c r="AY322" s="231" t="s">
        <v>218</v>
      </c>
    </row>
    <row r="323" spans="1:65" s="13" customFormat="1" ht="11.25">
      <c r="B323" s="221"/>
      <c r="C323" s="222"/>
      <c r="D323" s="223" t="s">
        <v>228</v>
      </c>
      <c r="E323" s="224" t="s">
        <v>1</v>
      </c>
      <c r="F323" s="225" t="s">
        <v>3865</v>
      </c>
      <c r="G323" s="222"/>
      <c r="H323" s="224" t="s">
        <v>1</v>
      </c>
      <c r="I323" s="226"/>
      <c r="J323" s="222"/>
      <c r="K323" s="222"/>
      <c r="L323" s="227"/>
      <c r="M323" s="228"/>
      <c r="N323" s="229"/>
      <c r="O323" s="229"/>
      <c r="P323" s="229"/>
      <c r="Q323" s="229"/>
      <c r="R323" s="229"/>
      <c r="S323" s="229"/>
      <c r="T323" s="230"/>
      <c r="AT323" s="231" t="s">
        <v>228</v>
      </c>
      <c r="AU323" s="231" t="s">
        <v>84</v>
      </c>
      <c r="AV323" s="13" t="s">
        <v>82</v>
      </c>
      <c r="AW323" s="13" t="s">
        <v>31</v>
      </c>
      <c r="AX323" s="13" t="s">
        <v>75</v>
      </c>
      <c r="AY323" s="231" t="s">
        <v>218</v>
      </c>
    </row>
    <row r="324" spans="1:65" s="14" customFormat="1" ht="11.25">
      <c r="B324" s="232"/>
      <c r="C324" s="233"/>
      <c r="D324" s="223" t="s">
        <v>228</v>
      </c>
      <c r="E324" s="234" t="s">
        <v>1</v>
      </c>
      <c r="F324" s="235" t="s">
        <v>3866</v>
      </c>
      <c r="G324" s="233"/>
      <c r="H324" s="236">
        <v>224</v>
      </c>
      <c r="I324" s="237"/>
      <c r="J324" s="233"/>
      <c r="K324" s="233"/>
      <c r="L324" s="238"/>
      <c r="M324" s="239"/>
      <c r="N324" s="240"/>
      <c r="O324" s="240"/>
      <c r="P324" s="240"/>
      <c r="Q324" s="240"/>
      <c r="R324" s="240"/>
      <c r="S324" s="240"/>
      <c r="T324" s="241"/>
      <c r="AT324" s="242" t="s">
        <v>228</v>
      </c>
      <c r="AU324" s="242" t="s">
        <v>84</v>
      </c>
      <c r="AV324" s="14" t="s">
        <v>84</v>
      </c>
      <c r="AW324" s="14" t="s">
        <v>31</v>
      </c>
      <c r="AX324" s="14" t="s">
        <v>75</v>
      </c>
      <c r="AY324" s="242" t="s">
        <v>218</v>
      </c>
    </row>
    <row r="325" spans="1:65" s="2" customFormat="1" ht="16.5" customHeight="1">
      <c r="A325" s="34"/>
      <c r="B325" s="35"/>
      <c r="C325" s="208" t="s">
        <v>443</v>
      </c>
      <c r="D325" s="208" t="s">
        <v>221</v>
      </c>
      <c r="E325" s="209" t="s">
        <v>3878</v>
      </c>
      <c r="F325" s="210" t="s">
        <v>3879</v>
      </c>
      <c r="G325" s="211" t="s">
        <v>245</v>
      </c>
      <c r="H325" s="212">
        <v>448</v>
      </c>
      <c r="I325" s="213"/>
      <c r="J325" s="214">
        <f>ROUND(I325*H325,2)</f>
        <v>0</v>
      </c>
      <c r="K325" s="210" t="s">
        <v>225</v>
      </c>
      <c r="L325" s="39"/>
      <c r="M325" s="215" t="s">
        <v>1</v>
      </c>
      <c r="N325" s="216" t="s">
        <v>40</v>
      </c>
      <c r="O325" s="71"/>
      <c r="P325" s="217">
        <f>O325*H325</f>
        <v>0</v>
      </c>
      <c r="Q325" s="217">
        <v>6.0999999999999997E-4</v>
      </c>
      <c r="R325" s="217">
        <f>Q325*H325</f>
        <v>0.27327999999999997</v>
      </c>
      <c r="S325" s="217">
        <v>0</v>
      </c>
      <c r="T325" s="218">
        <f>S325*H325</f>
        <v>0</v>
      </c>
      <c r="U325" s="34"/>
      <c r="V325" s="34"/>
      <c r="W325" s="34"/>
      <c r="X325" s="34"/>
      <c r="Y325" s="34"/>
      <c r="Z325" s="34"/>
      <c r="AA325" s="34"/>
      <c r="AB325" s="34"/>
      <c r="AC325" s="34"/>
      <c r="AD325" s="34"/>
      <c r="AE325" s="34"/>
      <c r="AR325" s="219" t="s">
        <v>226</v>
      </c>
      <c r="AT325" s="219" t="s">
        <v>221</v>
      </c>
      <c r="AU325" s="219" t="s">
        <v>84</v>
      </c>
      <c r="AY325" s="17" t="s">
        <v>218</v>
      </c>
      <c r="BE325" s="220">
        <f>IF(N325="základní",J325,0)</f>
        <v>0</v>
      </c>
      <c r="BF325" s="220">
        <f>IF(N325="snížená",J325,0)</f>
        <v>0</v>
      </c>
      <c r="BG325" s="220">
        <f>IF(N325="zákl. přenesená",J325,0)</f>
        <v>0</v>
      </c>
      <c r="BH325" s="220">
        <f>IF(N325="sníž. přenesená",J325,0)</f>
        <v>0</v>
      </c>
      <c r="BI325" s="220">
        <f>IF(N325="nulová",J325,0)</f>
        <v>0</v>
      </c>
      <c r="BJ325" s="17" t="s">
        <v>82</v>
      </c>
      <c r="BK325" s="220">
        <f>ROUND(I325*H325,2)</f>
        <v>0</v>
      </c>
      <c r="BL325" s="17" t="s">
        <v>226</v>
      </c>
      <c r="BM325" s="219" t="s">
        <v>3880</v>
      </c>
    </row>
    <row r="326" spans="1:65" s="13" customFormat="1" ht="11.25">
      <c r="B326" s="221"/>
      <c r="C326" s="222"/>
      <c r="D326" s="223" t="s">
        <v>228</v>
      </c>
      <c r="E326" s="224" t="s">
        <v>1</v>
      </c>
      <c r="F326" s="225" t="s">
        <v>3845</v>
      </c>
      <c r="G326" s="222"/>
      <c r="H326" s="224" t="s">
        <v>1</v>
      </c>
      <c r="I326" s="226"/>
      <c r="J326" s="222"/>
      <c r="K326" s="222"/>
      <c r="L326" s="227"/>
      <c r="M326" s="228"/>
      <c r="N326" s="229"/>
      <c r="O326" s="229"/>
      <c r="P326" s="229"/>
      <c r="Q326" s="229"/>
      <c r="R326" s="229"/>
      <c r="S326" s="229"/>
      <c r="T326" s="230"/>
      <c r="AT326" s="231" t="s">
        <v>228</v>
      </c>
      <c r="AU326" s="231" t="s">
        <v>84</v>
      </c>
      <c r="AV326" s="13" t="s">
        <v>82</v>
      </c>
      <c r="AW326" s="13" t="s">
        <v>31</v>
      </c>
      <c r="AX326" s="13" t="s">
        <v>75</v>
      </c>
      <c r="AY326" s="231" t="s">
        <v>218</v>
      </c>
    </row>
    <row r="327" spans="1:65" s="13" customFormat="1" ht="11.25">
      <c r="B327" s="221"/>
      <c r="C327" s="222"/>
      <c r="D327" s="223" t="s">
        <v>228</v>
      </c>
      <c r="E327" s="224" t="s">
        <v>1</v>
      </c>
      <c r="F327" s="225" t="s">
        <v>230</v>
      </c>
      <c r="G327" s="222"/>
      <c r="H327" s="224" t="s">
        <v>1</v>
      </c>
      <c r="I327" s="226"/>
      <c r="J327" s="222"/>
      <c r="K327" s="222"/>
      <c r="L327" s="227"/>
      <c r="M327" s="228"/>
      <c r="N327" s="229"/>
      <c r="O327" s="229"/>
      <c r="P327" s="229"/>
      <c r="Q327" s="229"/>
      <c r="R327" s="229"/>
      <c r="S327" s="229"/>
      <c r="T327" s="230"/>
      <c r="AT327" s="231" t="s">
        <v>228</v>
      </c>
      <c r="AU327" s="231" t="s">
        <v>84</v>
      </c>
      <c r="AV327" s="13" t="s">
        <v>82</v>
      </c>
      <c r="AW327" s="13" t="s">
        <v>31</v>
      </c>
      <c r="AX327" s="13" t="s">
        <v>75</v>
      </c>
      <c r="AY327" s="231" t="s">
        <v>218</v>
      </c>
    </row>
    <row r="328" spans="1:65" s="13" customFormat="1" ht="11.25">
      <c r="B328" s="221"/>
      <c r="C328" s="222"/>
      <c r="D328" s="223" t="s">
        <v>228</v>
      </c>
      <c r="E328" s="224" t="s">
        <v>1</v>
      </c>
      <c r="F328" s="225" t="s">
        <v>3881</v>
      </c>
      <c r="G328" s="222"/>
      <c r="H328" s="224" t="s">
        <v>1</v>
      </c>
      <c r="I328" s="226"/>
      <c r="J328" s="222"/>
      <c r="K328" s="222"/>
      <c r="L328" s="227"/>
      <c r="M328" s="228"/>
      <c r="N328" s="229"/>
      <c r="O328" s="229"/>
      <c r="P328" s="229"/>
      <c r="Q328" s="229"/>
      <c r="R328" s="229"/>
      <c r="S328" s="229"/>
      <c r="T328" s="230"/>
      <c r="AT328" s="231" t="s">
        <v>228</v>
      </c>
      <c r="AU328" s="231" t="s">
        <v>84</v>
      </c>
      <c r="AV328" s="13" t="s">
        <v>82</v>
      </c>
      <c r="AW328" s="13" t="s">
        <v>31</v>
      </c>
      <c r="AX328" s="13" t="s">
        <v>75</v>
      </c>
      <c r="AY328" s="231" t="s">
        <v>218</v>
      </c>
    </row>
    <row r="329" spans="1:65" s="14" customFormat="1" ht="11.25">
      <c r="B329" s="232"/>
      <c r="C329" s="233"/>
      <c r="D329" s="223" t="s">
        <v>228</v>
      </c>
      <c r="E329" s="234" t="s">
        <v>1</v>
      </c>
      <c r="F329" s="235" t="s">
        <v>3882</v>
      </c>
      <c r="G329" s="233"/>
      <c r="H329" s="236">
        <v>448</v>
      </c>
      <c r="I329" s="237"/>
      <c r="J329" s="233"/>
      <c r="K329" s="233"/>
      <c r="L329" s="238"/>
      <c r="M329" s="239"/>
      <c r="N329" s="240"/>
      <c r="O329" s="240"/>
      <c r="P329" s="240"/>
      <c r="Q329" s="240"/>
      <c r="R329" s="240"/>
      <c r="S329" s="240"/>
      <c r="T329" s="241"/>
      <c r="AT329" s="242" t="s">
        <v>228</v>
      </c>
      <c r="AU329" s="242" t="s">
        <v>84</v>
      </c>
      <c r="AV329" s="14" t="s">
        <v>84</v>
      </c>
      <c r="AW329" s="14" t="s">
        <v>31</v>
      </c>
      <c r="AX329" s="14" t="s">
        <v>75</v>
      </c>
      <c r="AY329" s="242" t="s">
        <v>218</v>
      </c>
    </row>
    <row r="330" spans="1:65" s="2" customFormat="1" ht="21.75" customHeight="1">
      <c r="A330" s="34"/>
      <c r="B330" s="35"/>
      <c r="C330" s="208" t="s">
        <v>447</v>
      </c>
      <c r="D330" s="208" t="s">
        <v>221</v>
      </c>
      <c r="E330" s="209" t="s">
        <v>3883</v>
      </c>
      <c r="F330" s="210" t="s">
        <v>3884</v>
      </c>
      <c r="G330" s="211" t="s">
        <v>245</v>
      </c>
      <c r="H330" s="212">
        <v>224</v>
      </c>
      <c r="I330" s="213"/>
      <c r="J330" s="214">
        <f>ROUND(I330*H330,2)</f>
        <v>0</v>
      </c>
      <c r="K330" s="210" t="s">
        <v>225</v>
      </c>
      <c r="L330" s="39"/>
      <c r="M330" s="215" t="s">
        <v>1</v>
      </c>
      <c r="N330" s="216" t="s">
        <v>40</v>
      </c>
      <c r="O330" s="71"/>
      <c r="P330" s="217">
        <f>O330*H330</f>
        <v>0</v>
      </c>
      <c r="Q330" s="217">
        <v>0</v>
      </c>
      <c r="R330" s="217">
        <f>Q330*H330</f>
        <v>0</v>
      </c>
      <c r="S330" s="217">
        <v>0</v>
      </c>
      <c r="T330" s="218">
        <f>S330*H330</f>
        <v>0</v>
      </c>
      <c r="U330" s="34"/>
      <c r="V330" s="34"/>
      <c r="W330" s="34"/>
      <c r="X330" s="34"/>
      <c r="Y330" s="34"/>
      <c r="Z330" s="34"/>
      <c r="AA330" s="34"/>
      <c r="AB330" s="34"/>
      <c r="AC330" s="34"/>
      <c r="AD330" s="34"/>
      <c r="AE330" s="34"/>
      <c r="AR330" s="219" t="s">
        <v>226</v>
      </c>
      <c r="AT330" s="219" t="s">
        <v>221</v>
      </c>
      <c r="AU330" s="219" t="s">
        <v>84</v>
      </c>
      <c r="AY330" s="17" t="s">
        <v>218</v>
      </c>
      <c r="BE330" s="220">
        <f>IF(N330="základní",J330,0)</f>
        <v>0</v>
      </c>
      <c r="BF330" s="220">
        <f>IF(N330="snížená",J330,0)</f>
        <v>0</v>
      </c>
      <c r="BG330" s="220">
        <f>IF(N330="zákl. přenesená",J330,0)</f>
        <v>0</v>
      </c>
      <c r="BH330" s="220">
        <f>IF(N330="sníž. přenesená",J330,0)</f>
        <v>0</v>
      </c>
      <c r="BI330" s="220">
        <f>IF(N330="nulová",J330,0)</f>
        <v>0</v>
      </c>
      <c r="BJ330" s="17" t="s">
        <v>82</v>
      </c>
      <c r="BK330" s="220">
        <f>ROUND(I330*H330,2)</f>
        <v>0</v>
      </c>
      <c r="BL330" s="17" t="s">
        <v>226</v>
      </c>
      <c r="BM330" s="219" t="s">
        <v>3885</v>
      </c>
    </row>
    <row r="331" spans="1:65" s="13" customFormat="1" ht="11.25">
      <c r="B331" s="221"/>
      <c r="C331" s="222"/>
      <c r="D331" s="223" t="s">
        <v>228</v>
      </c>
      <c r="E331" s="224" t="s">
        <v>1</v>
      </c>
      <c r="F331" s="225" t="s">
        <v>3845</v>
      </c>
      <c r="G331" s="222"/>
      <c r="H331" s="224" t="s">
        <v>1</v>
      </c>
      <c r="I331" s="226"/>
      <c r="J331" s="222"/>
      <c r="K331" s="222"/>
      <c r="L331" s="227"/>
      <c r="M331" s="228"/>
      <c r="N331" s="229"/>
      <c r="O331" s="229"/>
      <c r="P331" s="229"/>
      <c r="Q331" s="229"/>
      <c r="R331" s="229"/>
      <c r="S331" s="229"/>
      <c r="T331" s="230"/>
      <c r="AT331" s="231" t="s">
        <v>228</v>
      </c>
      <c r="AU331" s="231" t="s">
        <v>84</v>
      </c>
      <c r="AV331" s="13" t="s">
        <v>82</v>
      </c>
      <c r="AW331" s="13" t="s">
        <v>31</v>
      </c>
      <c r="AX331" s="13" t="s">
        <v>75</v>
      </c>
      <c r="AY331" s="231" t="s">
        <v>218</v>
      </c>
    </row>
    <row r="332" spans="1:65" s="13" customFormat="1" ht="11.25">
      <c r="B332" s="221"/>
      <c r="C332" s="222"/>
      <c r="D332" s="223" t="s">
        <v>228</v>
      </c>
      <c r="E332" s="224" t="s">
        <v>1</v>
      </c>
      <c r="F332" s="225" t="s">
        <v>230</v>
      </c>
      <c r="G332" s="222"/>
      <c r="H332" s="224" t="s">
        <v>1</v>
      </c>
      <c r="I332" s="226"/>
      <c r="J332" s="222"/>
      <c r="K332" s="222"/>
      <c r="L332" s="227"/>
      <c r="M332" s="228"/>
      <c r="N332" s="229"/>
      <c r="O332" s="229"/>
      <c r="P332" s="229"/>
      <c r="Q332" s="229"/>
      <c r="R332" s="229"/>
      <c r="S332" s="229"/>
      <c r="T332" s="230"/>
      <c r="AT332" s="231" t="s">
        <v>228</v>
      </c>
      <c r="AU332" s="231" t="s">
        <v>84</v>
      </c>
      <c r="AV332" s="13" t="s">
        <v>82</v>
      </c>
      <c r="AW332" s="13" t="s">
        <v>31</v>
      </c>
      <c r="AX332" s="13" t="s">
        <v>75</v>
      </c>
      <c r="AY332" s="231" t="s">
        <v>218</v>
      </c>
    </row>
    <row r="333" spans="1:65" s="13" customFormat="1" ht="11.25">
      <c r="B333" s="221"/>
      <c r="C333" s="222"/>
      <c r="D333" s="223" t="s">
        <v>228</v>
      </c>
      <c r="E333" s="224" t="s">
        <v>1</v>
      </c>
      <c r="F333" s="225" t="s">
        <v>3881</v>
      </c>
      <c r="G333" s="222"/>
      <c r="H333" s="224" t="s">
        <v>1</v>
      </c>
      <c r="I333" s="226"/>
      <c r="J333" s="222"/>
      <c r="K333" s="222"/>
      <c r="L333" s="227"/>
      <c r="M333" s="228"/>
      <c r="N333" s="229"/>
      <c r="O333" s="229"/>
      <c r="P333" s="229"/>
      <c r="Q333" s="229"/>
      <c r="R333" s="229"/>
      <c r="S333" s="229"/>
      <c r="T333" s="230"/>
      <c r="AT333" s="231" t="s">
        <v>228</v>
      </c>
      <c r="AU333" s="231" t="s">
        <v>84</v>
      </c>
      <c r="AV333" s="13" t="s">
        <v>82</v>
      </c>
      <c r="AW333" s="13" t="s">
        <v>31</v>
      </c>
      <c r="AX333" s="13" t="s">
        <v>75</v>
      </c>
      <c r="AY333" s="231" t="s">
        <v>218</v>
      </c>
    </row>
    <row r="334" spans="1:65" s="14" customFormat="1" ht="11.25">
      <c r="B334" s="232"/>
      <c r="C334" s="233"/>
      <c r="D334" s="223" t="s">
        <v>228</v>
      </c>
      <c r="E334" s="234" t="s">
        <v>1</v>
      </c>
      <c r="F334" s="235" t="s">
        <v>3866</v>
      </c>
      <c r="G334" s="233"/>
      <c r="H334" s="236">
        <v>224</v>
      </c>
      <c r="I334" s="237"/>
      <c r="J334" s="233"/>
      <c r="K334" s="233"/>
      <c r="L334" s="238"/>
      <c r="M334" s="239"/>
      <c r="N334" s="240"/>
      <c r="O334" s="240"/>
      <c r="P334" s="240"/>
      <c r="Q334" s="240"/>
      <c r="R334" s="240"/>
      <c r="S334" s="240"/>
      <c r="T334" s="241"/>
      <c r="AT334" s="242" t="s">
        <v>228</v>
      </c>
      <c r="AU334" s="242" t="s">
        <v>84</v>
      </c>
      <c r="AV334" s="14" t="s">
        <v>84</v>
      </c>
      <c r="AW334" s="14" t="s">
        <v>31</v>
      </c>
      <c r="AX334" s="14" t="s">
        <v>75</v>
      </c>
      <c r="AY334" s="242" t="s">
        <v>218</v>
      </c>
    </row>
    <row r="335" spans="1:65" s="2" customFormat="1" ht="21.75" customHeight="1">
      <c r="A335" s="34"/>
      <c r="B335" s="35"/>
      <c r="C335" s="208" t="s">
        <v>457</v>
      </c>
      <c r="D335" s="208" t="s">
        <v>221</v>
      </c>
      <c r="E335" s="209" t="s">
        <v>3886</v>
      </c>
      <c r="F335" s="210" t="s">
        <v>3887</v>
      </c>
      <c r="G335" s="211" t="s">
        <v>245</v>
      </c>
      <c r="H335" s="212">
        <v>224</v>
      </c>
      <c r="I335" s="213"/>
      <c r="J335" s="214">
        <f>ROUND(I335*H335,2)</f>
        <v>0</v>
      </c>
      <c r="K335" s="210" t="s">
        <v>225</v>
      </c>
      <c r="L335" s="39"/>
      <c r="M335" s="215" t="s">
        <v>1</v>
      </c>
      <c r="N335" s="216" t="s">
        <v>40</v>
      </c>
      <c r="O335" s="71"/>
      <c r="P335" s="217">
        <f>O335*H335</f>
        <v>0</v>
      </c>
      <c r="Q335" s="217">
        <v>0</v>
      </c>
      <c r="R335" s="217">
        <f>Q335*H335</f>
        <v>0</v>
      </c>
      <c r="S335" s="217">
        <v>0</v>
      </c>
      <c r="T335" s="218">
        <f>S335*H335</f>
        <v>0</v>
      </c>
      <c r="U335" s="34"/>
      <c r="V335" s="34"/>
      <c r="W335" s="34"/>
      <c r="X335" s="34"/>
      <c r="Y335" s="34"/>
      <c r="Z335" s="34"/>
      <c r="AA335" s="34"/>
      <c r="AB335" s="34"/>
      <c r="AC335" s="34"/>
      <c r="AD335" s="34"/>
      <c r="AE335" s="34"/>
      <c r="AR335" s="219" t="s">
        <v>226</v>
      </c>
      <c r="AT335" s="219" t="s">
        <v>221</v>
      </c>
      <c r="AU335" s="219" t="s">
        <v>84</v>
      </c>
      <c r="AY335" s="17" t="s">
        <v>218</v>
      </c>
      <c r="BE335" s="220">
        <f>IF(N335="základní",J335,0)</f>
        <v>0</v>
      </c>
      <c r="BF335" s="220">
        <f>IF(N335="snížená",J335,0)</f>
        <v>0</v>
      </c>
      <c r="BG335" s="220">
        <f>IF(N335="zákl. přenesená",J335,0)</f>
        <v>0</v>
      </c>
      <c r="BH335" s="220">
        <f>IF(N335="sníž. přenesená",J335,0)</f>
        <v>0</v>
      </c>
      <c r="BI335" s="220">
        <f>IF(N335="nulová",J335,0)</f>
        <v>0</v>
      </c>
      <c r="BJ335" s="17" t="s">
        <v>82</v>
      </c>
      <c r="BK335" s="220">
        <f>ROUND(I335*H335,2)</f>
        <v>0</v>
      </c>
      <c r="BL335" s="17" t="s">
        <v>226</v>
      </c>
      <c r="BM335" s="219" t="s">
        <v>3888</v>
      </c>
    </row>
    <row r="336" spans="1:65" s="13" customFormat="1" ht="11.25">
      <c r="B336" s="221"/>
      <c r="C336" s="222"/>
      <c r="D336" s="223" t="s">
        <v>228</v>
      </c>
      <c r="E336" s="224" t="s">
        <v>1</v>
      </c>
      <c r="F336" s="225" t="s">
        <v>3845</v>
      </c>
      <c r="G336" s="222"/>
      <c r="H336" s="224" t="s">
        <v>1</v>
      </c>
      <c r="I336" s="226"/>
      <c r="J336" s="222"/>
      <c r="K336" s="222"/>
      <c r="L336" s="227"/>
      <c r="M336" s="228"/>
      <c r="N336" s="229"/>
      <c r="O336" s="229"/>
      <c r="P336" s="229"/>
      <c r="Q336" s="229"/>
      <c r="R336" s="229"/>
      <c r="S336" s="229"/>
      <c r="T336" s="230"/>
      <c r="AT336" s="231" t="s">
        <v>228</v>
      </c>
      <c r="AU336" s="231" t="s">
        <v>84</v>
      </c>
      <c r="AV336" s="13" t="s">
        <v>82</v>
      </c>
      <c r="AW336" s="13" t="s">
        <v>31</v>
      </c>
      <c r="AX336" s="13" t="s">
        <v>75</v>
      </c>
      <c r="AY336" s="231" t="s">
        <v>218</v>
      </c>
    </row>
    <row r="337" spans="1:65" s="13" customFormat="1" ht="11.25">
      <c r="B337" s="221"/>
      <c r="C337" s="222"/>
      <c r="D337" s="223" t="s">
        <v>228</v>
      </c>
      <c r="E337" s="224" t="s">
        <v>1</v>
      </c>
      <c r="F337" s="225" t="s">
        <v>230</v>
      </c>
      <c r="G337" s="222"/>
      <c r="H337" s="224" t="s">
        <v>1</v>
      </c>
      <c r="I337" s="226"/>
      <c r="J337" s="222"/>
      <c r="K337" s="222"/>
      <c r="L337" s="227"/>
      <c r="M337" s="228"/>
      <c r="N337" s="229"/>
      <c r="O337" s="229"/>
      <c r="P337" s="229"/>
      <c r="Q337" s="229"/>
      <c r="R337" s="229"/>
      <c r="S337" s="229"/>
      <c r="T337" s="230"/>
      <c r="AT337" s="231" t="s">
        <v>228</v>
      </c>
      <c r="AU337" s="231" t="s">
        <v>84</v>
      </c>
      <c r="AV337" s="13" t="s">
        <v>82</v>
      </c>
      <c r="AW337" s="13" t="s">
        <v>31</v>
      </c>
      <c r="AX337" s="13" t="s">
        <v>75</v>
      </c>
      <c r="AY337" s="231" t="s">
        <v>218</v>
      </c>
    </row>
    <row r="338" spans="1:65" s="13" customFormat="1" ht="11.25">
      <c r="B338" s="221"/>
      <c r="C338" s="222"/>
      <c r="D338" s="223" t="s">
        <v>228</v>
      </c>
      <c r="E338" s="224" t="s">
        <v>1</v>
      </c>
      <c r="F338" s="225" t="s">
        <v>3889</v>
      </c>
      <c r="G338" s="222"/>
      <c r="H338" s="224" t="s">
        <v>1</v>
      </c>
      <c r="I338" s="226"/>
      <c r="J338" s="222"/>
      <c r="K338" s="222"/>
      <c r="L338" s="227"/>
      <c r="M338" s="228"/>
      <c r="N338" s="229"/>
      <c r="O338" s="229"/>
      <c r="P338" s="229"/>
      <c r="Q338" s="229"/>
      <c r="R338" s="229"/>
      <c r="S338" s="229"/>
      <c r="T338" s="230"/>
      <c r="AT338" s="231" t="s">
        <v>228</v>
      </c>
      <c r="AU338" s="231" t="s">
        <v>84</v>
      </c>
      <c r="AV338" s="13" t="s">
        <v>82</v>
      </c>
      <c r="AW338" s="13" t="s">
        <v>31</v>
      </c>
      <c r="AX338" s="13" t="s">
        <v>75</v>
      </c>
      <c r="AY338" s="231" t="s">
        <v>218</v>
      </c>
    </row>
    <row r="339" spans="1:65" s="14" customFormat="1" ht="11.25">
      <c r="B339" s="232"/>
      <c r="C339" s="233"/>
      <c r="D339" s="223" t="s">
        <v>228</v>
      </c>
      <c r="E339" s="234" t="s">
        <v>1</v>
      </c>
      <c r="F339" s="235" t="s">
        <v>3866</v>
      </c>
      <c r="G339" s="233"/>
      <c r="H339" s="236">
        <v>224</v>
      </c>
      <c r="I339" s="237"/>
      <c r="J339" s="233"/>
      <c r="K339" s="233"/>
      <c r="L339" s="238"/>
      <c r="M339" s="239"/>
      <c r="N339" s="240"/>
      <c r="O339" s="240"/>
      <c r="P339" s="240"/>
      <c r="Q339" s="240"/>
      <c r="R339" s="240"/>
      <c r="S339" s="240"/>
      <c r="T339" s="241"/>
      <c r="AT339" s="242" t="s">
        <v>228</v>
      </c>
      <c r="AU339" s="242" t="s">
        <v>84</v>
      </c>
      <c r="AV339" s="14" t="s">
        <v>84</v>
      </c>
      <c r="AW339" s="14" t="s">
        <v>31</v>
      </c>
      <c r="AX339" s="14" t="s">
        <v>75</v>
      </c>
      <c r="AY339" s="242" t="s">
        <v>218</v>
      </c>
    </row>
    <row r="340" spans="1:65" s="2" customFormat="1" ht="21.75" customHeight="1">
      <c r="A340" s="34"/>
      <c r="B340" s="35"/>
      <c r="C340" s="208" t="s">
        <v>465</v>
      </c>
      <c r="D340" s="208" t="s">
        <v>221</v>
      </c>
      <c r="E340" s="209" t="s">
        <v>3890</v>
      </c>
      <c r="F340" s="210" t="s">
        <v>3891</v>
      </c>
      <c r="G340" s="211" t="s">
        <v>245</v>
      </c>
      <c r="H340" s="212">
        <v>30</v>
      </c>
      <c r="I340" s="213"/>
      <c r="J340" s="214">
        <f>ROUND(I340*H340,2)</f>
        <v>0</v>
      </c>
      <c r="K340" s="210" t="s">
        <v>225</v>
      </c>
      <c r="L340" s="39"/>
      <c r="M340" s="215" t="s">
        <v>1</v>
      </c>
      <c r="N340" s="216" t="s">
        <v>40</v>
      </c>
      <c r="O340" s="71"/>
      <c r="P340" s="217">
        <f>O340*H340</f>
        <v>0</v>
      </c>
      <c r="Q340" s="217">
        <v>0.10362</v>
      </c>
      <c r="R340" s="217">
        <f>Q340*H340</f>
        <v>3.1086</v>
      </c>
      <c r="S340" s="217">
        <v>0</v>
      </c>
      <c r="T340" s="218">
        <f>S340*H340</f>
        <v>0</v>
      </c>
      <c r="U340" s="34"/>
      <c r="V340" s="34"/>
      <c r="W340" s="34"/>
      <c r="X340" s="34"/>
      <c r="Y340" s="34"/>
      <c r="Z340" s="34"/>
      <c r="AA340" s="34"/>
      <c r="AB340" s="34"/>
      <c r="AC340" s="34"/>
      <c r="AD340" s="34"/>
      <c r="AE340" s="34"/>
      <c r="AR340" s="219" t="s">
        <v>226</v>
      </c>
      <c r="AT340" s="219" t="s">
        <v>221</v>
      </c>
      <c r="AU340" s="219" t="s">
        <v>84</v>
      </c>
      <c r="AY340" s="17" t="s">
        <v>218</v>
      </c>
      <c r="BE340" s="220">
        <f>IF(N340="základní",J340,0)</f>
        <v>0</v>
      </c>
      <c r="BF340" s="220">
        <f>IF(N340="snížená",J340,0)</f>
        <v>0</v>
      </c>
      <c r="BG340" s="220">
        <f>IF(N340="zákl. přenesená",J340,0)</f>
        <v>0</v>
      </c>
      <c r="BH340" s="220">
        <f>IF(N340="sníž. přenesená",J340,0)</f>
        <v>0</v>
      </c>
      <c r="BI340" s="220">
        <f>IF(N340="nulová",J340,0)</f>
        <v>0</v>
      </c>
      <c r="BJ340" s="17" t="s">
        <v>82</v>
      </c>
      <c r="BK340" s="220">
        <f>ROUND(I340*H340,2)</f>
        <v>0</v>
      </c>
      <c r="BL340" s="17" t="s">
        <v>226</v>
      </c>
      <c r="BM340" s="219" t="s">
        <v>3892</v>
      </c>
    </row>
    <row r="341" spans="1:65" s="2" customFormat="1" ht="117">
      <c r="A341" s="34"/>
      <c r="B341" s="35"/>
      <c r="C341" s="36"/>
      <c r="D341" s="223" t="s">
        <v>247</v>
      </c>
      <c r="E341" s="36"/>
      <c r="F341" s="243" t="s">
        <v>3893</v>
      </c>
      <c r="G341" s="36"/>
      <c r="H341" s="36"/>
      <c r="I341" s="122"/>
      <c r="J341" s="36"/>
      <c r="K341" s="36"/>
      <c r="L341" s="39"/>
      <c r="M341" s="244"/>
      <c r="N341" s="245"/>
      <c r="O341" s="71"/>
      <c r="P341" s="71"/>
      <c r="Q341" s="71"/>
      <c r="R341" s="71"/>
      <c r="S341" s="71"/>
      <c r="T341" s="72"/>
      <c r="U341" s="34"/>
      <c r="V341" s="34"/>
      <c r="W341" s="34"/>
      <c r="X341" s="34"/>
      <c r="Y341" s="34"/>
      <c r="Z341" s="34"/>
      <c r="AA341" s="34"/>
      <c r="AB341" s="34"/>
      <c r="AC341" s="34"/>
      <c r="AD341" s="34"/>
      <c r="AE341" s="34"/>
      <c r="AT341" s="17" t="s">
        <v>247</v>
      </c>
      <c r="AU341" s="17" t="s">
        <v>84</v>
      </c>
    </row>
    <row r="342" spans="1:65" s="2" customFormat="1" ht="16.5" customHeight="1">
      <c r="A342" s="34"/>
      <c r="B342" s="35"/>
      <c r="C342" s="246" t="s">
        <v>470</v>
      </c>
      <c r="D342" s="246" t="s">
        <v>329</v>
      </c>
      <c r="E342" s="247" t="s">
        <v>3894</v>
      </c>
      <c r="F342" s="248" t="s">
        <v>3895</v>
      </c>
      <c r="G342" s="249" t="s">
        <v>245</v>
      </c>
      <c r="H342" s="250">
        <v>22.44</v>
      </c>
      <c r="I342" s="251"/>
      <c r="J342" s="252">
        <f>ROUND(I342*H342,2)</f>
        <v>0</v>
      </c>
      <c r="K342" s="248" t="s">
        <v>225</v>
      </c>
      <c r="L342" s="253"/>
      <c r="M342" s="254" t="s">
        <v>1</v>
      </c>
      <c r="N342" s="255" t="s">
        <v>40</v>
      </c>
      <c r="O342" s="71"/>
      <c r="P342" s="217">
        <f>O342*H342</f>
        <v>0</v>
      </c>
      <c r="Q342" s="217">
        <v>0.15</v>
      </c>
      <c r="R342" s="217">
        <f>Q342*H342</f>
        <v>3.3660000000000001</v>
      </c>
      <c r="S342" s="217">
        <v>0</v>
      </c>
      <c r="T342" s="218">
        <f>S342*H342</f>
        <v>0</v>
      </c>
      <c r="U342" s="34"/>
      <c r="V342" s="34"/>
      <c r="W342" s="34"/>
      <c r="X342" s="34"/>
      <c r="Y342" s="34"/>
      <c r="Z342" s="34"/>
      <c r="AA342" s="34"/>
      <c r="AB342" s="34"/>
      <c r="AC342" s="34"/>
      <c r="AD342" s="34"/>
      <c r="AE342" s="34"/>
      <c r="AR342" s="219" t="s">
        <v>269</v>
      </c>
      <c r="AT342" s="219" t="s">
        <v>329</v>
      </c>
      <c r="AU342" s="219" t="s">
        <v>84</v>
      </c>
      <c r="AY342" s="17" t="s">
        <v>218</v>
      </c>
      <c r="BE342" s="220">
        <f>IF(N342="základní",J342,0)</f>
        <v>0</v>
      </c>
      <c r="BF342" s="220">
        <f>IF(N342="snížená",J342,0)</f>
        <v>0</v>
      </c>
      <c r="BG342" s="220">
        <f>IF(N342="zákl. přenesená",J342,0)</f>
        <v>0</v>
      </c>
      <c r="BH342" s="220">
        <f>IF(N342="sníž. přenesená",J342,0)</f>
        <v>0</v>
      </c>
      <c r="BI342" s="220">
        <f>IF(N342="nulová",J342,0)</f>
        <v>0</v>
      </c>
      <c r="BJ342" s="17" t="s">
        <v>82</v>
      </c>
      <c r="BK342" s="220">
        <f>ROUND(I342*H342,2)</f>
        <v>0</v>
      </c>
      <c r="BL342" s="17" t="s">
        <v>226</v>
      </c>
      <c r="BM342" s="219" t="s">
        <v>3896</v>
      </c>
    </row>
    <row r="343" spans="1:65" s="13" customFormat="1" ht="11.25">
      <c r="B343" s="221"/>
      <c r="C343" s="222"/>
      <c r="D343" s="223" t="s">
        <v>228</v>
      </c>
      <c r="E343" s="224" t="s">
        <v>1</v>
      </c>
      <c r="F343" s="225" t="s">
        <v>3845</v>
      </c>
      <c r="G343" s="222"/>
      <c r="H343" s="224" t="s">
        <v>1</v>
      </c>
      <c r="I343" s="226"/>
      <c r="J343" s="222"/>
      <c r="K343" s="222"/>
      <c r="L343" s="227"/>
      <c r="M343" s="228"/>
      <c r="N343" s="229"/>
      <c r="O343" s="229"/>
      <c r="P343" s="229"/>
      <c r="Q343" s="229"/>
      <c r="R343" s="229"/>
      <c r="S343" s="229"/>
      <c r="T343" s="230"/>
      <c r="AT343" s="231" t="s">
        <v>228</v>
      </c>
      <c r="AU343" s="231" t="s">
        <v>84</v>
      </c>
      <c r="AV343" s="13" t="s">
        <v>82</v>
      </c>
      <c r="AW343" s="13" t="s">
        <v>31</v>
      </c>
      <c r="AX343" s="13" t="s">
        <v>75</v>
      </c>
      <c r="AY343" s="231" t="s">
        <v>218</v>
      </c>
    </row>
    <row r="344" spans="1:65" s="13" customFormat="1" ht="11.25">
      <c r="B344" s="221"/>
      <c r="C344" s="222"/>
      <c r="D344" s="223" t="s">
        <v>228</v>
      </c>
      <c r="E344" s="224" t="s">
        <v>1</v>
      </c>
      <c r="F344" s="225" t="s">
        <v>230</v>
      </c>
      <c r="G344" s="222"/>
      <c r="H344" s="224" t="s">
        <v>1</v>
      </c>
      <c r="I344" s="226"/>
      <c r="J344" s="222"/>
      <c r="K344" s="222"/>
      <c r="L344" s="227"/>
      <c r="M344" s="228"/>
      <c r="N344" s="229"/>
      <c r="O344" s="229"/>
      <c r="P344" s="229"/>
      <c r="Q344" s="229"/>
      <c r="R344" s="229"/>
      <c r="S344" s="229"/>
      <c r="T344" s="230"/>
      <c r="AT344" s="231" t="s">
        <v>228</v>
      </c>
      <c r="AU344" s="231" t="s">
        <v>84</v>
      </c>
      <c r="AV344" s="13" t="s">
        <v>82</v>
      </c>
      <c r="AW344" s="13" t="s">
        <v>31</v>
      </c>
      <c r="AX344" s="13" t="s">
        <v>75</v>
      </c>
      <c r="AY344" s="231" t="s">
        <v>218</v>
      </c>
    </row>
    <row r="345" spans="1:65" s="13" customFormat="1" ht="11.25">
      <c r="B345" s="221"/>
      <c r="C345" s="222"/>
      <c r="D345" s="223" t="s">
        <v>228</v>
      </c>
      <c r="E345" s="224" t="s">
        <v>1</v>
      </c>
      <c r="F345" s="225" t="s">
        <v>3897</v>
      </c>
      <c r="G345" s="222"/>
      <c r="H345" s="224" t="s">
        <v>1</v>
      </c>
      <c r="I345" s="226"/>
      <c r="J345" s="222"/>
      <c r="K345" s="222"/>
      <c r="L345" s="227"/>
      <c r="M345" s="228"/>
      <c r="N345" s="229"/>
      <c r="O345" s="229"/>
      <c r="P345" s="229"/>
      <c r="Q345" s="229"/>
      <c r="R345" s="229"/>
      <c r="S345" s="229"/>
      <c r="T345" s="230"/>
      <c r="AT345" s="231" t="s">
        <v>228</v>
      </c>
      <c r="AU345" s="231" t="s">
        <v>84</v>
      </c>
      <c r="AV345" s="13" t="s">
        <v>82</v>
      </c>
      <c r="AW345" s="13" t="s">
        <v>31</v>
      </c>
      <c r="AX345" s="13" t="s">
        <v>75</v>
      </c>
      <c r="AY345" s="231" t="s">
        <v>218</v>
      </c>
    </row>
    <row r="346" spans="1:65" s="14" customFormat="1" ht="11.25">
      <c r="B346" s="232"/>
      <c r="C346" s="233"/>
      <c r="D346" s="223" t="s">
        <v>228</v>
      </c>
      <c r="E346" s="234" t="s">
        <v>1</v>
      </c>
      <c r="F346" s="235" t="s">
        <v>3898</v>
      </c>
      <c r="G346" s="233"/>
      <c r="H346" s="236">
        <v>22</v>
      </c>
      <c r="I346" s="237"/>
      <c r="J346" s="233"/>
      <c r="K346" s="233"/>
      <c r="L346" s="238"/>
      <c r="M346" s="239"/>
      <c r="N346" s="240"/>
      <c r="O346" s="240"/>
      <c r="P346" s="240"/>
      <c r="Q346" s="240"/>
      <c r="R346" s="240"/>
      <c r="S346" s="240"/>
      <c r="T346" s="241"/>
      <c r="AT346" s="242" t="s">
        <v>228</v>
      </c>
      <c r="AU346" s="242" t="s">
        <v>84</v>
      </c>
      <c r="AV346" s="14" t="s">
        <v>84</v>
      </c>
      <c r="AW346" s="14" t="s">
        <v>31</v>
      </c>
      <c r="AX346" s="14" t="s">
        <v>75</v>
      </c>
      <c r="AY346" s="242" t="s">
        <v>218</v>
      </c>
    </row>
    <row r="347" spans="1:65" s="14" customFormat="1" ht="11.25">
      <c r="B347" s="232"/>
      <c r="C347" s="233"/>
      <c r="D347" s="223" t="s">
        <v>228</v>
      </c>
      <c r="E347" s="233"/>
      <c r="F347" s="235" t="s">
        <v>3899</v>
      </c>
      <c r="G347" s="233"/>
      <c r="H347" s="236">
        <v>22.44</v>
      </c>
      <c r="I347" s="237"/>
      <c r="J347" s="233"/>
      <c r="K347" s="233"/>
      <c r="L347" s="238"/>
      <c r="M347" s="239"/>
      <c r="N347" s="240"/>
      <c r="O347" s="240"/>
      <c r="P347" s="240"/>
      <c r="Q347" s="240"/>
      <c r="R347" s="240"/>
      <c r="S347" s="240"/>
      <c r="T347" s="241"/>
      <c r="AT347" s="242" t="s">
        <v>228</v>
      </c>
      <c r="AU347" s="242" t="s">
        <v>84</v>
      </c>
      <c r="AV347" s="14" t="s">
        <v>84</v>
      </c>
      <c r="AW347" s="14" t="s">
        <v>4</v>
      </c>
      <c r="AX347" s="14" t="s">
        <v>82</v>
      </c>
      <c r="AY347" s="242" t="s">
        <v>218</v>
      </c>
    </row>
    <row r="348" spans="1:65" s="2" customFormat="1" ht="21.75" customHeight="1">
      <c r="A348" s="34"/>
      <c r="B348" s="35"/>
      <c r="C348" s="246" t="s">
        <v>474</v>
      </c>
      <c r="D348" s="246" t="s">
        <v>329</v>
      </c>
      <c r="E348" s="247" t="s">
        <v>3900</v>
      </c>
      <c r="F348" s="248" t="s">
        <v>3901</v>
      </c>
      <c r="G348" s="249" t="s">
        <v>245</v>
      </c>
      <c r="H348" s="250">
        <v>8.16</v>
      </c>
      <c r="I348" s="251"/>
      <c r="J348" s="252">
        <f>ROUND(I348*H348,2)</f>
        <v>0</v>
      </c>
      <c r="K348" s="248" t="s">
        <v>1</v>
      </c>
      <c r="L348" s="253"/>
      <c r="M348" s="254" t="s">
        <v>1</v>
      </c>
      <c r="N348" s="255" t="s">
        <v>40</v>
      </c>
      <c r="O348" s="71"/>
      <c r="P348" s="217">
        <f>O348*H348</f>
        <v>0</v>
      </c>
      <c r="Q348" s="217">
        <v>0.17599999999999999</v>
      </c>
      <c r="R348" s="217">
        <f>Q348*H348</f>
        <v>1.4361599999999999</v>
      </c>
      <c r="S348" s="217">
        <v>0</v>
      </c>
      <c r="T348" s="218">
        <f>S348*H348</f>
        <v>0</v>
      </c>
      <c r="U348" s="34"/>
      <c r="V348" s="34"/>
      <c r="W348" s="34"/>
      <c r="X348" s="34"/>
      <c r="Y348" s="34"/>
      <c r="Z348" s="34"/>
      <c r="AA348" s="34"/>
      <c r="AB348" s="34"/>
      <c r="AC348" s="34"/>
      <c r="AD348" s="34"/>
      <c r="AE348" s="34"/>
      <c r="AR348" s="219" t="s">
        <v>269</v>
      </c>
      <c r="AT348" s="219" t="s">
        <v>329</v>
      </c>
      <c r="AU348" s="219" t="s">
        <v>84</v>
      </c>
      <c r="AY348" s="17" t="s">
        <v>218</v>
      </c>
      <c r="BE348" s="220">
        <f>IF(N348="základní",J348,0)</f>
        <v>0</v>
      </c>
      <c r="BF348" s="220">
        <f>IF(N348="snížená",J348,0)</f>
        <v>0</v>
      </c>
      <c r="BG348" s="220">
        <f>IF(N348="zákl. přenesená",J348,0)</f>
        <v>0</v>
      </c>
      <c r="BH348" s="220">
        <f>IF(N348="sníž. přenesená",J348,0)</f>
        <v>0</v>
      </c>
      <c r="BI348" s="220">
        <f>IF(N348="nulová",J348,0)</f>
        <v>0</v>
      </c>
      <c r="BJ348" s="17" t="s">
        <v>82</v>
      </c>
      <c r="BK348" s="220">
        <f>ROUND(I348*H348,2)</f>
        <v>0</v>
      </c>
      <c r="BL348" s="17" t="s">
        <v>226</v>
      </c>
      <c r="BM348" s="219" t="s">
        <v>3902</v>
      </c>
    </row>
    <row r="349" spans="1:65" s="13" customFormat="1" ht="11.25">
      <c r="B349" s="221"/>
      <c r="C349" s="222"/>
      <c r="D349" s="223" t="s">
        <v>228</v>
      </c>
      <c r="E349" s="224" t="s">
        <v>1</v>
      </c>
      <c r="F349" s="225" t="s">
        <v>3845</v>
      </c>
      <c r="G349" s="222"/>
      <c r="H349" s="224" t="s">
        <v>1</v>
      </c>
      <c r="I349" s="226"/>
      <c r="J349" s="222"/>
      <c r="K349" s="222"/>
      <c r="L349" s="227"/>
      <c r="M349" s="228"/>
      <c r="N349" s="229"/>
      <c r="O349" s="229"/>
      <c r="P349" s="229"/>
      <c r="Q349" s="229"/>
      <c r="R349" s="229"/>
      <c r="S349" s="229"/>
      <c r="T349" s="230"/>
      <c r="AT349" s="231" t="s">
        <v>228</v>
      </c>
      <c r="AU349" s="231" t="s">
        <v>84</v>
      </c>
      <c r="AV349" s="13" t="s">
        <v>82</v>
      </c>
      <c r="AW349" s="13" t="s">
        <v>31</v>
      </c>
      <c r="AX349" s="13" t="s">
        <v>75</v>
      </c>
      <c r="AY349" s="231" t="s">
        <v>218</v>
      </c>
    </row>
    <row r="350" spans="1:65" s="13" customFormat="1" ht="11.25">
      <c r="B350" s="221"/>
      <c r="C350" s="222"/>
      <c r="D350" s="223" t="s">
        <v>228</v>
      </c>
      <c r="E350" s="224" t="s">
        <v>1</v>
      </c>
      <c r="F350" s="225" t="s">
        <v>230</v>
      </c>
      <c r="G350" s="222"/>
      <c r="H350" s="224" t="s">
        <v>1</v>
      </c>
      <c r="I350" s="226"/>
      <c r="J350" s="222"/>
      <c r="K350" s="222"/>
      <c r="L350" s="227"/>
      <c r="M350" s="228"/>
      <c r="N350" s="229"/>
      <c r="O350" s="229"/>
      <c r="P350" s="229"/>
      <c r="Q350" s="229"/>
      <c r="R350" s="229"/>
      <c r="S350" s="229"/>
      <c r="T350" s="230"/>
      <c r="AT350" s="231" t="s">
        <v>228</v>
      </c>
      <c r="AU350" s="231" t="s">
        <v>84</v>
      </c>
      <c r="AV350" s="13" t="s">
        <v>82</v>
      </c>
      <c r="AW350" s="13" t="s">
        <v>31</v>
      </c>
      <c r="AX350" s="13" t="s">
        <v>75</v>
      </c>
      <c r="AY350" s="231" t="s">
        <v>218</v>
      </c>
    </row>
    <row r="351" spans="1:65" s="13" customFormat="1" ht="22.5">
      <c r="B351" s="221"/>
      <c r="C351" s="222"/>
      <c r="D351" s="223" t="s">
        <v>228</v>
      </c>
      <c r="E351" s="224" t="s">
        <v>1</v>
      </c>
      <c r="F351" s="225" t="s">
        <v>3903</v>
      </c>
      <c r="G351" s="222"/>
      <c r="H351" s="224" t="s">
        <v>1</v>
      </c>
      <c r="I351" s="226"/>
      <c r="J351" s="222"/>
      <c r="K351" s="222"/>
      <c r="L351" s="227"/>
      <c r="M351" s="228"/>
      <c r="N351" s="229"/>
      <c r="O351" s="229"/>
      <c r="P351" s="229"/>
      <c r="Q351" s="229"/>
      <c r="R351" s="229"/>
      <c r="S351" s="229"/>
      <c r="T351" s="230"/>
      <c r="AT351" s="231" t="s">
        <v>228</v>
      </c>
      <c r="AU351" s="231" t="s">
        <v>84</v>
      </c>
      <c r="AV351" s="13" t="s">
        <v>82</v>
      </c>
      <c r="AW351" s="13" t="s">
        <v>31</v>
      </c>
      <c r="AX351" s="13" t="s">
        <v>75</v>
      </c>
      <c r="AY351" s="231" t="s">
        <v>218</v>
      </c>
    </row>
    <row r="352" spans="1:65" s="14" customFormat="1" ht="11.25">
      <c r="B352" s="232"/>
      <c r="C352" s="233"/>
      <c r="D352" s="223" t="s">
        <v>228</v>
      </c>
      <c r="E352" s="234" t="s">
        <v>1</v>
      </c>
      <c r="F352" s="235" t="s">
        <v>3904</v>
      </c>
      <c r="G352" s="233"/>
      <c r="H352" s="236">
        <v>8</v>
      </c>
      <c r="I352" s="237"/>
      <c r="J352" s="233"/>
      <c r="K352" s="233"/>
      <c r="L352" s="238"/>
      <c r="M352" s="239"/>
      <c r="N352" s="240"/>
      <c r="O352" s="240"/>
      <c r="P352" s="240"/>
      <c r="Q352" s="240"/>
      <c r="R352" s="240"/>
      <c r="S352" s="240"/>
      <c r="T352" s="241"/>
      <c r="AT352" s="242" t="s">
        <v>228</v>
      </c>
      <c r="AU352" s="242" t="s">
        <v>84</v>
      </c>
      <c r="AV352" s="14" t="s">
        <v>84</v>
      </c>
      <c r="AW352" s="14" t="s">
        <v>31</v>
      </c>
      <c r="AX352" s="14" t="s">
        <v>75</v>
      </c>
      <c r="AY352" s="242" t="s">
        <v>218</v>
      </c>
    </row>
    <row r="353" spans="1:65" s="14" customFormat="1" ht="11.25">
      <c r="B353" s="232"/>
      <c r="C353" s="233"/>
      <c r="D353" s="223" t="s">
        <v>228</v>
      </c>
      <c r="E353" s="233"/>
      <c r="F353" s="235" t="s">
        <v>3905</v>
      </c>
      <c r="G353" s="233"/>
      <c r="H353" s="236">
        <v>8.16</v>
      </c>
      <c r="I353" s="237"/>
      <c r="J353" s="233"/>
      <c r="K353" s="233"/>
      <c r="L353" s="238"/>
      <c r="M353" s="239"/>
      <c r="N353" s="240"/>
      <c r="O353" s="240"/>
      <c r="P353" s="240"/>
      <c r="Q353" s="240"/>
      <c r="R353" s="240"/>
      <c r="S353" s="240"/>
      <c r="T353" s="241"/>
      <c r="AT353" s="242" t="s">
        <v>228</v>
      </c>
      <c r="AU353" s="242" t="s">
        <v>84</v>
      </c>
      <c r="AV353" s="14" t="s">
        <v>84</v>
      </c>
      <c r="AW353" s="14" t="s">
        <v>4</v>
      </c>
      <c r="AX353" s="14" t="s">
        <v>82</v>
      </c>
      <c r="AY353" s="242" t="s">
        <v>218</v>
      </c>
    </row>
    <row r="354" spans="1:65" s="2" customFormat="1" ht="21.75" customHeight="1">
      <c r="A354" s="34"/>
      <c r="B354" s="35"/>
      <c r="C354" s="208" t="s">
        <v>479</v>
      </c>
      <c r="D354" s="208" t="s">
        <v>221</v>
      </c>
      <c r="E354" s="209" t="s">
        <v>3906</v>
      </c>
      <c r="F354" s="210" t="s">
        <v>3907</v>
      </c>
      <c r="G354" s="211" t="s">
        <v>245</v>
      </c>
      <c r="H354" s="212">
        <v>8</v>
      </c>
      <c r="I354" s="213"/>
      <c r="J354" s="214">
        <f>ROUND(I354*H354,2)</f>
        <v>0</v>
      </c>
      <c r="K354" s="210" t="s">
        <v>225</v>
      </c>
      <c r="L354" s="39"/>
      <c r="M354" s="215" t="s">
        <v>1</v>
      </c>
      <c r="N354" s="216" t="s">
        <v>40</v>
      </c>
      <c r="O354" s="71"/>
      <c r="P354" s="217">
        <f>O354*H354</f>
        <v>0</v>
      </c>
      <c r="Q354" s="217">
        <v>0</v>
      </c>
      <c r="R354" s="217">
        <f>Q354*H354</f>
        <v>0</v>
      </c>
      <c r="S354" s="217">
        <v>0</v>
      </c>
      <c r="T354" s="218">
        <f>S354*H354</f>
        <v>0</v>
      </c>
      <c r="U354" s="34"/>
      <c r="V354" s="34"/>
      <c r="W354" s="34"/>
      <c r="X354" s="34"/>
      <c r="Y354" s="34"/>
      <c r="Z354" s="34"/>
      <c r="AA354" s="34"/>
      <c r="AB354" s="34"/>
      <c r="AC354" s="34"/>
      <c r="AD354" s="34"/>
      <c r="AE354" s="34"/>
      <c r="AR354" s="219" t="s">
        <v>226</v>
      </c>
      <c r="AT354" s="219" t="s">
        <v>221</v>
      </c>
      <c r="AU354" s="219" t="s">
        <v>84</v>
      </c>
      <c r="AY354" s="17" t="s">
        <v>218</v>
      </c>
      <c r="BE354" s="220">
        <f>IF(N354="základní",J354,0)</f>
        <v>0</v>
      </c>
      <c r="BF354" s="220">
        <f>IF(N354="snížená",J354,0)</f>
        <v>0</v>
      </c>
      <c r="BG354" s="220">
        <f>IF(N354="zákl. přenesená",J354,0)</f>
        <v>0</v>
      </c>
      <c r="BH354" s="220">
        <f>IF(N354="sníž. přenesená",J354,0)</f>
        <v>0</v>
      </c>
      <c r="BI354" s="220">
        <f>IF(N354="nulová",J354,0)</f>
        <v>0</v>
      </c>
      <c r="BJ354" s="17" t="s">
        <v>82</v>
      </c>
      <c r="BK354" s="220">
        <f>ROUND(I354*H354,2)</f>
        <v>0</v>
      </c>
      <c r="BL354" s="17" t="s">
        <v>226</v>
      </c>
      <c r="BM354" s="219" t="s">
        <v>3908</v>
      </c>
    </row>
    <row r="355" spans="1:65" s="14" customFormat="1" ht="11.25">
      <c r="B355" s="232"/>
      <c r="C355" s="233"/>
      <c r="D355" s="223" t="s">
        <v>228</v>
      </c>
      <c r="E355" s="234" t="s">
        <v>1</v>
      </c>
      <c r="F355" s="235" t="s">
        <v>3904</v>
      </c>
      <c r="G355" s="233"/>
      <c r="H355" s="236">
        <v>8</v>
      </c>
      <c r="I355" s="237"/>
      <c r="J355" s="233"/>
      <c r="K355" s="233"/>
      <c r="L355" s="238"/>
      <c r="M355" s="239"/>
      <c r="N355" s="240"/>
      <c r="O355" s="240"/>
      <c r="P355" s="240"/>
      <c r="Q355" s="240"/>
      <c r="R355" s="240"/>
      <c r="S355" s="240"/>
      <c r="T355" s="241"/>
      <c r="AT355" s="242" t="s">
        <v>228</v>
      </c>
      <c r="AU355" s="242" t="s">
        <v>84</v>
      </c>
      <c r="AV355" s="14" t="s">
        <v>84</v>
      </c>
      <c r="AW355" s="14" t="s">
        <v>31</v>
      </c>
      <c r="AX355" s="14" t="s">
        <v>75</v>
      </c>
      <c r="AY355" s="242" t="s">
        <v>218</v>
      </c>
    </row>
    <row r="356" spans="1:65" s="12" customFormat="1" ht="22.9" customHeight="1">
      <c r="B356" s="192"/>
      <c r="C356" s="193"/>
      <c r="D356" s="194" t="s">
        <v>74</v>
      </c>
      <c r="E356" s="206" t="s">
        <v>257</v>
      </c>
      <c r="F356" s="206" t="s">
        <v>285</v>
      </c>
      <c r="G356" s="193"/>
      <c r="H356" s="193"/>
      <c r="I356" s="196"/>
      <c r="J356" s="207">
        <f>BK356</f>
        <v>0</v>
      </c>
      <c r="K356" s="193"/>
      <c r="L356" s="198"/>
      <c r="M356" s="199"/>
      <c r="N356" s="200"/>
      <c r="O356" s="200"/>
      <c r="P356" s="201">
        <f>SUM(P357:P365)</f>
        <v>0</v>
      </c>
      <c r="Q356" s="200"/>
      <c r="R356" s="201">
        <f>SUM(R357:R365)</f>
        <v>4.5689982999999996</v>
      </c>
      <c r="S356" s="200"/>
      <c r="T356" s="202">
        <f>SUM(T357:T365)</f>
        <v>0</v>
      </c>
      <c r="AR356" s="203" t="s">
        <v>82</v>
      </c>
      <c r="AT356" s="204" t="s">
        <v>74</v>
      </c>
      <c r="AU356" s="204" t="s">
        <v>82</v>
      </c>
      <c r="AY356" s="203" t="s">
        <v>218</v>
      </c>
      <c r="BK356" s="205">
        <f>SUM(BK357:BK365)</f>
        <v>0</v>
      </c>
    </row>
    <row r="357" spans="1:65" s="2" customFormat="1" ht="21.75" customHeight="1">
      <c r="A357" s="34"/>
      <c r="B357" s="35"/>
      <c r="C357" s="208" t="s">
        <v>484</v>
      </c>
      <c r="D357" s="208" t="s">
        <v>221</v>
      </c>
      <c r="E357" s="209" t="s">
        <v>3909</v>
      </c>
      <c r="F357" s="210" t="s">
        <v>3910</v>
      </c>
      <c r="G357" s="211" t="s">
        <v>224</v>
      </c>
      <c r="H357" s="212">
        <v>1.9950000000000001</v>
      </c>
      <c r="I357" s="213"/>
      <c r="J357" s="214">
        <f>ROUND(I357*H357,2)</f>
        <v>0</v>
      </c>
      <c r="K357" s="210" t="s">
        <v>225</v>
      </c>
      <c r="L357" s="39"/>
      <c r="M357" s="215" t="s">
        <v>1</v>
      </c>
      <c r="N357" s="216" t="s">
        <v>40</v>
      </c>
      <c r="O357" s="71"/>
      <c r="P357" s="217">
        <f>O357*H357</f>
        <v>0</v>
      </c>
      <c r="Q357" s="217">
        <v>2.2563399999999998</v>
      </c>
      <c r="R357" s="217">
        <f>Q357*H357</f>
        <v>4.5013983</v>
      </c>
      <c r="S357" s="217">
        <v>0</v>
      </c>
      <c r="T357" s="218">
        <f>S357*H357</f>
        <v>0</v>
      </c>
      <c r="U357" s="34"/>
      <c r="V357" s="34"/>
      <c r="W357" s="34"/>
      <c r="X357" s="34"/>
      <c r="Y357" s="34"/>
      <c r="Z357" s="34"/>
      <c r="AA357" s="34"/>
      <c r="AB357" s="34"/>
      <c r="AC357" s="34"/>
      <c r="AD357" s="34"/>
      <c r="AE357" s="34"/>
      <c r="AR357" s="219" t="s">
        <v>226</v>
      </c>
      <c r="AT357" s="219" t="s">
        <v>221</v>
      </c>
      <c r="AU357" s="219" t="s">
        <v>84</v>
      </c>
      <c r="AY357" s="17" t="s">
        <v>218</v>
      </c>
      <c r="BE357" s="220">
        <f>IF(N357="základní",J357,0)</f>
        <v>0</v>
      </c>
      <c r="BF357" s="220">
        <f>IF(N357="snížená",J357,0)</f>
        <v>0</v>
      </c>
      <c r="BG357" s="220">
        <f>IF(N357="zákl. přenesená",J357,0)</f>
        <v>0</v>
      </c>
      <c r="BH357" s="220">
        <f>IF(N357="sníž. přenesená",J357,0)</f>
        <v>0</v>
      </c>
      <c r="BI357" s="220">
        <f>IF(N357="nulová",J357,0)</f>
        <v>0</v>
      </c>
      <c r="BJ357" s="17" t="s">
        <v>82</v>
      </c>
      <c r="BK357" s="220">
        <f>ROUND(I357*H357,2)</f>
        <v>0</v>
      </c>
      <c r="BL357" s="17" t="s">
        <v>226</v>
      </c>
      <c r="BM357" s="219" t="s">
        <v>3911</v>
      </c>
    </row>
    <row r="358" spans="1:65" s="13" customFormat="1" ht="11.25">
      <c r="B358" s="221"/>
      <c r="C358" s="222"/>
      <c r="D358" s="223" t="s">
        <v>228</v>
      </c>
      <c r="E358" s="224" t="s">
        <v>1</v>
      </c>
      <c r="F358" s="225" t="s">
        <v>3912</v>
      </c>
      <c r="G358" s="222"/>
      <c r="H358" s="224" t="s">
        <v>1</v>
      </c>
      <c r="I358" s="226"/>
      <c r="J358" s="222"/>
      <c r="K358" s="222"/>
      <c r="L358" s="227"/>
      <c r="M358" s="228"/>
      <c r="N358" s="229"/>
      <c r="O358" s="229"/>
      <c r="P358" s="229"/>
      <c r="Q358" s="229"/>
      <c r="R358" s="229"/>
      <c r="S358" s="229"/>
      <c r="T358" s="230"/>
      <c r="AT358" s="231" t="s">
        <v>228</v>
      </c>
      <c r="AU358" s="231" t="s">
        <v>84</v>
      </c>
      <c r="AV358" s="13" t="s">
        <v>82</v>
      </c>
      <c r="AW358" s="13" t="s">
        <v>31</v>
      </c>
      <c r="AX358" s="13" t="s">
        <v>75</v>
      </c>
      <c r="AY358" s="231" t="s">
        <v>218</v>
      </c>
    </row>
    <row r="359" spans="1:65" s="13" customFormat="1" ht="11.25">
      <c r="B359" s="221"/>
      <c r="C359" s="222"/>
      <c r="D359" s="223" t="s">
        <v>228</v>
      </c>
      <c r="E359" s="224" t="s">
        <v>1</v>
      </c>
      <c r="F359" s="225" t="s">
        <v>230</v>
      </c>
      <c r="G359" s="222"/>
      <c r="H359" s="224" t="s">
        <v>1</v>
      </c>
      <c r="I359" s="226"/>
      <c r="J359" s="222"/>
      <c r="K359" s="222"/>
      <c r="L359" s="227"/>
      <c r="M359" s="228"/>
      <c r="N359" s="229"/>
      <c r="O359" s="229"/>
      <c r="P359" s="229"/>
      <c r="Q359" s="229"/>
      <c r="R359" s="229"/>
      <c r="S359" s="229"/>
      <c r="T359" s="230"/>
      <c r="AT359" s="231" t="s">
        <v>228</v>
      </c>
      <c r="AU359" s="231" t="s">
        <v>84</v>
      </c>
      <c r="AV359" s="13" t="s">
        <v>82</v>
      </c>
      <c r="AW359" s="13" t="s">
        <v>31</v>
      </c>
      <c r="AX359" s="13" t="s">
        <v>75</v>
      </c>
      <c r="AY359" s="231" t="s">
        <v>218</v>
      </c>
    </row>
    <row r="360" spans="1:65" s="13" customFormat="1" ht="11.25">
      <c r="B360" s="221"/>
      <c r="C360" s="222"/>
      <c r="D360" s="223" t="s">
        <v>228</v>
      </c>
      <c r="E360" s="224" t="s">
        <v>1</v>
      </c>
      <c r="F360" s="225" t="s">
        <v>3913</v>
      </c>
      <c r="G360" s="222"/>
      <c r="H360" s="224" t="s">
        <v>1</v>
      </c>
      <c r="I360" s="226"/>
      <c r="J360" s="222"/>
      <c r="K360" s="222"/>
      <c r="L360" s="227"/>
      <c r="M360" s="228"/>
      <c r="N360" s="229"/>
      <c r="O360" s="229"/>
      <c r="P360" s="229"/>
      <c r="Q360" s="229"/>
      <c r="R360" s="229"/>
      <c r="S360" s="229"/>
      <c r="T360" s="230"/>
      <c r="AT360" s="231" t="s">
        <v>228</v>
      </c>
      <c r="AU360" s="231" t="s">
        <v>84</v>
      </c>
      <c r="AV360" s="13" t="s">
        <v>82</v>
      </c>
      <c r="AW360" s="13" t="s">
        <v>31</v>
      </c>
      <c r="AX360" s="13" t="s">
        <v>75</v>
      </c>
      <c r="AY360" s="231" t="s">
        <v>218</v>
      </c>
    </row>
    <row r="361" spans="1:65" s="14" customFormat="1" ht="11.25">
      <c r="B361" s="232"/>
      <c r="C361" s="233"/>
      <c r="D361" s="223" t="s">
        <v>228</v>
      </c>
      <c r="E361" s="234" t="s">
        <v>1</v>
      </c>
      <c r="F361" s="235" t="s">
        <v>3914</v>
      </c>
      <c r="G361" s="233"/>
      <c r="H361" s="236">
        <v>1.9950000000000001</v>
      </c>
      <c r="I361" s="237"/>
      <c r="J361" s="233"/>
      <c r="K361" s="233"/>
      <c r="L361" s="238"/>
      <c r="M361" s="239"/>
      <c r="N361" s="240"/>
      <c r="O361" s="240"/>
      <c r="P361" s="240"/>
      <c r="Q361" s="240"/>
      <c r="R361" s="240"/>
      <c r="S361" s="240"/>
      <c r="T361" s="241"/>
      <c r="AT361" s="242" t="s">
        <v>228</v>
      </c>
      <c r="AU361" s="242" t="s">
        <v>84</v>
      </c>
      <c r="AV361" s="14" t="s">
        <v>84</v>
      </c>
      <c r="AW361" s="14" t="s">
        <v>31</v>
      </c>
      <c r="AX361" s="14" t="s">
        <v>75</v>
      </c>
      <c r="AY361" s="242" t="s">
        <v>218</v>
      </c>
    </row>
    <row r="362" spans="1:65" s="2" customFormat="1" ht="16.5" customHeight="1">
      <c r="A362" s="34"/>
      <c r="B362" s="35"/>
      <c r="C362" s="208" t="s">
        <v>488</v>
      </c>
      <c r="D362" s="208" t="s">
        <v>221</v>
      </c>
      <c r="E362" s="209" t="s">
        <v>406</v>
      </c>
      <c r="F362" s="210" t="s">
        <v>407</v>
      </c>
      <c r="G362" s="211" t="s">
        <v>245</v>
      </c>
      <c r="H362" s="212">
        <v>5</v>
      </c>
      <c r="I362" s="213"/>
      <c r="J362" s="214">
        <f>ROUND(I362*H362,2)</f>
        <v>0</v>
      </c>
      <c r="K362" s="210" t="s">
        <v>225</v>
      </c>
      <c r="L362" s="39"/>
      <c r="M362" s="215" t="s">
        <v>1</v>
      </c>
      <c r="N362" s="216" t="s">
        <v>40</v>
      </c>
      <c r="O362" s="71"/>
      <c r="P362" s="217">
        <f>O362*H362</f>
        <v>0</v>
      </c>
      <c r="Q362" s="217">
        <v>1.3520000000000001E-2</v>
      </c>
      <c r="R362" s="217">
        <f>Q362*H362</f>
        <v>6.7600000000000007E-2</v>
      </c>
      <c r="S362" s="217">
        <v>0</v>
      </c>
      <c r="T362" s="218">
        <f>S362*H362</f>
        <v>0</v>
      </c>
      <c r="U362" s="34"/>
      <c r="V362" s="34"/>
      <c r="W362" s="34"/>
      <c r="X362" s="34"/>
      <c r="Y362" s="34"/>
      <c r="Z362" s="34"/>
      <c r="AA362" s="34"/>
      <c r="AB362" s="34"/>
      <c r="AC362" s="34"/>
      <c r="AD362" s="34"/>
      <c r="AE362" s="34"/>
      <c r="AR362" s="219" t="s">
        <v>226</v>
      </c>
      <c r="AT362" s="219" t="s">
        <v>221</v>
      </c>
      <c r="AU362" s="219" t="s">
        <v>84</v>
      </c>
      <c r="AY362" s="17" t="s">
        <v>218</v>
      </c>
      <c r="BE362" s="220">
        <f>IF(N362="základní",J362,0)</f>
        <v>0</v>
      </c>
      <c r="BF362" s="220">
        <f>IF(N362="snížená",J362,0)</f>
        <v>0</v>
      </c>
      <c r="BG362" s="220">
        <f>IF(N362="zákl. přenesená",J362,0)</f>
        <v>0</v>
      </c>
      <c r="BH362" s="220">
        <f>IF(N362="sníž. přenesená",J362,0)</f>
        <v>0</v>
      </c>
      <c r="BI362" s="220">
        <f>IF(N362="nulová",J362,0)</f>
        <v>0</v>
      </c>
      <c r="BJ362" s="17" t="s">
        <v>82</v>
      </c>
      <c r="BK362" s="220">
        <f>ROUND(I362*H362,2)</f>
        <v>0</v>
      </c>
      <c r="BL362" s="17" t="s">
        <v>226</v>
      </c>
      <c r="BM362" s="219" t="s">
        <v>3915</v>
      </c>
    </row>
    <row r="363" spans="1:65" s="13" customFormat="1" ht="11.25">
      <c r="B363" s="221"/>
      <c r="C363" s="222"/>
      <c r="D363" s="223" t="s">
        <v>228</v>
      </c>
      <c r="E363" s="224" t="s">
        <v>1</v>
      </c>
      <c r="F363" s="225" t="s">
        <v>3916</v>
      </c>
      <c r="G363" s="222"/>
      <c r="H363" s="224" t="s">
        <v>1</v>
      </c>
      <c r="I363" s="226"/>
      <c r="J363" s="222"/>
      <c r="K363" s="222"/>
      <c r="L363" s="227"/>
      <c r="M363" s="228"/>
      <c r="N363" s="229"/>
      <c r="O363" s="229"/>
      <c r="P363" s="229"/>
      <c r="Q363" s="229"/>
      <c r="R363" s="229"/>
      <c r="S363" s="229"/>
      <c r="T363" s="230"/>
      <c r="AT363" s="231" t="s">
        <v>228</v>
      </c>
      <c r="AU363" s="231" t="s">
        <v>84</v>
      </c>
      <c r="AV363" s="13" t="s">
        <v>82</v>
      </c>
      <c r="AW363" s="13" t="s">
        <v>31</v>
      </c>
      <c r="AX363" s="13" t="s">
        <v>75</v>
      </c>
      <c r="AY363" s="231" t="s">
        <v>218</v>
      </c>
    </row>
    <row r="364" spans="1:65" s="14" customFormat="1" ht="11.25">
      <c r="B364" s="232"/>
      <c r="C364" s="233"/>
      <c r="D364" s="223" t="s">
        <v>228</v>
      </c>
      <c r="E364" s="234" t="s">
        <v>1</v>
      </c>
      <c r="F364" s="235" t="s">
        <v>3917</v>
      </c>
      <c r="G364" s="233"/>
      <c r="H364" s="236">
        <v>5</v>
      </c>
      <c r="I364" s="237"/>
      <c r="J364" s="233"/>
      <c r="K364" s="233"/>
      <c r="L364" s="238"/>
      <c r="M364" s="239"/>
      <c r="N364" s="240"/>
      <c r="O364" s="240"/>
      <c r="P364" s="240"/>
      <c r="Q364" s="240"/>
      <c r="R364" s="240"/>
      <c r="S364" s="240"/>
      <c r="T364" s="241"/>
      <c r="AT364" s="242" t="s">
        <v>228</v>
      </c>
      <c r="AU364" s="242" t="s">
        <v>84</v>
      </c>
      <c r="AV364" s="14" t="s">
        <v>84</v>
      </c>
      <c r="AW364" s="14" t="s">
        <v>31</v>
      </c>
      <c r="AX364" s="14" t="s">
        <v>75</v>
      </c>
      <c r="AY364" s="242" t="s">
        <v>218</v>
      </c>
    </row>
    <row r="365" spans="1:65" s="2" customFormat="1" ht="16.5" customHeight="1">
      <c r="A365" s="34"/>
      <c r="B365" s="35"/>
      <c r="C365" s="208" t="s">
        <v>494</v>
      </c>
      <c r="D365" s="208" t="s">
        <v>221</v>
      </c>
      <c r="E365" s="209" t="s">
        <v>412</v>
      </c>
      <c r="F365" s="210" t="s">
        <v>413</v>
      </c>
      <c r="G365" s="211" t="s">
        <v>245</v>
      </c>
      <c r="H365" s="212">
        <v>5</v>
      </c>
      <c r="I365" s="213"/>
      <c r="J365" s="214">
        <f>ROUND(I365*H365,2)</f>
        <v>0</v>
      </c>
      <c r="K365" s="210" t="s">
        <v>225</v>
      </c>
      <c r="L365" s="39"/>
      <c r="M365" s="215" t="s">
        <v>1</v>
      </c>
      <c r="N365" s="216" t="s">
        <v>40</v>
      </c>
      <c r="O365" s="71"/>
      <c r="P365" s="217">
        <f>O365*H365</f>
        <v>0</v>
      </c>
      <c r="Q365" s="217">
        <v>0</v>
      </c>
      <c r="R365" s="217">
        <f>Q365*H365</f>
        <v>0</v>
      </c>
      <c r="S365" s="217">
        <v>0</v>
      </c>
      <c r="T365" s="218">
        <f>S365*H365</f>
        <v>0</v>
      </c>
      <c r="U365" s="34"/>
      <c r="V365" s="34"/>
      <c r="W365" s="34"/>
      <c r="X365" s="34"/>
      <c r="Y365" s="34"/>
      <c r="Z365" s="34"/>
      <c r="AA365" s="34"/>
      <c r="AB365" s="34"/>
      <c r="AC365" s="34"/>
      <c r="AD365" s="34"/>
      <c r="AE365" s="34"/>
      <c r="AR365" s="219" t="s">
        <v>226</v>
      </c>
      <c r="AT365" s="219" t="s">
        <v>221</v>
      </c>
      <c r="AU365" s="219" t="s">
        <v>84</v>
      </c>
      <c r="AY365" s="17" t="s">
        <v>218</v>
      </c>
      <c r="BE365" s="220">
        <f>IF(N365="základní",J365,0)</f>
        <v>0</v>
      </c>
      <c r="BF365" s="220">
        <f>IF(N365="snížená",J365,0)</f>
        <v>0</v>
      </c>
      <c r="BG365" s="220">
        <f>IF(N365="zákl. přenesená",J365,0)</f>
        <v>0</v>
      </c>
      <c r="BH365" s="220">
        <f>IF(N365="sníž. přenesená",J365,0)</f>
        <v>0</v>
      </c>
      <c r="BI365" s="220">
        <f>IF(N365="nulová",J365,0)</f>
        <v>0</v>
      </c>
      <c r="BJ365" s="17" t="s">
        <v>82</v>
      </c>
      <c r="BK365" s="220">
        <f>ROUND(I365*H365,2)</f>
        <v>0</v>
      </c>
      <c r="BL365" s="17" t="s">
        <v>226</v>
      </c>
      <c r="BM365" s="219" t="s">
        <v>3918</v>
      </c>
    </row>
    <row r="366" spans="1:65" s="12" customFormat="1" ht="22.9" customHeight="1">
      <c r="B366" s="192"/>
      <c r="C366" s="193"/>
      <c r="D366" s="194" t="s">
        <v>74</v>
      </c>
      <c r="E366" s="206" t="s">
        <v>269</v>
      </c>
      <c r="F366" s="206" t="s">
        <v>2094</v>
      </c>
      <c r="G366" s="193"/>
      <c r="H366" s="193"/>
      <c r="I366" s="196"/>
      <c r="J366" s="207">
        <f>BK366</f>
        <v>0</v>
      </c>
      <c r="K366" s="193"/>
      <c r="L366" s="198"/>
      <c r="M366" s="199"/>
      <c r="N366" s="200"/>
      <c r="O366" s="200"/>
      <c r="P366" s="201">
        <f>SUM(P367:P384)</f>
        <v>0</v>
      </c>
      <c r="Q366" s="200"/>
      <c r="R366" s="201">
        <f>SUM(R367:R384)</f>
        <v>5.2020809999999997</v>
      </c>
      <c r="S366" s="200"/>
      <c r="T366" s="202">
        <f>SUM(T367:T384)</f>
        <v>0</v>
      </c>
      <c r="AR366" s="203" t="s">
        <v>82</v>
      </c>
      <c r="AT366" s="204" t="s">
        <v>74</v>
      </c>
      <c r="AU366" s="204" t="s">
        <v>82</v>
      </c>
      <c r="AY366" s="203" t="s">
        <v>218</v>
      </c>
      <c r="BK366" s="205">
        <f>SUM(BK367:BK384)</f>
        <v>0</v>
      </c>
    </row>
    <row r="367" spans="1:65" s="2" customFormat="1" ht="21.75" customHeight="1">
      <c r="A367" s="34"/>
      <c r="B367" s="35"/>
      <c r="C367" s="208" t="s">
        <v>499</v>
      </c>
      <c r="D367" s="208" t="s">
        <v>221</v>
      </c>
      <c r="E367" s="209" t="s">
        <v>3919</v>
      </c>
      <c r="F367" s="210" t="s">
        <v>3920</v>
      </c>
      <c r="G367" s="211" t="s">
        <v>260</v>
      </c>
      <c r="H367" s="212">
        <v>20.100000000000001</v>
      </c>
      <c r="I367" s="213"/>
      <c r="J367" s="214">
        <f>ROUND(I367*H367,2)</f>
        <v>0</v>
      </c>
      <c r="K367" s="210" t="s">
        <v>225</v>
      </c>
      <c r="L367" s="39"/>
      <c r="M367" s="215" t="s">
        <v>1</v>
      </c>
      <c r="N367" s="216" t="s">
        <v>40</v>
      </c>
      <c r="O367" s="71"/>
      <c r="P367" s="217">
        <f>O367*H367</f>
        <v>0</v>
      </c>
      <c r="Q367" s="217">
        <v>0.25564999999999999</v>
      </c>
      <c r="R367" s="217">
        <f>Q367*H367</f>
        <v>5.1385649999999998</v>
      </c>
      <c r="S367" s="217">
        <v>0</v>
      </c>
      <c r="T367" s="218">
        <f>S367*H367</f>
        <v>0</v>
      </c>
      <c r="U367" s="34"/>
      <c r="V367" s="34"/>
      <c r="W367" s="34"/>
      <c r="X367" s="34"/>
      <c r="Y367" s="34"/>
      <c r="Z367" s="34"/>
      <c r="AA367" s="34"/>
      <c r="AB367" s="34"/>
      <c r="AC367" s="34"/>
      <c r="AD367" s="34"/>
      <c r="AE367" s="34"/>
      <c r="AR367" s="219" t="s">
        <v>226</v>
      </c>
      <c r="AT367" s="219" t="s">
        <v>221</v>
      </c>
      <c r="AU367" s="219" t="s">
        <v>84</v>
      </c>
      <c r="AY367" s="17" t="s">
        <v>218</v>
      </c>
      <c r="BE367" s="220">
        <f>IF(N367="základní",J367,0)</f>
        <v>0</v>
      </c>
      <c r="BF367" s="220">
        <f>IF(N367="snížená",J367,0)</f>
        <v>0</v>
      </c>
      <c r="BG367" s="220">
        <f>IF(N367="zákl. přenesená",J367,0)</f>
        <v>0</v>
      </c>
      <c r="BH367" s="220">
        <f>IF(N367="sníž. přenesená",J367,0)</f>
        <v>0</v>
      </c>
      <c r="BI367" s="220">
        <f>IF(N367="nulová",J367,0)</f>
        <v>0</v>
      </c>
      <c r="BJ367" s="17" t="s">
        <v>82</v>
      </c>
      <c r="BK367" s="220">
        <f>ROUND(I367*H367,2)</f>
        <v>0</v>
      </c>
      <c r="BL367" s="17" t="s">
        <v>226</v>
      </c>
      <c r="BM367" s="219" t="s">
        <v>3921</v>
      </c>
    </row>
    <row r="368" spans="1:65" s="13" customFormat="1" ht="11.25">
      <c r="B368" s="221"/>
      <c r="C368" s="222"/>
      <c r="D368" s="223" t="s">
        <v>228</v>
      </c>
      <c r="E368" s="224" t="s">
        <v>1</v>
      </c>
      <c r="F368" s="225" t="s">
        <v>3922</v>
      </c>
      <c r="G368" s="222"/>
      <c r="H368" s="224" t="s">
        <v>1</v>
      </c>
      <c r="I368" s="226"/>
      <c r="J368" s="222"/>
      <c r="K368" s="222"/>
      <c r="L368" s="227"/>
      <c r="M368" s="228"/>
      <c r="N368" s="229"/>
      <c r="O368" s="229"/>
      <c r="P368" s="229"/>
      <c r="Q368" s="229"/>
      <c r="R368" s="229"/>
      <c r="S368" s="229"/>
      <c r="T368" s="230"/>
      <c r="AT368" s="231" t="s">
        <v>228</v>
      </c>
      <c r="AU368" s="231" t="s">
        <v>84</v>
      </c>
      <c r="AV368" s="13" t="s">
        <v>82</v>
      </c>
      <c r="AW368" s="13" t="s">
        <v>31</v>
      </c>
      <c r="AX368" s="13" t="s">
        <v>75</v>
      </c>
      <c r="AY368" s="231" t="s">
        <v>218</v>
      </c>
    </row>
    <row r="369" spans="1:65" s="13" customFormat="1" ht="11.25">
      <c r="B369" s="221"/>
      <c r="C369" s="222"/>
      <c r="D369" s="223" t="s">
        <v>228</v>
      </c>
      <c r="E369" s="224" t="s">
        <v>1</v>
      </c>
      <c r="F369" s="225" t="s">
        <v>230</v>
      </c>
      <c r="G369" s="222"/>
      <c r="H369" s="224" t="s">
        <v>1</v>
      </c>
      <c r="I369" s="226"/>
      <c r="J369" s="222"/>
      <c r="K369" s="222"/>
      <c r="L369" s="227"/>
      <c r="M369" s="228"/>
      <c r="N369" s="229"/>
      <c r="O369" s="229"/>
      <c r="P369" s="229"/>
      <c r="Q369" s="229"/>
      <c r="R369" s="229"/>
      <c r="S369" s="229"/>
      <c r="T369" s="230"/>
      <c r="AT369" s="231" t="s">
        <v>228</v>
      </c>
      <c r="AU369" s="231" t="s">
        <v>84</v>
      </c>
      <c r="AV369" s="13" t="s">
        <v>82</v>
      </c>
      <c r="AW369" s="13" t="s">
        <v>31</v>
      </c>
      <c r="AX369" s="13" t="s">
        <v>75</v>
      </c>
      <c r="AY369" s="231" t="s">
        <v>218</v>
      </c>
    </row>
    <row r="370" spans="1:65" s="13" customFormat="1" ht="11.25">
      <c r="B370" s="221"/>
      <c r="C370" s="222"/>
      <c r="D370" s="223" t="s">
        <v>228</v>
      </c>
      <c r="E370" s="224" t="s">
        <v>1</v>
      </c>
      <c r="F370" s="225" t="s">
        <v>3923</v>
      </c>
      <c r="G370" s="222"/>
      <c r="H370" s="224" t="s">
        <v>1</v>
      </c>
      <c r="I370" s="226"/>
      <c r="J370" s="222"/>
      <c r="K370" s="222"/>
      <c r="L370" s="227"/>
      <c r="M370" s="228"/>
      <c r="N370" s="229"/>
      <c r="O370" s="229"/>
      <c r="P370" s="229"/>
      <c r="Q370" s="229"/>
      <c r="R370" s="229"/>
      <c r="S370" s="229"/>
      <c r="T370" s="230"/>
      <c r="AT370" s="231" t="s">
        <v>228</v>
      </c>
      <c r="AU370" s="231" t="s">
        <v>84</v>
      </c>
      <c r="AV370" s="13" t="s">
        <v>82</v>
      </c>
      <c r="AW370" s="13" t="s">
        <v>31</v>
      </c>
      <c r="AX370" s="13" t="s">
        <v>75</v>
      </c>
      <c r="AY370" s="231" t="s">
        <v>218</v>
      </c>
    </row>
    <row r="371" spans="1:65" s="13" customFormat="1" ht="11.25">
      <c r="B371" s="221"/>
      <c r="C371" s="222"/>
      <c r="D371" s="223" t="s">
        <v>228</v>
      </c>
      <c r="E371" s="224" t="s">
        <v>1</v>
      </c>
      <c r="F371" s="225" t="s">
        <v>3924</v>
      </c>
      <c r="G371" s="222"/>
      <c r="H371" s="224" t="s">
        <v>1</v>
      </c>
      <c r="I371" s="226"/>
      <c r="J371" s="222"/>
      <c r="K371" s="222"/>
      <c r="L371" s="227"/>
      <c r="M371" s="228"/>
      <c r="N371" s="229"/>
      <c r="O371" s="229"/>
      <c r="P371" s="229"/>
      <c r="Q371" s="229"/>
      <c r="R371" s="229"/>
      <c r="S371" s="229"/>
      <c r="T371" s="230"/>
      <c r="AT371" s="231" t="s">
        <v>228</v>
      </c>
      <c r="AU371" s="231" t="s">
        <v>84</v>
      </c>
      <c r="AV371" s="13" t="s">
        <v>82</v>
      </c>
      <c r="AW371" s="13" t="s">
        <v>31</v>
      </c>
      <c r="AX371" s="13" t="s">
        <v>75</v>
      </c>
      <c r="AY371" s="231" t="s">
        <v>218</v>
      </c>
    </row>
    <row r="372" spans="1:65" s="13" customFormat="1" ht="22.5">
      <c r="B372" s="221"/>
      <c r="C372" s="222"/>
      <c r="D372" s="223" t="s">
        <v>228</v>
      </c>
      <c r="E372" s="224" t="s">
        <v>1</v>
      </c>
      <c r="F372" s="225" t="s">
        <v>3925</v>
      </c>
      <c r="G372" s="222"/>
      <c r="H372" s="224" t="s">
        <v>1</v>
      </c>
      <c r="I372" s="226"/>
      <c r="J372" s="222"/>
      <c r="K372" s="222"/>
      <c r="L372" s="227"/>
      <c r="M372" s="228"/>
      <c r="N372" s="229"/>
      <c r="O372" s="229"/>
      <c r="P372" s="229"/>
      <c r="Q372" s="229"/>
      <c r="R372" s="229"/>
      <c r="S372" s="229"/>
      <c r="T372" s="230"/>
      <c r="AT372" s="231" t="s">
        <v>228</v>
      </c>
      <c r="AU372" s="231" t="s">
        <v>84</v>
      </c>
      <c r="AV372" s="13" t="s">
        <v>82</v>
      </c>
      <c r="AW372" s="13" t="s">
        <v>31</v>
      </c>
      <c r="AX372" s="13" t="s">
        <v>75</v>
      </c>
      <c r="AY372" s="231" t="s">
        <v>218</v>
      </c>
    </row>
    <row r="373" spans="1:65" s="13" customFormat="1" ht="11.25">
      <c r="B373" s="221"/>
      <c r="C373" s="222"/>
      <c r="D373" s="223" t="s">
        <v>228</v>
      </c>
      <c r="E373" s="224" t="s">
        <v>1</v>
      </c>
      <c r="F373" s="225" t="s">
        <v>3926</v>
      </c>
      <c r="G373" s="222"/>
      <c r="H373" s="224" t="s">
        <v>1</v>
      </c>
      <c r="I373" s="226"/>
      <c r="J373" s="222"/>
      <c r="K373" s="222"/>
      <c r="L373" s="227"/>
      <c r="M373" s="228"/>
      <c r="N373" s="229"/>
      <c r="O373" s="229"/>
      <c r="P373" s="229"/>
      <c r="Q373" s="229"/>
      <c r="R373" s="229"/>
      <c r="S373" s="229"/>
      <c r="T373" s="230"/>
      <c r="AT373" s="231" t="s">
        <v>228</v>
      </c>
      <c r="AU373" s="231" t="s">
        <v>84</v>
      </c>
      <c r="AV373" s="13" t="s">
        <v>82</v>
      </c>
      <c r="AW373" s="13" t="s">
        <v>31</v>
      </c>
      <c r="AX373" s="13" t="s">
        <v>75</v>
      </c>
      <c r="AY373" s="231" t="s">
        <v>218</v>
      </c>
    </row>
    <row r="374" spans="1:65" s="14" customFormat="1" ht="11.25">
      <c r="B374" s="232"/>
      <c r="C374" s="233"/>
      <c r="D374" s="223" t="s">
        <v>228</v>
      </c>
      <c r="E374" s="234" t="s">
        <v>1</v>
      </c>
      <c r="F374" s="235" t="s">
        <v>3927</v>
      </c>
      <c r="G374" s="233"/>
      <c r="H374" s="236">
        <v>20.100000000000001</v>
      </c>
      <c r="I374" s="237"/>
      <c r="J374" s="233"/>
      <c r="K374" s="233"/>
      <c r="L374" s="238"/>
      <c r="M374" s="239"/>
      <c r="N374" s="240"/>
      <c r="O374" s="240"/>
      <c r="P374" s="240"/>
      <c r="Q374" s="240"/>
      <c r="R374" s="240"/>
      <c r="S374" s="240"/>
      <c r="T374" s="241"/>
      <c r="AT374" s="242" t="s">
        <v>228</v>
      </c>
      <c r="AU374" s="242" t="s">
        <v>84</v>
      </c>
      <c r="AV374" s="14" t="s">
        <v>84</v>
      </c>
      <c r="AW374" s="14" t="s">
        <v>31</v>
      </c>
      <c r="AX374" s="14" t="s">
        <v>75</v>
      </c>
      <c r="AY374" s="242" t="s">
        <v>218</v>
      </c>
    </row>
    <row r="375" spans="1:65" s="2" customFormat="1" ht="21.75" customHeight="1">
      <c r="A375" s="34"/>
      <c r="B375" s="35"/>
      <c r="C375" s="208" t="s">
        <v>503</v>
      </c>
      <c r="D375" s="208" t="s">
        <v>221</v>
      </c>
      <c r="E375" s="209" t="s">
        <v>3928</v>
      </c>
      <c r="F375" s="210" t="s">
        <v>3929</v>
      </c>
      <c r="G375" s="211" t="s">
        <v>224</v>
      </c>
      <c r="H375" s="212">
        <v>1.8089999999999999</v>
      </c>
      <c r="I375" s="213"/>
      <c r="J375" s="214">
        <f>ROUND(I375*H375,2)</f>
        <v>0</v>
      </c>
      <c r="K375" s="210" t="s">
        <v>225</v>
      </c>
      <c r="L375" s="39"/>
      <c r="M375" s="215" t="s">
        <v>1</v>
      </c>
      <c r="N375" s="216" t="s">
        <v>40</v>
      </c>
      <c r="O375" s="71"/>
      <c r="P375" s="217">
        <f>O375*H375</f>
        <v>0</v>
      </c>
      <c r="Q375" s="217">
        <v>0</v>
      </c>
      <c r="R375" s="217">
        <f>Q375*H375</f>
        <v>0</v>
      </c>
      <c r="S375" s="217">
        <v>0</v>
      </c>
      <c r="T375" s="218">
        <f>S375*H375</f>
        <v>0</v>
      </c>
      <c r="U375" s="34"/>
      <c r="V375" s="34"/>
      <c r="W375" s="34"/>
      <c r="X375" s="34"/>
      <c r="Y375" s="34"/>
      <c r="Z375" s="34"/>
      <c r="AA375" s="34"/>
      <c r="AB375" s="34"/>
      <c r="AC375" s="34"/>
      <c r="AD375" s="34"/>
      <c r="AE375" s="34"/>
      <c r="AR375" s="219" t="s">
        <v>226</v>
      </c>
      <c r="AT375" s="219" t="s">
        <v>221</v>
      </c>
      <c r="AU375" s="219" t="s">
        <v>84</v>
      </c>
      <c r="AY375" s="17" t="s">
        <v>218</v>
      </c>
      <c r="BE375" s="220">
        <f>IF(N375="základní",J375,0)</f>
        <v>0</v>
      </c>
      <c r="BF375" s="220">
        <f>IF(N375="snížená",J375,0)</f>
        <v>0</v>
      </c>
      <c r="BG375" s="220">
        <f>IF(N375="zákl. přenesená",J375,0)</f>
        <v>0</v>
      </c>
      <c r="BH375" s="220">
        <f>IF(N375="sníž. přenesená",J375,0)</f>
        <v>0</v>
      </c>
      <c r="BI375" s="220">
        <f>IF(N375="nulová",J375,0)</f>
        <v>0</v>
      </c>
      <c r="BJ375" s="17" t="s">
        <v>82</v>
      </c>
      <c r="BK375" s="220">
        <f>ROUND(I375*H375,2)</f>
        <v>0</v>
      </c>
      <c r="BL375" s="17" t="s">
        <v>226</v>
      </c>
      <c r="BM375" s="219" t="s">
        <v>3930</v>
      </c>
    </row>
    <row r="376" spans="1:65" s="13" customFormat="1" ht="11.25">
      <c r="B376" s="221"/>
      <c r="C376" s="222"/>
      <c r="D376" s="223" t="s">
        <v>228</v>
      </c>
      <c r="E376" s="224" t="s">
        <v>1</v>
      </c>
      <c r="F376" s="225" t="s">
        <v>3922</v>
      </c>
      <c r="G376" s="222"/>
      <c r="H376" s="224" t="s">
        <v>1</v>
      </c>
      <c r="I376" s="226"/>
      <c r="J376" s="222"/>
      <c r="K376" s="222"/>
      <c r="L376" s="227"/>
      <c r="M376" s="228"/>
      <c r="N376" s="229"/>
      <c r="O376" s="229"/>
      <c r="P376" s="229"/>
      <c r="Q376" s="229"/>
      <c r="R376" s="229"/>
      <c r="S376" s="229"/>
      <c r="T376" s="230"/>
      <c r="AT376" s="231" t="s">
        <v>228</v>
      </c>
      <c r="AU376" s="231" t="s">
        <v>84</v>
      </c>
      <c r="AV376" s="13" t="s">
        <v>82</v>
      </c>
      <c r="AW376" s="13" t="s">
        <v>31</v>
      </c>
      <c r="AX376" s="13" t="s">
        <v>75</v>
      </c>
      <c r="AY376" s="231" t="s">
        <v>218</v>
      </c>
    </row>
    <row r="377" spans="1:65" s="13" customFormat="1" ht="11.25">
      <c r="B377" s="221"/>
      <c r="C377" s="222"/>
      <c r="D377" s="223" t="s">
        <v>228</v>
      </c>
      <c r="E377" s="224" t="s">
        <v>1</v>
      </c>
      <c r="F377" s="225" t="s">
        <v>230</v>
      </c>
      <c r="G377" s="222"/>
      <c r="H377" s="224" t="s">
        <v>1</v>
      </c>
      <c r="I377" s="226"/>
      <c r="J377" s="222"/>
      <c r="K377" s="222"/>
      <c r="L377" s="227"/>
      <c r="M377" s="228"/>
      <c r="N377" s="229"/>
      <c r="O377" s="229"/>
      <c r="P377" s="229"/>
      <c r="Q377" s="229"/>
      <c r="R377" s="229"/>
      <c r="S377" s="229"/>
      <c r="T377" s="230"/>
      <c r="AT377" s="231" t="s">
        <v>228</v>
      </c>
      <c r="AU377" s="231" t="s">
        <v>84</v>
      </c>
      <c r="AV377" s="13" t="s">
        <v>82</v>
      </c>
      <c r="AW377" s="13" t="s">
        <v>31</v>
      </c>
      <c r="AX377" s="13" t="s">
        <v>75</v>
      </c>
      <c r="AY377" s="231" t="s">
        <v>218</v>
      </c>
    </row>
    <row r="378" spans="1:65" s="13" customFormat="1" ht="11.25">
      <c r="B378" s="221"/>
      <c r="C378" s="222"/>
      <c r="D378" s="223" t="s">
        <v>228</v>
      </c>
      <c r="E378" s="224" t="s">
        <v>1</v>
      </c>
      <c r="F378" s="225" t="s">
        <v>3931</v>
      </c>
      <c r="G378" s="222"/>
      <c r="H378" s="224" t="s">
        <v>1</v>
      </c>
      <c r="I378" s="226"/>
      <c r="J378" s="222"/>
      <c r="K378" s="222"/>
      <c r="L378" s="227"/>
      <c r="M378" s="228"/>
      <c r="N378" s="229"/>
      <c r="O378" s="229"/>
      <c r="P378" s="229"/>
      <c r="Q378" s="229"/>
      <c r="R378" s="229"/>
      <c r="S378" s="229"/>
      <c r="T378" s="230"/>
      <c r="AT378" s="231" t="s">
        <v>228</v>
      </c>
      <c r="AU378" s="231" t="s">
        <v>84</v>
      </c>
      <c r="AV378" s="13" t="s">
        <v>82</v>
      </c>
      <c r="AW378" s="13" t="s">
        <v>31</v>
      </c>
      <c r="AX378" s="13" t="s">
        <v>75</v>
      </c>
      <c r="AY378" s="231" t="s">
        <v>218</v>
      </c>
    </row>
    <row r="379" spans="1:65" s="14" customFormat="1" ht="11.25">
      <c r="B379" s="232"/>
      <c r="C379" s="233"/>
      <c r="D379" s="223" t="s">
        <v>228</v>
      </c>
      <c r="E379" s="234" t="s">
        <v>1</v>
      </c>
      <c r="F379" s="235" t="s">
        <v>3932</v>
      </c>
      <c r="G379" s="233"/>
      <c r="H379" s="236">
        <v>1.8089999999999999</v>
      </c>
      <c r="I379" s="237"/>
      <c r="J379" s="233"/>
      <c r="K379" s="233"/>
      <c r="L379" s="238"/>
      <c r="M379" s="239"/>
      <c r="N379" s="240"/>
      <c r="O379" s="240"/>
      <c r="P379" s="240"/>
      <c r="Q379" s="240"/>
      <c r="R379" s="240"/>
      <c r="S379" s="240"/>
      <c r="T379" s="241"/>
      <c r="AT379" s="242" t="s">
        <v>228</v>
      </c>
      <c r="AU379" s="242" t="s">
        <v>84</v>
      </c>
      <c r="AV379" s="14" t="s">
        <v>84</v>
      </c>
      <c r="AW379" s="14" t="s">
        <v>31</v>
      </c>
      <c r="AX379" s="14" t="s">
        <v>75</v>
      </c>
      <c r="AY379" s="242" t="s">
        <v>218</v>
      </c>
    </row>
    <row r="380" spans="1:65" s="2" customFormat="1" ht="21.75" customHeight="1">
      <c r="A380" s="34"/>
      <c r="B380" s="35"/>
      <c r="C380" s="208" t="s">
        <v>516</v>
      </c>
      <c r="D380" s="208" t="s">
        <v>221</v>
      </c>
      <c r="E380" s="209" t="s">
        <v>3933</v>
      </c>
      <c r="F380" s="210" t="s">
        <v>3934</v>
      </c>
      <c r="G380" s="211" t="s">
        <v>245</v>
      </c>
      <c r="H380" s="212">
        <v>10.050000000000001</v>
      </c>
      <c r="I380" s="213"/>
      <c r="J380" s="214">
        <f>ROUND(I380*H380,2)</f>
        <v>0</v>
      </c>
      <c r="K380" s="210" t="s">
        <v>225</v>
      </c>
      <c r="L380" s="39"/>
      <c r="M380" s="215" t="s">
        <v>1</v>
      </c>
      <c r="N380" s="216" t="s">
        <v>40</v>
      </c>
      <c r="O380" s="71"/>
      <c r="P380" s="217">
        <f>O380*H380</f>
        <v>0</v>
      </c>
      <c r="Q380" s="217">
        <v>6.3200000000000001E-3</v>
      </c>
      <c r="R380" s="217">
        <f>Q380*H380</f>
        <v>6.3516000000000003E-2</v>
      </c>
      <c r="S380" s="217">
        <v>0</v>
      </c>
      <c r="T380" s="218">
        <f>S380*H380</f>
        <v>0</v>
      </c>
      <c r="U380" s="34"/>
      <c r="V380" s="34"/>
      <c r="W380" s="34"/>
      <c r="X380" s="34"/>
      <c r="Y380" s="34"/>
      <c r="Z380" s="34"/>
      <c r="AA380" s="34"/>
      <c r="AB380" s="34"/>
      <c r="AC380" s="34"/>
      <c r="AD380" s="34"/>
      <c r="AE380" s="34"/>
      <c r="AR380" s="219" t="s">
        <v>226</v>
      </c>
      <c r="AT380" s="219" t="s">
        <v>221</v>
      </c>
      <c r="AU380" s="219" t="s">
        <v>84</v>
      </c>
      <c r="AY380" s="17" t="s">
        <v>218</v>
      </c>
      <c r="BE380" s="220">
        <f>IF(N380="základní",J380,0)</f>
        <v>0</v>
      </c>
      <c r="BF380" s="220">
        <f>IF(N380="snížená",J380,0)</f>
        <v>0</v>
      </c>
      <c r="BG380" s="220">
        <f>IF(N380="zákl. přenesená",J380,0)</f>
        <v>0</v>
      </c>
      <c r="BH380" s="220">
        <f>IF(N380="sníž. přenesená",J380,0)</f>
        <v>0</v>
      </c>
      <c r="BI380" s="220">
        <f>IF(N380="nulová",J380,0)</f>
        <v>0</v>
      </c>
      <c r="BJ380" s="17" t="s">
        <v>82</v>
      </c>
      <c r="BK380" s="220">
        <f>ROUND(I380*H380,2)</f>
        <v>0</v>
      </c>
      <c r="BL380" s="17" t="s">
        <v>226</v>
      </c>
      <c r="BM380" s="219" t="s">
        <v>3935</v>
      </c>
    </row>
    <row r="381" spans="1:65" s="13" customFormat="1" ht="11.25">
      <c r="B381" s="221"/>
      <c r="C381" s="222"/>
      <c r="D381" s="223" t="s">
        <v>228</v>
      </c>
      <c r="E381" s="224" t="s">
        <v>1</v>
      </c>
      <c r="F381" s="225" t="s">
        <v>3922</v>
      </c>
      <c r="G381" s="222"/>
      <c r="H381" s="224" t="s">
        <v>1</v>
      </c>
      <c r="I381" s="226"/>
      <c r="J381" s="222"/>
      <c r="K381" s="222"/>
      <c r="L381" s="227"/>
      <c r="M381" s="228"/>
      <c r="N381" s="229"/>
      <c r="O381" s="229"/>
      <c r="P381" s="229"/>
      <c r="Q381" s="229"/>
      <c r="R381" s="229"/>
      <c r="S381" s="229"/>
      <c r="T381" s="230"/>
      <c r="AT381" s="231" t="s">
        <v>228</v>
      </c>
      <c r="AU381" s="231" t="s">
        <v>84</v>
      </c>
      <c r="AV381" s="13" t="s">
        <v>82</v>
      </c>
      <c r="AW381" s="13" t="s">
        <v>31</v>
      </c>
      <c r="AX381" s="13" t="s">
        <v>75</v>
      </c>
      <c r="AY381" s="231" t="s">
        <v>218</v>
      </c>
    </row>
    <row r="382" spans="1:65" s="13" customFormat="1" ht="11.25">
      <c r="B382" s="221"/>
      <c r="C382" s="222"/>
      <c r="D382" s="223" t="s">
        <v>228</v>
      </c>
      <c r="E382" s="224" t="s">
        <v>1</v>
      </c>
      <c r="F382" s="225" t="s">
        <v>230</v>
      </c>
      <c r="G382" s="222"/>
      <c r="H382" s="224" t="s">
        <v>1</v>
      </c>
      <c r="I382" s="226"/>
      <c r="J382" s="222"/>
      <c r="K382" s="222"/>
      <c r="L382" s="227"/>
      <c r="M382" s="228"/>
      <c r="N382" s="229"/>
      <c r="O382" s="229"/>
      <c r="P382" s="229"/>
      <c r="Q382" s="229"/>
      <c r="R382" s="229"/>
      <c r="S382" s="229"/>
      <c r="T382" s="230"/>
      <c r="AT382" s="231" t="s">
        <v>228</v>
      </c>
      <c r="AU382" s="231" t="s">
        <v>84</v>
      </c>
      <c r="AV382" s="13" t="s">
        <v>82</v>
      </c>
      <c r="AW382" s="13" t="s">
        <v>31</v>
      </c>
      <c r="AX382" s="13" t="s">
        <v>75</v>
      </c>
      <c r="AY382" s="231" t="s">
        <v>218</v>
      </c>
    </row>
    <row r="383" spans="1:65" s="13" customFormat="1" ht="11.25">
      <c r="B383" s="221"/>
      <c r="C383" s="222"/>
      <c r="D383" s="223" t="s">
        <v>228</v>
      </c>
      <c r="E383" s="224" t="s">
        <v>1</v>
      </c>
      <c r="F383" s="225" t="s">
        <v>3931</v>
      </c>
      <c r="G383" s="222"/>
      <c r="H383" s="224" t="s">
        <v>1</v>
      </c>
      <c r="I383" s="226"/>
      <c r="J383" s="222"/>
      <c r="K383" s="222"/>
      <c r="L383" s="227"/>
      <c r="M383" s="228"/>
      <c r="N383" s="229"/>
      <c r="O383" s="229"/>
      <c r="P383" s="229"/>
      <c r="Q383" s="229"/>
      <c r="R383" s="229"/>
      <c r="S383" s="229"/>
      <c r="T383" s="230"/>
      <c r="AT383" s="231" t="s">
        <v>228</v>
      </c>
      <c r="AU383" s="231" t="s">
        <v>84</v>
      </c>
      <c r="AV383" s="13" t="s">
        <v>82</v>
      </c>
      <c r="AW383" s="13" t="s">
        <v>31</v>
      </c>
      <c r="AX383" s="13" t="s">
        <v>75</v>
      </c>
      <c r="AY383" s="231" t="s">
        <v>218</v>
      </c>
    </row>
    <row r="384" spans="1:65" s="14" customFormat="1" ht="11.25">
      <c r="B384" s="232"/>
      <c r="C384" s="233"/>
      <c r="D384" s="223" t="s">
        <v>228</v>
      </c>
      <c r="E384" s="234" t="s">
        <v>1</v>
      </c>
      <c r="F384" s="235" t="s">
        <v>3936</v>
      </c>
      <c r="G384" s="233"/>
      <c r="H384" s="236">
        <v>10.050000000000001</v>
      </c>
      <c r="I384" s="237"/>
      <c r="J384" s="233"/>
      <c r="K384" s="233"/>
      <c r="L384" s="238"/>
      <c r="M384" s="239"/>
      <c r="N384" s="240"/>
      <c r="O384" s="240"/>
      <c r="P384" s="240"/>
      <c r="Q384" s="240"/>
      <c r="R384" s="240"/>
      <c r="S384" s="240"/>
      <c r="T384" s="241"/>
      <c r="AT384" s="242" t="s">
        <v>228</v>
      </c>
      <c r="AU384" s="242" t="s">
        <v>84</v>
      </c>
      <c r="AV384" s="14" t="s">
        <v>84</v>
      </c>
      <c r="AW384" s="14" t="s">
        <v>31</v>
      </c>
      <c r="AX384" s="14" t="s">
        <v>75</v>
      </c>
      <c r="AY384" s="242" t="s">
        <v>218</v>
      </c>
    </row>
    <row r="385" spans="1:65" s="12" customFormat="1" ht="22.9" customHeight="1">
      <c r="B385" s="192"/>
      <c r="C385" s="193"/>
      <c r="D385" s="194" t="s">
        <v>74</v>
      </c>
      <c r="E385" s="206" t="s">
        <v>744</v>
      </c>
      <c r="F385" s="206" t="s">
        <v>3937</v>
      </c>
      <c r="G385" s="193"/>
      <c r="H385" s="193"/>
      <c r="I385" s="196"/>
      <c r="J385" s="207">
        <f>BK385</f>
        <v>0</v>
      </c>
      <c r="K385" s="193"/>
      <c r="L385" s="198"/>
      <c r="M385" s="199"/>
      <c r="N385" s="200"/>
      <c r="O385" s="200"/>
      <c r="P385" s="201">
        <f>SUM(P386:P418)</f>
        <v>0</v>
      </c>
      <c r="Q385" s="200"/>
      <c r="R385" s="201">
        <f>SUM(R386:R418)</f>
        <v>51.244700000000009</v>
      </c>
      <c r="S385" s="200"/>
      <c r="T385" s="202">
        <f>SUM(T386:T418)</f>
        <v>0</v>
      </c>
      <c r="AR385" s="203" t="s">
        <v>82</v>
      </c>
      <c r="AT385" s="204" t="s">
        <v>74</v>
      </c>
      <c r="AU385" s="204" t="s">
        <v>82</v>
      </c>
      <c r="AY385" s="203" t="s">
        <v>218</v>
      </c>
      <c r="BK385" s="205">
        <f>SUM(BK386:BK418)</f>
        <v>0</v>
      </c>
    </row>
    <row r="386" spans="1:65" s="2" customFormat="1" ht="21.75" customHeight="1">
      <c r="A386" s="34"/>
      <c r="B386" s="35"/>
      <c r="C386" s="208" t="s">
        <v>522</v>
      </c>
      <c r="D386" s="208" t="s">
        <v>221</v>
      </c>
      <c r="E386" s="209" t="s">
        <v>3938</v>
      </c>
      <c r="F386" s="210" t="s">
        <v>3939</v>
      </c>
      <c r="G386" s="211" t="s">
        <v>260</v>
      </c>
      <c r="H386" s="212">
        <v>80</v>
      </c>
      <c r="I386" s="213"/>
      <c r="J386" s="214">
        <f>ROUND(I386*H386,2)</f>
        <v>0</v>
      </c>
      <c r="K386" s="210" t="s">
        <v>225</v>
      </c>
      <c r="L386" s="39"/>
      <c r="M386" s="215" t="s">
        <v>1</v>
      </c>
      <c r="N386" s="216" t="s">
        <v>40</v>
      </c>
      <c r="O386" s="71"/>
      <c r="P386" s="217">
        <f>O386*H386</f>
        <v>0</v>
      </c>
      <c r="Q386" s="217">
        <v>8.0879999999999994E-2</v>
      </c>
      <c r="R386" s="217">
        <f>Q386*H386</f>
        <v>6.4703999999999997</v>
      </c>
      <c r="S386" s="217">
        <v>0</v>
      </c>
      <c r="T386" s="218">
        <f>S386*H386</f>
        <v>0</v>
      </c>
      <c r="U386" s="34"/>
      <c r="V386" s="34"/>
      <c r="W386" s="34"/>
      <c r="X386" s="34"/>
      <c r="Y386" s="34"/>
      <c r="Z386" s="34"/>
      <c r="AA386" s="34"/>
      <c r="AB386" s="34"/>
      <c r="AC386" s="34"/>
      <c r="AD386" s="34"/>
      <c r="AE386" s="34"/>
      <c r="AR386" s="219" t="s">
        <v>226</v>
      </c>
      <c r="AT386" s="219" t="s">
        <v>221</v>
      </c>
      <c r="AU386" s="219" t="s">
        <v>84</v>
      </c>
      <c r="AY386" s="17" t="s">
        <v>218</v>
      </c>
      <c r="BE386" s="220">
        <f>IF(N386="základní",J386,0)</f>
        <v>0</v>
      </c>
      <c r="BF386" s="220">
        <f>IF(N386="snížená",J386,0)</f>
        <v>0</v>
      </c>
      <c r="BG386" s="220">
        <f>IF(N386="zákl. přenesená",J386,0)</f>
        <v>0</v>
      </c>
      <c r="BH386" s="220">
        <f>IF(N386="sníž. přenesená",J386,0)</f>
        <v>0</v>
      </c>
      <c r="BI386" s="220">
        <f>IF(N386="nulová",J386,0)</f>
        <v>0</v>
      </c>
      <c r="BJ386" s="17" t="s">
        <v>82</v>
      </c>
      <c r="BK386" s="220">
        <f>ROUND(I386*H386,2)</f>
        <v>0</v>
      </c>
      <c r="BL386" s="17" t="s">
        <v>226</v>
      </c>
      <c r="BM386" s="219" t="s">
        <v>3940</v>
      </c>
    </row>
    <row r="387" spans="1:65" s="13" customFormat="1" ht="11.25">
      <c r="B387" s="221"/>
      <c r="C387" s="222"/>
      <c r="D387" s="223" t="s">
        <v>228</v>
      </c>
      <c r="E387" s="224" t="s">
        <v>1</v>
      </c>
      <c r="F387" s="225" t="s">
        <v>3845</v>
      </c>
      <c r="G387" s="222"/>
      <c r="H387" s="224" t="s">
        <v>1</v>
      </c>
      <c r="I387" s="226"/>
      <c r="J387" s="222"/>
      <c r="K387" s="222"/>
      <c r="L387" s="227"/>
      <c r="M387" s="228"/>
      <c r="N387" s="229"/>
      <c r="O387" s="229"/>
      <c r="P387" s="229"/>
      <c r="Q387" s="229"/>
      <c r="R387" s="229"/>
      <c r="S387" s="229"/>
      <c r="T387" s="230"/>
      <c r="AT387" s="231" t="s">
        <v>228</v>
      </c>
      <c r="AU387" s="231" t="s">
        <v>84</v>
      </c>
      <c r="AV387" s="13" t="s">
        <v>82</v>
      </c>
      <c r="AW387" s="13" t="s">
        <v>31</v>
      </c>
      <c r="AX387" s="13" t="s">
        <v>75</v>
      </c>
      <c r="AY387" s="231" t="s">
        <v>218</v>
      </c>
    </row>
    <row r="388" spans="1:65" s="13" customFormat="1" ht="11.25">
      <c r="B388" s="221"/>
      <c r="C388" s="222"/>
      <c r="D388" s="223" t="s">
        <v>228</v>
      </c>
      <c r="E388" s="224" t="s">
        <v>1</v>
      </c>
      <c r="F388" s="225" t="s">
        <v>230</v>
      </c>
      <c r="G388" s="222"/>
      <c r="H388" s="224" t="s">
        <v>1</v>
      </c>
      <c r="I388" s="226"/>
      <c r="J388" s="222"/>
      <c r="K388" s="222"/>
      <c r="L388" s="227"/>
      <c r="M388" s="228"/>
      <c r="N388" s="229"/>
      <c r="O388" s="229"/>
      <c r="P388" s="229"/>
      <c r="Q388" s="229"/>
      <c r="R388" s="229"/>
      <c r="S388" s="229"/>
      <c r="T388" s="230"/>
      <c r="AT388" s="231" t="s">
        <v>228</v>
      </c>
      <c r="AU388" s="231" t="s">
        <v>84</v>
      </c>
      <c r="AV388" s="13" t="s">
        <v>82</v>
      </c>
      <c r="AW388" s="13" t="s">
        <v>31</v>
      </c>
      <c r="AX388" s="13" t="s">
        <v>75</v>
      </c>
      <c r="AY388" s="231" t="s">
        <v>218</v>
      </c>
    </row>
    <row r="389" spans="1:65" s="14" customFormat="1" ht="11.25">
      <c r="B389" s="232"/>
      <c r="C389" s="233"/>
      <c r="D389" s="223" t="s">
        <v>228</v>
      </c>
      <c r="E389" s="234" t="s">
        <v>1</v>
      </c>
      <c r="F389" s="235" t="s">
        <v>3941</v>
      </c>
      <c r="G389" s="233"/>
      <c r="H389" s="236">
        <v>80</v>
      </c>
      <c r="I389" s="237"/>
      <c r="J389" s="233"/>
      <c r="K389" s="233"/>
      <c r="L389" s="238"/>
      <c r="M389" s="239"/>
      <c r="N389" s="240"/>
      <c r="O389" s="240"/>
      <c r="P389" s="240"/>
      <c r="Q389" s="240"/>
      <c r="R389" s="240"/>
      <c r="S389" s="240"/>
      <c r="T389" s="241"/>
      <c r="AT389" s="242" t="s">
        <v>228</v>
      </c>
      <c r="AU389" s="242" t="s">
        <v>84</v>
      </c>
      <c r="AV389" s="14" t="s">
        <v>84</v>
      </c>
      <c r="AW389" s="14" t="s">
        <v>31</v>
      </c>
      <c r="AX389" s="14" t="s">
        <v>75</v>
      </c>
      <c r="AY389" s="242" t="s">
        <v>218</v>
      </c>
    </row>
    <row r="390" spans="1:65" s="2" customFormat="1" ht="16.5" customHeight="1">
      <c r="A390" s="34"/>
      <c r="B390" s="35"/>
      <c r="C390" s="246" t="s">
        <v>530</v>
      </c>
      <c r="D390" s="246" t="s">
        <v>329</v>
      </c>
      <c r="E390" s="247" t="s">
        <v>3942</v>
      </c>
      <c r="F390" s="248" t="s">
        <v>3943</v>
      </c>
      <c r="G390" s="249" t="s">
        <v>260</v>
      </c>
      <c r="H390" s="250">
        <v>83.2</v>
      </c>
      <c r="I390" s="251"/>
      <c r="J390" s="252">
        <f>ROUND(I390*H390,2)</f>
        <v>0</v>
      </c>
      <c r="K390" s="248" t="s">
        <v>225</v>
      </c>
      <c r="L390" s="253"/>
      <c r="M390" s="254" t="s">
        <v>1</v>
      </c>
      <c r="N390" s="255" t="s">
        <v>40</v>
      </c>
      <c r="O390" s="71"/>
      <c r="P390" s="217">
        <f>O390*H390</f>
        <v>0</v>
      </c>
      <c r="Q390" s="217">
        <v>5.6000000000000001E-2</v>
      </c>
      <c r="R390" s="217">
        <f>Q390*H390</f>
        <v>4.6592000000000002</v>
      </c>
      <c r="S390" s="217">
        <v>0</v>
      </c>
      <c r="T390" s="218">
        <f>S390*H390</f>
        <v>0</v>
      </c>
      <c r="U390" s="34"/>
      <c r="V390" s="34"/>
      <c r="W390" s="34"/>
      <c r="X390" s="34"/>
      <c r="Y390" s="34"/>
      <c r="Z390" s="34"/>
      <c r="AA390" s="34"/>
      <c r="AB390" s="34"/>
      <c r="AC390" s="34"/>
      <c r="AD390" s="34"/>
      <c r="AE390" s="34"/>
      <c r="AR390" s="219" t="s">
        <v>269</v>
      </c>
      <c r="AT390" s="219" t="s">
        <v>329</v>
      </c>
      <c r="AU390" s="219" t="s">
        <v>84</v>
      </c>
      <c r="AY390" s="17" t="s">
        <v>218</v>
      </c>
      <c r="BE390" s="220">
        <f>IF(N390="základní",J390,0)</f>
        <v>0</v>
      </c>
      <c r="BF390" s="220">
        <f>IF(N390="snížená",J390,0)</f>
        <v>0</v>
      </c>
      <c r="BG390" s="220">
        <f>IF(N390="zákl. přenesená",J390,0)</f>
        <v>0</v>
      </c>
      <c r="BH390" s="220">
        <f>IF(N390="sníž. přenesená",J390,0)</f>
        <v>0</v>
      </c>
      <c r="BI390" s="220">
        <f>IF(N390="nulová",J390,0)</f>
        <v>0</v>
      </c>
      <c r="BJ390" s="17" t="s">
        <v>82</v>
      </c>
      <c r="BK390" s="220">
        <f>ROUND(I390*H390,2)</f>
        <v>0</v>
      </c>
      <c r="BL390" s="17" t="s">
        <v>226</v>
      </c>
      <c r="BM390" s="219" t="s">
        <v>3944</v>
      </c>
    </row>
    <row r="391" spans="1:65" s="14" customFormat="1" ht="11.25">
      <c r="B391" s="232"/>
      <c r="C391" s="233"/>
      <c r="D391" s="223" t="s">
        <v>228</v>
      </c>
      <c r="E391" s="233"/>
      <c r="F391" s="235" t="s">
        <v>3945</v>
      </c>
      <c r="G391" s="233"/>
      <c r="H391" s="236">
        <v>83.2</v>
      </c>
      <c r="I391" s="237"/>
      <c r="J391" s="233"/>
      <c r="K391" s="233"/>
      <c r="L391" s="238"/>
      <c r="M391" s="239"/>
      <c r="N391" s="240"/>
      <c r="O391" s="240"/>
      <c r="P391" s="240"/>
      <c r="Q391" s="240"/>
      <c r="R391" s="240"/>
      <c r="S391" s="240"/>
      <c r="T391" s="241"/>
      <c r="AT391" s="242" t="s">
        <v>228</v>
      </c>
      <c r="AU391" s="242" t="s">
        <v>84</v>
      </c>
      <c r="AV391" s="14" t="s">
        <v>84</v>
      </c>
      <c r="AW391" s="14" t="s">
        <v>4</v>
      </c>
      <c r="AX391" s="14" t="s">
        <v>82</v>
      </c>
      <c r="AY391" s="242" t="s">
        <v>218</v>
      </c>
    </row>
    <row r="392" spans="1:65" s="2" customFormat="1" ht="21.75" customHeight="1">
      <c r="A392" s="34"/>
      <c r="B392" s="35"/>
      <c r="C392" s="208" t="s">
        <v>535</v>
      </c>
      <c r="D392" s="208" t="s">
        <v>221</v>
      </c>
      <c r="E392" s="209" t="s">
        <v>3946</v>
      </c>
      <c r="F392" s="210" t="s">
        <v>3947</v>
      </c>
      <c r="G392" s="211" t="s">
        <v>260</v>
      </c>
      <c r="H392" s="212">
        <v>213</v>
      </c>
      <c r="I392" s="213"/>
      <c r="J392" s="214">
        <f>ROUND(I392*H392,2)</f>
        <v>0</v>
      </c>
      <c r="K392" s="210" t="s">
        <v>225</v>
      </c>
      <c r="L392" s="39"/>
      <c r="M392" s="215" t="s">
        <v>1</v>
      </c>
      <c r="N392" s="216" t="s">
        <v>40</v>
      </c>
      <c r="O392" s="71"/>
      <c r="P392" s="217">
        <f>O392*H392</f>
        <v>0</v>
      </c>
      <c r="Q392" s="217">
        <v>9.5990000000000006E-2</v>
      </c>
      <c r="R392" s="217">
        <f>Q392*H392</f>
        <v>20.445870000000003</v>
      </c>
      <c r="S392" s="217">
        <v>0</v>
      </c>
      <c r="T392" s="218">
        <f>S392*H392</f>
        <v>0</v>
      </c>
      <c r="U392" s="34"/>
      <c r="V392" s="34"/>
      <c r="W392" s="34"/>
      <c r="X392" s="34"/>
      <c r="Y392" s="34"/>
      <c r="Z392" s="34"/>
      <c r="AA392" s="34"/>
      <c r="AB392" s="34"/>
      <c r="AC392" s="34"/>
      <c r="AD392" s="34"/>
      <c r="AE392" s="34"/>
      <c r="AR392" s="219" t="s">
        <v>226</v>
      </c>
      <c r="AT392" s="219" t="s">
        <v>221</v>
      </c>
      <c r="AU392" s="219" t="s">
        <v>84</v>
      </c>
      <c r="AY392" s="17" t="s">
        <v>218</v>
      </c>
      <c r="BE392" s="220">
        <f>IF(N392="základní",J392,0)</f>
        <v>0</v>
      </c>
      <c r="BF392" s="220">
        <f>IF(N392="snížená",J392,0)</f>
        <v>0</v>
      </c>
      <c r="BG392" s="220">
        <f>IF(N392="zákl. přenesená",J392,0)</f>
        <v>0</v>
      </c>
      <c r="BH392" s="220">
        <f>IF(N392="sníž. přenesená",J392,0)</f>
        <v>0</v>
      </c>
      <c r="BI392" s="220">
        <f>IF(N392="nulová",J392,0)</f>
        <v>0</v>
      </c>
      <c r="BJ392" s="17" t="s">
        <v>82</v>
      </c>
      <c r="BK392" s="220">
        <f>ROUND(I392*H392,2)</f>
        <v>0</v>
      </c>
      <c r="BL392" s="17" t="s">
        <v>226</v>
      </c>
      <c r="BM392" s="219" t="s">
        <v>3948</v>
      </c>
    </row>
    <row r="393" spans="1:65" s="2" customFormat="1" ht="16.5" customHeight="1">
      <c r="A393" s="34"/>
      <c r="B393" s="35"/>
      <c r="C393" s="246" t="s">
        <v>539</v>
      </c>
      <c r="D393" s="246" t="s">
        <v>329</v>
      </c>
      <c r="E393" s="247" t="s">
        <v>3949</v>
      </c>
      <c r="F393" s="248" t="s">
        <v>3950</v>
      </c>
      <c r="G393" s="249" t="s">
        <v>260</v>
      </c>
      <c r="H393" s="250">
        <v>84</v>
      </c>
      <c r="I393" s="251"/>
      <c r="J393" s="252">
        <f>ROUND(I393*H393,2)</f>
        <v>0</v>
      </c>
      <c r="K393" s="248" t="s">
        <v>225</v>
      </c>
      <c r="L393" s="253"/>
      <c r="M393" s="254" t="s">
        <v>1</v>
      </c>
      <c r="N393" s="255" t="s">
        <v>40</v>
      </c>
      <c r="O393" s="71"/>
      <c r="P393" s="217">
        <f>O393*H393</f>
        <v>0</v>
      </c>
      <c r="Q393" s="217">
        <v>5.6120000000000003E-2</v>
      </c>
      <c r="R393" s="217">
        <f>Q393*H393</f>
        <v>4.71408</v>
      </c>
      <c r="S393" s="217">
        <v>0</v>
      </c>
      <c r="T393" s="218">
        <f>S393*H393</f>
        <v>0</v>
      </c>
      <c r="U393" s="34"/>
      <c r="V393" s="34"/>
      <c r="W393" s="34"/>
      <c r="X393" s="34"/>
      <c r="Y393" s="34"/>
      <c r="Z393" s="34"/>
      <c r="AA393" s="34"/>
      <c r="AB393" s="34"/>
      <c r="AC393" s="34"/>
      <c r="AD393" s="34"/>
      <c r="AE393" s="34"/>
      <c r="AR393" s="219" t="s">
        <v>269</v>
      </c>
      <c r="AT393" s="219" t="s">
        <v>329</v>
      </c>
      <c r="AU393" s="219" t="s">
        <v>84</v>
      </c>
      <c r="AY393" s="17" t="s">
        <v>218</v>
      </c>
      <c r="BE393" s="220">
        <f>IF(N393="základní",J393,0)</f>
        <v>0</v>
      </c>
      <c r="BF393" s="220">
        <f>IF(N393="snížená",J393,0)</f>
        <v>0</v>
      </c>
      <c r="BG393" s="220">
        <f>IF(N393="zákl. přenesená",J393,0)</f>
        <v>0</v>
      </c>
      <c r="BH393" s="220">
        <f>IF(N393="sníž. přenesená",J393,0)</f>
        <v>0</v>
      </c>
      <c r="BI393" s="220">
        <f>IF(N393="nulová",J393,0)</f>
        <v>0</v>
      </c>
      <c r="BJ393" s="17" t="s">
        <v>82</v>
      </c>
      <c r="BK393" s="220">
        <f>ROUND(I393*H393,2)</f>
        <v>0</v>
      </c>
      <c r="BL393" s="17" t="s">
        <v>226</v>
      </c>
      <c r="BM393" s="219" t="s">
        <v>3951</v>
      </c>
    </row>
    <row r="394" spans="1:65" s="13" customFormat="1" ht="11.25">
      <c r="B394" s="221"/>
      <c r="C394" s="222"/>
      <c r="D394" s="223" t="s">
        <v>228</v>
      </c>
      <c r="E394" s="224" t="s">
        <v>1</v>
      </c>
      <c r="F394" s="225" t="s">
        <v>3845</v>
      </c>
      <c r="G394" s="222"/>
      <c r="H394" s="224" t="s">
        <v>1</v>
      </c>
      <c r="I394" s="226"/>
      <c r="J394" s="222"/>
      <c r="K394" s="222"/>
      <c r="L394" s="227"/>
      <c r="M394" s="228"/>
      <c r="N394" s="229"/>
      <c r="O394" s="229"/>
      <c r="P394" s="229"/>
      <c r="Q394" s="229"/>
      <c r="R394" s="229"/>
      <c r="S394" s="229"/>
      <c r="T394" s="230"/>
      <c r="AT394" s="231" t="s">
        <v>228</v>
      </c>
      <c r="AU394" s="231" t="s">
        <v>84</v>
      </c>
      <c r="AV394" s="13" t="s">
        <v>82</v>
      </c>
      <c r="AW394" s="13" t="s">
        <v>31</v>
      </c>
      <c r="AX394" s="13" t="s">
        <v>75</v>
      </c>
      <c r="AY394" s="231" t="s">
        <v>218</v>
      </c>
    </row>
    <row r="395" spans="1:65" s="13" customFormat="1" ht="11.25">
      <c r="B395" s="221"/>
      <c r="C395" s="222"/>
      <c r="D395" s="223" t="s">
        <v>228</v>
      </c>
      <c r="E395" s="224" t="s">
        <v>1</v>
      </c>
      <c r="F395" s="225" t="s">
        <v>230</v>
      </c>
      <c r="G395" s="222"/>
      <c r="H395" s="224" t="s">
        <v>1</v>
      </c>
      <c r="I395" s="226"/>
      <c r="J395" s="222"/>
      <c r="K395" s="222"/>
      <c r="L395" s="227"/>
      <c r="M395" s="228"/>
      <c r="N395" s="229"/>
      <c r="O395" s="229"/>
      <c r="P395" s="229"/>
      <c r="Q395" s="229"/>
      <c r="R395" s="229"/>
      <c r="S395" s="229"/>
      <c r="T395" s="230"/>
      <c r="AT395" s="231" t="s">
        <v>228</v>
      </c>
      <c r="AU395" s="231" t="s">
        <v>84</v>
      </c>
      <c r="AV395" s="13" t="s">
        <v>82</v>
      </c>
      <c r="AW395" s="13" t="s">
        <v>31</v>
      </c>
      <c r="AX395" s="13" t="s">
        <v>75</v>
      </c>
      <c r="AY395" s="231" t="s">
        <v>218</v>
      </c>
    </row>
    <row r="396" spans="1:65" s="14" customFormat="1" ht="11.25">
      <c r="B396" s="232"/>
      <c r="C396" s="233"/>
      <c r="D396" s="223" t="s">
        <v>228</v>
      </c>
      <c r="E396" s="234" t="s">
        <v>1</v>
      </c>
      <c r="F396" s="235" t="s">
        <v>3941</v>
      </c>
      <c r="G396" s="233"/>
      <c r="H396" s="236">
        <v>80</v>
      </c>
      <c r="I396" s="237"/>
      <c r="J396" s="233"/>
      <c r="K396" s="233"/>
      <c r="L396" s="238"/>
      <c r="M396" s="239"/>
      <c r="N396" s="240"/>
      <c r="O396" s="240"/>
      <c r="P396" s="240"/>
      <c r="Q396" s="240"/>
      <c r="R396" s="240"/>
      <c r="S396" s="240"/>
      <c r="T396" s="241"/>
      <c r="AT396" s="242" t="s">
        <v>228</v>
      </c>
      <c r="AU396" s="242" t="s">
        <v>84</v>
      </c>
      <c r="AV396" s="14" t="s">
        <v>84</v>
      </c>
      <c r="AW396" s="14" t="s">
        <v>31</v>
      </c>
      <c r="AX396" s="14" t="s">
        <v>75</v>
      </c>
      <c r="AY396" s="242" t="s">
        <v>218</v>
      </c>
    </row>
    <row r="397" spans="1:65" s="14" customFormat="1" ht="11.25">
      <c r="B397" s="232"/>
      <c r="C397" s="233"/>
      <c r="D397" s="223" t="s">
        <v>228</v>
      </c>
      <c r="E397" s="233"/>
      <c r="F397" s="235" t="s">
        <v>3952</v>
      </c>
      <c r="G397" s="233"/>
      <c r="H397" s="236">
        <v>84</v>
      </c>
      <c r="I397" s="237"/>
      <c r="J397" s="233"/>
      <c r="K397" s="233"/>
      <c r="L397" s="238"/>
      <c r="M397" s="239"/>
      <c r="N397" s="240"/>
      <c r="O397" s="240"/>
      <c r="P397" s="240"/>
      <c r="Q397" s="240"/>
      <c r="R397" s="240"/>
      <c r="S397" s="240"/>
      <c r="T397" s="241"/>
      <c r="AT397" s="242" t="s">
        <v>228</v>
      </c>
      <c r="AU397" s="242" t="s">
        <v>84</v>
      </c>
      <c r="AV397" s="14" t="s">
        <v>84</v>
      </c>
      <c r="AW397" s="14" t="s">
        <v>4</v>
      </c>
      <c r="AX397" s="14" t="s">
        <v>82</v>
      </c>
      <c r="AY397" s="242" t="s">
        <v>218</v>
      </c>
    </row>
    <row r="398" spans="1:65" s="2" customFormat="1" ht="16.5" customHeight="1">
      <c r="A398" s="34"/>
      <c r="B398" s="35"/>
      <c r="C398" s="246" t="s">
        <v>544</v>
      </c>
      <c r="D398" s="246" t="s">
        <v>329</v>
      </c>
      <c r="E398" s="247" t="s">
        <v>3953</v>
      </c>
      <c r="F398" s="248" t="s">
        <v>3954</v>
      </c>
      <c r="G398" s="249" t="s">
        <v>260</v>
      </c>
      <c r="H398" s="250">
        <v>139.65</v>
      </c>
      <c r="I398" s="251"/>
      <c r="J398" s="252">
        <f>ROUND(I398*H398,2)</f>
        <v>0</v>
      </c>
      <c r="K398" s="248" t="s">
        <v>225</v>
      </c>
      <c r="L398" s="253"/>
      <c r="M398" s="254" t="s">
        <v>1</v>
      </c>
      <c r="N398" s="255" t="s">
        <v>40</v>
      </c>
      <c r="O398" s="71"/>
      <c r="P398" s="217">
        <f>O398*H398</f>
        <v>0</v>
      </c>
      <c r="Q398" s="217">
        <v>4.5999999999999999E-2</v>
      </c>
      <c r="R398" s="217">
        <f>Q398*H398</f>
        <v>6.4238999999999997</v>
      </c>
      <c r="S398" s="217">
        <v>0</v>
      </c>
      <c r="T398" s="218">
        <f>S398*H398</f>
        <v>0</v>
      </c>
      <c r="U398" s="34"/>
      <c r="V398" s="34"/>
      <c r="W398" s="34"/>
      <c r="X398" s="34"/>
      <c r="Y398" s="34"/>
      <c r="Z398" s="34"/>
      <c r="AA398" s="34"/>
      <c r="AB398" s="34"/>
      <c r="AC398" s="34"/>
      <c r="AD398" s="34"/>
      <c r="AE398" s="34"/>
      <c r="AR398" s="219" t="s">
        <v>269</v>
      </c>
      <c r="AT398" s="219" t="s">
        <v>329</v>
      </c>
      <c r="AU398" s="219" t="s">
        <v>84</v>
      </c>
      <c r="AY398" s="17" t="s">
        <v>218</v>
      </c>
      <c r="BE398" s="220">
        <f>IF(N398="základní",J398,0)</f>
        <v>0</v>
      </c>
      <c r="BF398" s="220">
        <f>IF(N398="snížená",J398,0)</f>
        <v>0</v>
      </c>
      <c r="BG398" s="220">
        <f>IF(N398="zákl. přenesená",J398,0)</f>
        <v>0</v>
      </c>
      <c r="BH398" s="220">
        <f>IF(N398="sníž. přenesená",J398,0)</f>
        <v>0</v>
      </c>
      <c r="BI398" s="220">
        <f>IF(N398="nulová",J398,0)</f>
        <v>0</v>
      </c>
      <c r="BJ398" s="17" t="s">
        <v>82</v>
      </c>
      <c r="BK398" s="220">
        <f>ROUND(I398*H398,2)</f>
        <v>0</v>
      </c>
      <c r="BL398" s="17" t="s">
        <v>226</v>
      </c>
      <c r="BM398" s="219" t="s">
        <v>3955</v>
      </c>
    </row>
    <row r="399" spans="1:65" s="13" customFormat="1" ht="11.25">
      <c r="B399" s="221"/>
      <c r="C399" s="222"/>
      <c r="D399" s="223" t="s">
        <v>228</v>
      </c>
      <c r="E399" s="224" t="s">
        <v>1</v>
      </c>
      <c r="F399" s="225" t="s">
        <v>3845</v>
      </c>
      <c r="G399" s="222"/>
      <c r="H399" s="224" t="s">
        <v>1</v>
      </c>
      <c r="I399" s="226"/>
      <c r="J399" s="222"/>
      <c r="K399" s="222"/>
      <c r="L399" s="227"/>
      <c r="M399" s="228"/>
      <c r="N399" s="229"/>
      <c r="O399" s="229"/>
      <c r="P399" s="229"/>
      <c r="Q399" s="229"/>
      <c r="R399" s="229"/>
      <c r="S399" s="229"/>
      <c r="T399" s="230"/>
      <c r="AT399" s="231" t="s">
        <v>228</v>
      </c>
      <c r="AU399" s="231" t="s">
        <v>84</v>
      </c>
      <c r="AV399" s="13" t="s">
        <v>82</v>
      </c>
      <c r="AW399" s="13" t="s">
        <v>31</v>
      </c>
      <c r="AX399" s="13" t="s">
        <v>75</v>
      </c>
      <c r="AY399" s="231" t="s">
        <v>218</v>
      </c>
    </row>
    <row r="400" spans="1:65" s="13" customFormat="1" ht="11.25">
      <c r="B400" s="221"/>
      <c r="C400" s="222"/>
      <c r="D400" s="223" t="s">
        <v>228</v>
      </c>
      <c r="E400" s="224" t="s">
        <v>1</v>
      </c>
      <c r="F400" s="225" t="s">
        <v>230</v>
      </c>
      <c r="G400" s="222"/>
      <c r="H400" s="224" t="s">
        <v>1</v>
      </c>
      <c r="I400" s="226"/>
      <c r="J400" s="222"/>
      <c r="K400" s="222"/>
      <c r="L400" s="227"/>
      <c r="M400" s="228"/>
      <c r="N400" s="229"/>
      <c r="O400" s="229"/>
      <c r="P400" s="229"/>
      <c r="Q400" s="229"/>
      <c r="R400" s="229"/>
      <c r="S400" s="229"/>
      <c r="T400" s="230"/>
      <c r="AT400" s="231" t="s">
        <v>228</v>
      </c>
      <c r="AU400" s="231" t="s">
        <v>84</v>
      </c>
      <c r="AV400" s="13" t="s">
        <v>82</v>
      </c>
      <c r="AW400" s="13" t="s">
        <v>31</v>
      </c>
      <c r="AX400" s="13" t="s">
        <v>75</v>
      </c>
      <c r="AY400" s="231" t="s">
        <v>218</v>
      </c>
    </row>
    <row r="401" spans="1:65" s="14" customFormat="1" ht="11.25">
      <c r="B401" s="232"/>
      <c r="C401" s="233"/>
      <c r="D401" s="223" t="s">
        <v>228</v>
      </c>
      <c r="E401" s="234" t="s">
        <v>1</v>
      </c>
      <c r="F401" s="235" t="s">
        <v>3956</v>
      </c>
      <c r="G401" s="233"/>
      <c r="H401" s="236">
        <v>133</v>
      </c>
      <c r="I401" s="237"/>
      <c r="J401" s="233"/>
      <c r="K401" s="233"/>
      <c r="L401" s="238"/>
      <c r="M401" s="239"/>
      <c r="N401" s="240"/>
      <c r="O401" s="240"/>
      <c r="P401" s="240"/>
      <c r="Q401" s="240"/>
      <c r="R401" s="240"/>
      <c r="S401" s="240"/>
      <c r="T401" s="241"/>
      <c r="AT401" s="242" t="s">
        <v>228</v>
      </c>
      <c r="AU401" s="242" t="s">
        <v>84</v>
      </c>
      <c r="AV401" s="14" t="s">
        <v>84</v>
      </c>
      <c r="AW401" s="14" t="s">
        <v>31</v>
      </c>
      <c r="AX401" s="14" t="s">
        <v>75</v>
      </c>
      <c r="AY401" s="242" t="s">
        <v>218</v>
      </c>
    </row>
    <row r="402" spans="1:65" s="14" customFormat="1" ht="11.25">
      <c r="B402" s="232"/>
      <c r="C402" s="233"/>
      <c r="D402" s="223" t="s">
        <v>228</v>
      </c>
      <c r="E402" s="233"/>
      <c r="F402" s="235" t="s">
        <v>3957</v>
      </c>
      <c r="G402" s="233"/>
      <c r="H402" s="236">
        <v>139.65</v>
      </c>
      <c r="I402" s="237"/>
      <c r="J402" s="233"/>
      <c r="K402" s="233"/>
      <c r="L402" s="238"/>
      <c r="M402" s="239"/>
      <c r="N402" s="240"/>
      <c r="O402" s="240"/>
      <c r="P402" s="240"/>
      <c r="Q402" s="240"/>
      <c r="R402" s="240"/>
      <c r="S402" s="240"/>
      <c r="T402" s="241"/>
      <c r="AT402" s="242" t="s">
        <v>228</v>
      </c>
      <c r="AU402" s="242" t="s">
        <v>84</v>
      </c>
      <c r="AV402" s="14" t="s">
        <v>84</v>
      </c>
      <c r="AW402" s="14" t="s">
        <v>4</v>
      </c>
      <c r="AX402" s="14" t="s">
        <v>82</v>
      </c>
      <c r="AY402" s="242" t="s">
        <v>218</v>
      </c>
    </row>
    <row r="403" spans="1:65" s="2" customFormat="1" ht="21.75" customHeight="1">
      <c r="A403" s="34"/>
      <c r="B403" s="35"/>
      <c r="C403" s="208" t="s">
        <v>549</v>
      </c>
      <c r="D403" s="208" t="s">
        <v>221</v>
      </c>
      <c r="E403" s="209" t="s">
        <v>3958</v>
      </c>
      <c r="F403" s="210" t="s">
        <v>3959</v>
      </c>
      <c r="G403" s="211" t="s">
        <v>260</v>
      </c>
      <c r="H403" s="212">
        <v>26.5</v>
      </c>
      <c r="I403" s="213"/>
      <c r="J403" s="214">
        <f>ROUND(I403*H403,2)</f>
        <v>0</v>
      </c>
      <c r="K403" s="210" t="s">
        <v>1</v>
      </c>
      <c r="L403" s="39"/>
      <c r="M403" s="215" t="s">
        <v>1</v>
      </c>
      <c r="N403" s="216" t="s">
        <v>40</v>
      </c>
      <c r="O403" s="71"/>
      <c r="P403" s="217">
        <f>O403*H403</f>
        <v>0</v>
      </c>
      <c r="Q403" s="217">
        <v>0</v>
      </c>
      <c r="R403" s="217">
        <f>Q403*H403</f>
        <v>0</v>
      </c>
      <c r="S403" s="217">
        <v>0</v>
      </c>
      <c r="T403" s="218">
        <f>S403*H403</f>
        <v>0</v>
      </c>
      <c r="U403" s="34"/>
      <c r="V403" s="34"/>
      <c r="W403" s="34"/>
      <c r="X403" s="34"/>
      <c r="Y403" s="34"/>
      <c r="Z403" s="34"/>
      <c r="AA403" s="34"/>
      <c r="AB403" s="34"/>
      <c r="AC403" s="34"/>
      <c r="AD403" s="34"/>
      <c r="AE403" s="34"/>
      <c r="AR403" s="219" t="s">
        <v>226</v>
      </c>
      <c r="AT403" s="219" t="s">
        <v>221</v>
      </c>
      <c r="AU403" s="219" t="s">
        <v>84</v>
      </c>
      <c r="AY403" s="17" t="s">
        <v>218</v>
      </c>
      <c r="BE403" s="220">
        <f>IF(N403="základní",J403,0)</f>
        <v>0</v>
      </c>
      <c r="BF403" s="220">
        <f>IF(N403="snížená",J403,0)</f>
        <v>0</v>
      </c>
      <c r="BG403" s="220">
        <f>IF(N403="zákl. přenesená",J403,0)</f>
        <v>0</v>
      </c>
      <c r="BH403" s="220">
        <f>IF(N403="sníž. přenesená",J403,0)</f>
        <v>0</v>
      </c>
      <c r="BI403" s="220">
        <f>IF(N403="nulová",J403,0)</f>
        <v>0</v>
      </c>
      <c r="BJ403" s="17" t="s">
        <v>82</v>
      </c>
      <c r="BK403" s="220">
        <f>ROUND(I403*H403,2)</f>
        <v>0</v>
      </c>
      <c r="BL403" s="17" t="s">
        <v>226</v>
      </c>
      <c r="BM403" s="219" t="s">
        <v>3960</v>
      </c>
    </row>
    <row r="404" spans="1:65" s="13" customFormat="1" ht="11.25">
      <c r="B404" s="221"/>
      <c r="C404" s="222"/>
      <c r="D404" s="223" t="s">
        <v>228</v>
      </c>
      <c r="E404" s="224" t="s">
        <v>1</v>
      </c>
      <c r="F404" s="225" t="s">
        <v>3652</v>
      </c>
      <c r="G404" s="222"/>
      <c r="H404" s="224" t="s">
        <v>1</v>
      </c>
      <c r="I404" s="226"/>
      <c r="J404" s="222"/>
      <c r="K404" s="222"/>
      <c r="L404" s="227"/>
      <c r="M404" s="228"/>
      <c r="N404" s="229"/>
      <c r="O404" s="229"/>
      <c r="P404" s="229"/>
      <c r="Q404" s="229"/>
      <c r="R404" s="229"/>
      <c r="S404" s="229"/>
      <c r="T404" s="230"/>
      <c r="AT404" s="231" t="s">
        <v>228</v>
      </c>
      <c r="AU404" s="231" t="s">
        <v>84</v>
      </c>
      <c r="AV404" s="13" t="s">
        <v>82</v>
      </c>
      <c r="AW404" s="13" t="s">
        <v>31</v>
      </c>
      <c r="AX404" s="13" t="s">
        <v>75</v>
      </c>
      <c r="AY404" s="231" t="s">
        <v>218</v>
      </c>
    </row>
    <row r="405" spans="1:65" s="13" customFormat="1" ht="11.25">
      <c r="B405" s="221"/>
      <c r="C405" s="222"/>
      <c r="D405" s="223" t="s">
        <v>228</v>
      </c>
      <c r="E405" s="224" t="s">
        <v>1</v>
      </c>
      <c r="F405" s="225" t="s">
        <v>230</v>
      </c>
      <c r="G405" s="222"/>
      <c r="H405" s="224" t="s">
        <v>1</v>
      </c>
      <c r="I405" s="226"/>
      <c r="J405" s="222"/>
      <c r="K405" s="222"/>
      <c r="L405" s="227"/>
      <c r="M405" s="228"/>
      <c r="N405" s="229"/>
      <c r="O405" s="229"/>
      <c r="P405" s="229"/>
      <c r="Q405" s="229"/>
      <c r="R405" s="229"/>
      <c r="S405" s="229"/>
      <c r="T405" s="230"/>
      <c r="AT405" s="231" t="s">
        <v>228</v>
      </c>
      <c r="AU405" s="231" t="s">
        <v>84</v>
      </c>
      <c r="AV405" s="13" t="s">
        <v>82</v>
      </c>
      <c r="AW405" s="13" t="s">
        <v>31</v>
      </c>
      <c r="AX405" s="13" t="s">
        <v>75</v>
      </c>
      <c r="AY405" s="231" t="s">
        <v>218</v>
      </c>
    </row>
    <row r="406" spans="1:65" s="13" customFormat="1" ht="11.25">
      <c r="B406" s="221"/>
      <c r="C406" s="222"/>
      <c r="D406" s="223" t="s">
        <v>228</v>
      </c>
      <c r="E406" s="224" t="s">
        <v>1</v>
      </c>
      <c r="F406" s="225" t="s">
        <v>3961</v>
      </c>
      <c r="G406" s="222"/>
      <c r="H406" s="224" t="s">
        <v>1</v>
      </c>
      <c r="I406" s="226"/>
      <c r="J406" s="222"/>
      <c r="K406" s="222"/>
      <c r="L406" s="227"/>
      <c r="M406" s="228"/>
      <c r="N406" s="229"/>
      <c r="O406" s="229"/>
      <c r="P406" s="229"/>
      <c r="Q406" s="229"/>
      <c r="R406" s="229"/>
      <c r="S406" s="229"/>
      <c r="T406" s="230"/>
      <c r="AT406" s="231" t="s">
        <v>228</v>
      </c>
      <c r="AU406" s="231" t="s">
        <v>84</v>
      </c>
      <c r="AV406" s="13" t="s">
        <v>82</v>
      </c>
      <c r="AW406" s="13" t="s">
        <v>31</v>
      </c>
      <c r="AX406" s="13" t="s">
        <v>75</v>
      </c>
      <c r="AY406" s="231" t="s">
        <v>218</v>
      </c>
    </row>
    <row r="407" spans="1:65" s="14" customFormat="1" ht="11.25">
      <c r="B407" s="232"/>
      <c r="C407" s="233"/>
      <c r="D407" s="223" t="s">
        <v>228</v>
      </c>
      <c r="E407" s="234" t="s">
        <v>1</v>
      </c>
      <c r="F407" s="235" t="s">
        <v>3962</v>
      </c>
      <c r="G407" s="233"/>
      <c r="H407" s="236">
        <v>26.5</v>
      </c>
      <c r="I407" s="237"/>
      <c r="J407" s="233"/>
      <c r="K407" s="233"/>
      <c r="L407" s="238"/>
      <c r="M407" s="239"/>
      <c r="N407" s="240"/>
      <c r="O407" s="240"/>
      <c r="P407" s="240"/>
      <c r="Q407" s="240"/>
      <c r="R407" s="240"/>
      <c r="S407" s="240"/>
      <c r="T407" s="241"/>
      <c r="AT407" s="242" t="s">
        <v>228</v>
      </c>
      <c r="AU407" s="242" t="s">
        <v>84</v>
      </c>
      <c r="AV407" s="14" t="s">
        <v>84</v>
      </c>
      <c r="AW407" s="14" t="s">
        <v>31</v>
      </c>
      <c r="AX407" s="14" t="s">
        <v>75</v>
      </c>
      <c r="AY407" s="242" t="s">
        <v>218</v>
      </c>
    </row>
    <row r="408" spans="1:65" s="2" customFormat="1" ht="21.75" customHeight="1">
      <c r="A408" s="34"/>
      <c r="B408" s="35"/>
      <c r="C408" s="208" t="s">
        <v>554</v>
      </c>
      <c r="D408" s="208" t="s">
        <v>221</v>
      </c>
      <c r="E408" s="209" t="s">
        <v>3963</v>
      </c>
      <c r="F408" s="210" t="s">
        <v>3964</v>
      </c>
      <c r="G408" s="211" t="s">
        <v>245</v>
      </c>
      <c r="H408" s="212">
        <v>36.11</v>
      </c>
      <c r="I408" s="213"/>
      <c r="J408" s="214">
        <f>ROUND(I408*H408,2)</f>
        <v>0</v>
      </c>
      <c r="K408" s="210" t="s">
        <v>225</v>
      </c>
      <c r="L408" s="39"/>
      <c r="M408" s="215" t="s">
        <v>1</v>
      </c>
      <c r="N408" s="216" t="s">
        <v>40</v>
      </c>
      <c r="O408" s="71"/>
      <c r="P408" s="217">
        <f>O408*H408</f>
        <v>0</v>
      </c>
      <c r="Q408" s="217">
        <v>0</v>
      </c>
      <c r="R408" s="217">
        <f>Q408*H408</f>
        <v>0</v>
      </c>
      <c r="S408" s="217">
        <v>0</v>
      </c>
      <c r="T408" s="218">
        <f>S408*H408</f>
        <v>0</v>
      </c>
      <c r="U408" s="34"/>
      <c r="V408" s="34"/>
      <c r="W408" s="34"/>
      <c r="X408" s="34"/>
      <c r="Y408" s="34"/>
      <c r="Z408" s="34"/>
      <c r="AA408" s="34"/>
      <c r="AB408" s="34"/>
      <c r="AC408" s="34"/>
      <c r="AD408" s="34"/>
      <c r="AE408" s="34"/>
      <c r="AR408" s="219" t="s">
        <v>226</v>
      </c>
      <c r="AT408" s="219" t="s">
        <v>221</v>
      </c>
      <c r="AU408" s="219" t="s">
        <v>84</v>
      </c>
      <c r="AY408" s="17" t="s">
        <v>218</v>
      </c>
      <c r="BE408" s="220">
        <f>IF(N408="základní",J408,0)</f>
        <v>0</v>
      </c>
      <c r="BF408" s="220">
        <f>IF(N408="snížená",J408,0)</f>
        <v>0</v>
      </c>
      <c r="BG408" s="220">
        <f>IF(N408="zákl. přenesená",J408,0)</f>
        <v>0</v>
      </c>
      <c r="BH408" s="220">
        <f>IF(N408="sníž. přenesená",J408,0)</f>
        <v>0</v>
      </c>
      <c r="BI408" s="220">
        <f>IF(N408="nulová",J408,0)</f>
        <v>0</v>
      </c>
      <c r="BJ408" s="17" t="s">
        <v>82</v>
      </c>
      <c r="BK408" s="220">
        <f>ROUND(I408*H408,2)</f>
        <v>0</v>
      </c>
      <c r="BL408" s="17" t="s">
        <v>226</v>
      </c>
      <c r="BM408" s="219" t="s">
        <v>3965</v>
      </c>
    </row>
    <row r="409" spans="1:65" s="13" customFormat="1" ht="11.25">
      <c r="B409" s="221"/>
      <c r="C409" s="222"/>
      <c r="D409" s="223" t="s">
        <v>228</v>
      </c>
      <c r="E409" s="224" t="s">
        <v>1</v>
      </c>
      <c r="F409" s="225" t="s">
        <v>3845</v>
      </c>
      <c r="G409" s="222"/>
      <c r="H409" s="224" t="s">
        <v>1</v>
      </c>
      <c r="I409" s="226"/>
      <c r="J409" s="222"/>
      <c r="K409" s="222"/>
      <c r="L409" s="227"/>
      <c r="M409" s="228"/>
      <c r="N409" s="229"/>
      <c r="O409" s="229"/>
      <c r="P409" s="229"/>
      <c r="Q409" s="229"/>
      <c r="R409" s="229"/>
      <c r="S409" s="229"/>
      <c r="T409" s="230"/>
      <c r="AT409" s="231" t="s">
        <v>228</v>
      </c>
      <c r="AU409" s="231" t="s">
        <v>84</v>
      </c>
      <c r="AV409" s="13" t="s">
        <v>82</v>
      </c>
      <c r="AW409" s="13" t="s">
        <v>31</v>
      </c>
      <c r="AX409" s="13" t="s">
        <v>75</v>
      </c>
      <c r="AY409" s="231" t="s">
        <v>218</v>
      </c>
    </row>
    <row r="410" spans="1:65" s="13" customFormat="1" ht="11.25">
      <c r="B410" s="221"/>
      <c r="C410" s="222"/>
      <c r="D410" s="223" t="s">
        <v>228</v>
      </c>
      <c r="E410" s="224" t="s">
        <v>1</v>
      </c>
      <c r="F410" s="225" t="s">
        <v>230</v>
      </c>
      <c r="G410" s="222"/>
      <c r="H410" s="224" t="s">
        <v>1</v>
      </c>
      <c r="I410" s="226"/>
      <c r="J410" s="222"/>
      <c r="K410" s="222"/>
      <c r="L410" s="227"/>
      <c r="M410" s="228"/>
      <c r="N410" s="229"/>
      <c r="O410" s="229"/>
      <c r="P410" s="229"/>
      <c r="Q410" s="229"/>
      <c r="R410" s="229"/>
      <c r="S410" s="229"/>
      <c r="T410" s="230"/>
      <c r="AT410" s="231" t="s">
        <v>228</v>
      </c>
      <c r="AU410" s="231" t="s">
        <v>84</v>
      </c>
      <c r="AV410" s="13" t="s">
        <v>82</v>
      </c>
      <c r="AW410" s="13" t="s">
        <v>31</v>
      </c>
      <c r="AX410" s="13" t="s">
        <v>75</v>
      </c>
      <c r="AY410" s="231" t="s">
        <v>218</v>
      </c>
    </row>
    <row r="411" spans="1:65" s="13" customFormat="1" ht="11.25">
      <c r="B411" s="221"/>
      <c r="C411" s="222"/>
      <c r="D411" s="223" t="s">
        <v>228</v>
      </c>
      <c r="E411" s="224" t="s">
        <v>1</v>
      </c>
      <c r="F411" s="225" t="s">
        <v>3966</v>
      </c>
      <c r="G411" s="222"/>
      <c r="H411" s="224" t="s">
        <v>1</v>
      </c>
      <c r="I411" s="226"/>
      <c r="J411" s="222"/>
      <c r="K411" s="222"/>
      <c r="L411" s="227"/>
      <c r="M411" s="228"/>
      <c r="N411" s="229"/>
      <c r="O411" s="229"/>
      <c r="P411" s="229"/>
      <c r="Q411" s="229"/>
      <c r="R411" s="229"/>
      <c r="S411" s="229"/>
      <c r="T411" s="230"/>
      <c r="AT411" s="231" t="s">
        <v>228</v>
      </c>
      <c r="AU411" s="231" t="s">
        <v>84</v>
      </c>
      <c r="AV411" s="13" t="s">
        <v>82</v>
      </c>
      <c r="AW411" s="13" t="s">
        <v>31</v>
      </c>
      <c r="AX411" s="13" t="s">
        <v>75</v>
      </c>
      <c r="AY411" s="231" t="s">
        <v>218</v>
      </c>
    </row>
    <row r="412" spans="1:65" s="13" customFormat="1" ht="11.25">
      <c r="B412" s="221"/>
      <c r="C412" s="222"/>
      <c r="D412" s="223" t="s">
        <v>228</v>
      </c>
      <c r="E412" s="224" t="s">
        <v>1</v>
      </c>
      <c r="F412" s="225" t="s">
        <v>3967</v>
      </c>
      <c r="G412" s="222"/>
      <c r="H412" s="224" t="s">
        <v>1</v>
      </c>
      <c r="I412" s="226"/>
      <c r="J412" s="222"/>
      <c r="K412" s="222"/>
      <c r="L412" s="227"/>
      <c r="M412" s="228"/>
      <c r="N412" s="229"/>
      <c r="O412" s="229"/>
      <c r="P412" s="229"/>
      <c r="Q412" s="229"/>
      <c r="R412" s="229"/>
      <c r="S412" s="229"/>
      <c r="T412" s="230"/>
      <c r="AT412" s="231" t="s">
        <v>228</v>
      </c>
      <c r="AU412" s="231" t="s">
        <v>84</v>
      </c>
      <c r="AV412" s="13" t="s">
        <v>82</v>
      </c>
      <c r="AW412" s="13" t="s">
        <v>31</v>
      </c>
      <c r="AX412" s="13" t="s">
        <v>75</v>
      </c>
      <c r="AY412" s="231" t="s">
        <v>218</v>
      </c>
    </row>
    <row r="413" spans="1:65" s="14" customFormat="1" ht="11.25">
      <c r="B413" s="232"/>
      <c r="C413" s="233"/>
      <c r="D413" s="223" t="s">
        <v>228</v>
      </c>
      <c r="E413" s="234" t="s">
        <v>1</v>
      </c>
      <c r="F413" s="235" t="s">
        <v>3968</v>
      </c>
      <c r="G413" s="233"/>
      <c r="H413" s="236">
        <v>36.11</v>
      </c>
      <c r="I413" s="237"/>
      <c r="J413" s="233"/>
      <c r="K413" s="233"/>
      <c r="L413" s="238"/>
      <c r="M413" s="239"/>
      <c r="N413" s="240"/>
      <c r="O413" s="240"/>
      <c r="P413" s="240"/>
      <c r="Q413" s="240"/>
      <c r="R413" s="240"/>
      <c r="S413" s="240"/>
      <c r="T413" s="241"/>
      <c r="AT413" s="242" t="s">
        <v>228</v>
      </c>
      <c r="AU413" s="242" t="s">
        <v>84</v>
      </c>
      <c r="AV413" s="14" t="s">
        <v>84</v>
      </c>
      <c r="AW413" s="14" t="s">
        <v>31</v>
      </c>
      <c r="AX413" s="14" t="s">
        <v>75</v>
      </c>
      <c r="AY413" s="242" t="s">
        <v>218</v>
      </c>
    </row>
    <row r="414" spans="1:65" s="2" customFormat="1" ht="21.75" customHeight="1">
      <c r="A414" s="34"/>
      <c r="B414" s="35"/>
      <c r="C414" s="246" t="s">
        <v>559</v>
      </c>
      <c r="D414" s="246" t="s">
        <v>329</v>
      </c>
      <c r="E414" s="247" t="s">
        <v>3969</v>
      </c>
      <c r="F414" s="248" t="s">
        <v>3970</v>
      </c>
      <c r="G414" s="249" t="s">
        <v>224</v>
      </c>
      <c r="H414" s="250">
        <v>11.375</v>
      </c>
      <c r="I414" s="251"/>
      <c r="J414" s="252">
        <f>ROUND(I414*H414,2)</f>
        <v>0</v>
      </c>
      <c r="K414" s="248" t="s">
        <v>225</v>
      </c>
      <c r="L414" s="253"/>
      <c r="M414" s="254" t="s">
        <v>1</v>
      </c>
      <c r="N414" s="255" t="s">
        <v>40</v>
      </c>
      <c r="O414" s="71"/>
      <c r="P414" s="217">
        <f>O414*H414</f>
        <v>0</v>
      </c>
      <c r="Q414" s="217">
        <v>0.75</v>
      </c>
      <c r="R414" s="217">
        <f>Q414*H414</f>
        <v>8.53125</v>
      </c>
      <c r="S414" s="217">
        <v>0</v>
      </c>
      <c r="T414" s="218">
        <f>S414*H414</f>
        <v>0</v>
      </c>
      <c r="U414" s="34"/>
      <c r="V414" s="34"/>
      <c r="W414" s="34"/>
      <c r="X414" s="34"/>
      <c r="Y414" s="34"/>
      <c r="Z414" s="34"/>
      <c r="AA414" s="34"/>
      <c r="AB414" s="34"/>
      <c r="AC414" s="34"/>
      <c r="AD414" s="34"/>
      <c r="AE414" s="34"/>
      <c r="AR414" s="219" t="s">
        <v>269</v>
      </c>
      <c r="AT414" s="219" t="s">
        <v>329</v>
      </c>
      <c r="AU414" s="219" t="s">
        <v>84</v>
      </c>
      <c r="AY414" s="17" t="s">
        <v>218</v>
      </c>
      <c r="BE414" s="220">
        <f>IF(N414="základní",J414,0)</f>
        <v>0</v>
      </c>
      <c r="BF414" s="220">
        <f>IF(N414="snížená",J414,0)</f>
        <v>0</v>
      </c>
      <c r="BG414" s="220">
        <f>IF(N414="zákl. přenesená",J414,0)</f>
        <v>0</v>
      </c>
      <c r="BH414" s="220">
        <f>IF(N414="sníž. přenesená",J414,0)</f>
        <v>0</v>
      </c>
      <c r="BI414" s="220">
        <f>IF(N414="nulová",J414,0)</f>
        <v>0</v>
      </c>
      <c r="BJ414" s="17" t="s">
        <v>82</v>
      </c>
      <c r="BK414" s="220">
        <f>ROUND(I414*H414,2)</f>
        <v>0</v>
      </c>
      <c r="BL414" s="17" t="s">
        <v>226</v>
      </c>
      <c r="BM414" s="219" t="s">
        <v>3971</v>
      </c>
    </row>
    <row r="415" spans="1:65" s="13" customFormat="1" ht="11.25">
      <c r="B415" s="221"/>
      <c r="C415" s="222"/>
      <c r="D415" s="223" t="s">
        <v>228</v>
      </c>
      <c r="E415" s="224" t="s">
        <v>1</v>
      </c>
      <c r="F415" s="225" t="s">
        <v>3972</v>
      </c>
      <c r="G415" s="222"/>
      <c r="H415" s="224" t="s">
        <v>1</v>
      </c>
      <c r="I415" s="226"/>
      <c r="J415" s="222"/>
      <c r="K415" s="222"/>
      <c r="L415" s="227"/>
      <c r="M415" s="228"/>
      <c r="N415" s="229"/>
      <c r="O415" s="229"/>
      <c r="P415" s="229"/>
      <c r="Q415" s="229"/>
      <c r="R415" s="229"/>
      <c r="S415" s="229"/>
      <c r="T415" s="230"/>
      <c r="AT415" s="231" t="s">
        <v>228</v>
      </c>
      <c r="AU415" s="231" t="s">
        <v>84</v>
      </c>
      <c r="AV415" s="13" t="s">
        <v>82</v>
      </c>
      <c r="AW415" s="13" t="s">
        <v>31</v>
      </c>
      <c r="AX415" s="13" t="s">
        <v>75</v>
      </c>
      <c r="AY415" s="231" t="s">
        <v>218</v>
      </c>
    </row>
    <row r="416" spans="1:65" s="13" customFormat="1" ht="11.25">
      <c r="B416" s="221"/>
      <c r="C416" s="222"/>
      <c r="D416" s="223" t="s">
        <v>228</v>
      </c>
      <c r="E416" s="224" t="s">
        <v>1</v>
      </c>
      <c r="F416" s="225" t="s">
        <v>230</v>
      </c>
      <c r="G416" s="222"/>
      <c r="H416" s="224" t="s">
        <v>1</v>
      </c>
      <c r="I416" s="226"/>
      <c r="J416" s="222"/>
      <c r="K416" s="222"/>
      <c r="L416" s="227"/>
      <c r="M416" s="228"/>
      <c r="N416" s="229"/>
      <c r="O416" s="229"/>
      <c r="P416" s="229"/>
      <c r="Q416" s="229"/>
      <c r="R416" s="229"/>
      <c r="S416" s="229"/>
      <c r="T416" s="230"/>
      <c r="AT416" s="231" t="s">
        <v>228</v>
      </c>
      <c r="AU416" s="231" t="s">
        <v>84</v>
      </c>
      <c r="AV416" s="13" t="s">
        <v>82</v>
      </c>
      <c r="AW416" s="13" t="s">
        <v>31</v>
      </c>
      <c r="AX416" s="13" t="s">
        <v>75</v>
      </c>
      <c r="AY416" s="231" t="s">
        <v>218</v>
      </c>
    </row>
    <row r="417" spans="1:65" s="14" customFormat="1" ht="11.25">
      <c r="B417" s="232"/>
      <c r="C417" s="233"/>
      <c r="D417" s="223" t="s">
        <v>228</v>
      </c>
      <c r="E417" s="234" t="s">
        <v>1</v>
      </c>
      <c r="F417" s="235" t="s">
        <v>3973</v>
      </c>
      <c r="G417" s="233"/>
      <c r="H417" s="236">
        <v>10.833</v>
      </c>
      <c r="I417" s="237"/>
      <c r="J417" s="233"/>
      <c r="K417" s="233"/>
      <c r="L417" s="238"/>
      <c r="M417" s="239"/>
      <c r="N417" s="240"/>
      <c r="O417" s="240"/>
      <c r="P417" s="240"/>
      <c r="Q417" s="240"/>
      <c r="R417" s="240"/>
      <c r="S417" s="240"/>
      <c r="T417" s="241"/>
      <c r="AT417" s="242" t="s">
        <v>228</v>
      </c>
      <c r="AU417" s="242" t="s">
        <v>84</v>
      </c>
      <c r="AV417" s="14" t="s">
        <v>84</v>
      </c>
      <c r="AW417" s="14" t="s">
        <v>31</v>
      </c>
      <c r="AX417" s="14" t="s">
        <v>75</v>
      </c>
      <c r="AY417" s="242" t="s">
        <v>218</v>
      </c>
    </row>
    <row r="418" spans="1:65" s="14" customFormat="1" ht="11.25">
      <c r="B418" s="232"/>
      <c r="C418" s="233"/>
      <c r="D418" s="223" t="s">
        <v>228</v>
      </c>
      <c r="E418" s="233"/>
      <c r="F418" s="235" t="s">
        <v>3974</v>
      </c>
      <c r="G418" s="233"/>
      <c r="H418" s="236">
        <v>11.375</v>
      </c>
      <c r="I418" s="237"/>
      <c r="J418" s="233"/>
      <c r="K418" s="233"/>
      <c r="L418" s="238"/>
      <c r="M418" s="239"/>
      <c r="N418" s="240"/>
      <c r="O418" s="240"/>
      <c r="P418" s="240"/>
      <c r="Q418" s="240"/>
      <c r="R418" s="240"/>
      <c r="S418" s="240"/>
      <c r="T418" s="241"/>
      <c r="AT418" s="242" t="s">
        <v>228</v>
      </c>
      <c r="AU418" s="242" t="s">
        <v>84</v>
      </c>
      <c r="AV418" s="14" t="s">
        <v>84</v>
      </c>
      <c r="AW418" s="14" t="s">
        <v>4</v>
      </c>
      <c r="AX418" s="14" t="s">
        <v>82</v>
      </c>
      <c r="AY418" s="242" t="s">
        <v>218</v>
      </c>
    </row>
    <row r="419" spans="1:65" s="12" customFormat="1" ht="22.9" customHeight="1">
      <c r="B419" s="192"/>
      <c r="C419" s="193"/>
      <c r="D419" s="194" t="s">
        <v>74</v>
      </c>
      <c r="E419" s="206" t="s">
        <v>3975</v>
      </c>
      <c r="F419" s="206" t="s">
        <v>3976</v>
      </c>
      <c r="G419" s="193"/>
      <c r="H419" s="193"/>
      <c r="I419" s="196"/>
      <c r="J419" s="207">
        <f>BK419</f>
        <v>0</v>
      </c>
      <c r="K419" s="193"/>
      <c r="L419" s="198"/>
      <c r="M419" s="199"/>
      <c r="N419" s="200"/>
      <c r="O419" s="200"/>
      <c r="P419" s="201">
        <f>P420</f>
        <v>0</v>
      </c>
      <c r="Q419" s="200"/>
      <c r="R419" s="201">
        <f>R420</f>
        <v>0</v>
      </c>
      <c r="S419" s="200"/>
      <c r="T419" s="202">
        <f>T420</f>
        <v>0</v>
      </c>
      <c r="AR419" s="203" t="s">
        <v>82</v>
      </c>
      <c r="AT419" s="204" t="s">
        <v>74</v>
      </c>
      <c r="AU419" s="204" t="s">
        <v>82</v>
      </c>
      <c r="AY419" s="203" t="s">
        <v>218</v>
      </c>
      <c r="BK419" s="205">
        <f>BK420</f>
        <v>0</v>
      </c>
    </row>
    <row r="420" spans="1:65" s="2" customFormat="1" ht="21.75" customHeight="1">
      <c r="A420" s="34"/>
      <c r="B420" s="35"/>
      <c r="C420" s="208" t="s">
        <v>565</v>
      </c>
      <c r="D420" s="208" t="s">
        <v>221</v>
      </c>
      <c r="E420" s="209" t="s">
        <v>3977</v>
      </c>
      <c r="F420" s="210" t="s">
        <v>3978</v>
      </c>
      <c r="G420" s="211" t="s">
        <v>238</v>
      </c>
      <c r="H420" s="212">
        <v>132.18199999999999</v>
      </c>
      <c r="I420" s="213"/>
      <c r="J420" s="214">
        <f>ROUND(I420*H420,2)</f>
        <v>0</v>
      </c>
      <c r="K420" s="210" t="s">
        <v>225</v>
      </c>
      <c r="L420" s="39"/>
      <c r="M420" s="278" t="s">
        <v>1</v>
      </c>
      <c r="N420" s="279" t="s">
        <v>40</v>
      </c>
      <c r="O420" s="275"/>
      <c r="P420" s="276">
        <f>O420*H420</f>
        <v>0</v>
      </c>
      <c r="Q420" s="276">
        <v>0</v>
      </c>
      <c r="R420" s="276">
        <f>Q420*H420</f>
        <v>0</v>
      </c>
      <c r="S420" s="276">
        <v>0</v>
      </c>
      <c r="T420" s="277">
        <f>S420*H420</f>
        <v>0</v>
      </c>
      <c r="U420" s="34"/>
      <c r="V420" s="34"/>
      <c r="W420" s="34"/>
      <c r="X420" s="34"/>
      <c r="Y420" s="34"/>
      <c r="Z420" s="34"/>
      <c r="AA420" s="34"/>
      <c r="AB420" s="34"/>
      <c r="AC420" s="34"/>
      <c r="AD420" s="34"/>
      <c r="AE420" s="34"/>
      <c r="AR420" s="219" t="s">
        <v>226</v>
      </c>
      <c r="AT420" s="219" t="s">
        <v>221</v>
      </c>
      <c r="AU420" s="219" t="s">
        <v>84</v>
      </c>
      <c r="AY420" s="17" t="s">
        <v>218</v>
      </c>
      <c r="BE420" s="220">
        <f>IF(N420="základní",J420,0)</f>
        <v>0</v>
      </c>
      <c r="BF420" s="220">
        <f>IF(N420="snížená",J420,0)</f>
        <v>0</v>
      </c>
      <c r="BG420" s="220">
        <f>IF(N420="zákl. přenesená",J420,0)</f>
        <v>0</v>
      </c>
      <c r="BH420" s="220">
        <f>IF(N420="sníž. přenesená",J420,0)</f>
        <v>0</v>
      </c>
      <c r="BI420" s="220">
        <f>IF(N420="nulová",J420,0)</f>
        <v>0</v>
      </c>
      <c r="BJ420" s="17" t="s">
        <v>82</v>
      </c>
      <c r="BK420" s="220">
        <f>ROUND(I420*H420,2)</f>
        <v>0</v>
      </c>
      <c r="BL420" s="17" t="s">
        <v>226</v>
      </c>
      <c r="BM420" s="219" t="s">
        <v>3979</v>
      </c>
    </row>
    <row r="421" spans="1:65" s="2" customFormat="1" ht="6.95" customHeight="1">
      <c r="A421" s="34"/>
      <c r="B421" s="54"/>
      <c r="C421" s="55"/>
      <c r="D421" s="55"/>
      <c r="E421" s="55"/>
      <c r="F421" s="55"/>
      <c r="G421" s="55"/>
      <c r="H421" s="55"/>
      <c r="I421" s="158"/>
      <c r="J421" s="55"/>
      <c r="K421" s="55"/>
      <c r="L421" s="39"/>
      <c r="M421" s="34"/>
      <c r="O421" s="34"/>
      <c r="P421" s="34"/>
      <c r="Q421" s="34"/>
      <c r="R421" s="34"/>
      <c r="S421" s="34"/>
      <c r="T421" s="34"/>
      <c r="U421" s="34"/>
      <c r="V421" s="34"/>
      <c r="W421" s="34"/>
      <c r="X421" s="34"/>
      <c r="Y421" s="34"/>
      <c r="Z421" s="34"/>
      <c r="AA421" s="34"/>
      <c r="AB421" s="34"/>
      <c r="AC421" s="34"/>
      <c r="AD421" s="34"/>
      <c r="AE421" s="34"/>
    </row>
  </sheetData>
  <sheetProtection algorithmName="SHA-512" hashValue="h+iemBtnIIwQvosHx23LAIJt2pQrlQZmNAov3zP7oUImj2dZW5GlD3lsQys5gApjWgolqKPmcADhNbqRqq7zOw==" saltValue="IMH6cPkby40xqyE+rydNjQP2msfWz25/vv6hHI82Kxpm+zxNWDRznkvhCTY54LvaSTCjwMD9zlUZf5ryyf2zuw==" spinCount="100000" sheet="1" objects="1" scenarios="1" formatColumns="0" formatRows="0" autoFilter="0"/>
  <autoFilter ref="C124:K420"/>
  <mergeCells count="9">
    <mergeCell ref="E87:H87"/>
    <mergeCell ref="E115:H115"/>
    <mergeCell ref="E117:H11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99"/>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139</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3980</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44166</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3715</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ROUND(J121,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ROUND((SUM(BE121:BE398)),  2)</f>
        <v>0</v>
      </c>
      <c r="G33" s="34"/>
      <c r="H33" s="34"/>
      <c r="I33" s="137">
        <v>0.21</v>
      </c>
      <c r="J33" s="136">
        <f>ROUND(((SUM(BE121:BE398))*I33),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ROUND((SUM(BF121:BF398)),  2)</f>
        <v>0</v>
      </c>
      <c r="G34" s="34"/>
      <c r="H34" s="34"/>
      <c r="I34" s="137">
        <v>0.15</v>
      </c>
      <c r="J34" s="136">
        <f>ROUND(((SUM(BF121:BF398))*I34),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ROUND((SUM(BG121:BG398)),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ROUND((SUM(BH121:BH398)),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ROUND((SUM(BI121:BI398)),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D2_03-D11 - Kanalizace - ETAPA 2 - Dotazy 2020_10_26</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44166</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Baloun, Krejčí</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J121</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173</v>
      </c>
      <c r="E97" s="170"/>
      <c r="F97" s="170"/>
      <c r="G97" s="170"/>
      <c r="H97" s="170"/>
      <c r="I97" s="171"/>
      <c r="J97" s="172">
        <f>J122</f>
        <v>0</v>
      </c>
      <c r="K97" s="168"/>
      <c r="L97" s="173"/>
    </row>
    <row r="98" spans="1:31" s="10" customFormat="1" ht="19.899999999999999" customHeight="1">
      <c r="B98" s="174"/>
      <c r="C98" s="104"/>
      <c r="D98" s="175" t="s">
        <v>1780</v>
      </c>
      <c r="E98" s="176"/>
      <c r="F98" s="176"/>
      <c r="G98" s="176"/>
      <c r="H98" s="176"/>
      <c r="I98" s="177"/>
      <c r="J98" s="178">
        <f>J123</f>
        <v>0</v>
      </c>
      <c r="K98" s="104"/>
      <c r="L98" s="179"/>
    </row>
    <row r="99" spans="1:31" s="10" customFormat="1" ht="19.899999999999999" customHeight="1">
      <c r="B99" s="174"/>
      <c r="C99" s="104"/>
      <c r="D99" s="175" t="s">
        <v>1785</v>
      </c>
      <c r="E99" s="176"/>
      <c r="F99" s="176"/>
      <c r="G99" s="176"/>
      <c r="H99" s="176"/>
      <c r="I99" s="177"/>
      <c r="J99" s="178">
        <f>J303</f>
        <v>0</v>
      </c>
      <c r="K99" s="104"/>
      <c r="L99" s="179"/>
    </row>
    <row r="100" spans="1:31" s="10" customFormat="1" ht="19.899999999999999" customHeight="1">
      <c r="B100" s="174"/>
      <c r="C100" s="104"/>
      <c r="D100" s="175" t="s">
        <v>3981</v>
      </c>
      <c r="E100" s="176"/>
      <c r="F100" s="176"/>
      <c r="G100" s="176"/>
      <c r="H100" s="176"/>
      <c r="I100" s="177"/>
      <c r="J100" s="178">
        <f>J372</f>
        <v>0</v>
      </c>
      <c r="K100" s="104"/>
      <c r="L100" s="179"/>
    </row>
    <row r="101" spans="1:31" s="10" customFormat="1" ht="19.899999999999999" customHeight="1">
      <c r="B101" s="174"/>
      <c r="C101" s="104"/>
      <c r="D101" s="175" t="s">
        <v>3982</v>
      </c>
      <c r="E101" s="176"/>
      <c r="F101" s="176"/>
      <c r="G101" s="176"/>
      <c r="H101" s="176"/>
      <c r="I101" s="177"/>
      <c r="J101" s="178">
        <f>J394</f>
        <v>0</v>
      </c>
      <c r="K101" s="104"/>
      <c r="L101" s="179"/>
    </row>
    <row r="102" spans="1:31"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31"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31"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31"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31" s="2" customFormat="1" ht="12" customHeight="1">
      <c r="A112" s="34"/>
      <c r="B112" s="35"/>
      <c r="C112" s="29" t="s">
        <v>164</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287" t="str">
        <f>E9</f>
        <v>D2_03-D11 - Kanalizace - ETAPA 2 - Dotazy 2020_10_26</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F12</f>
        <v>Pardubice</v>
      </c>
      <c r="G115" s="36"/>
      <c r="H115" s="36"/>
      <c r="I115" s="123" t="s">
        <v>22</v>
      </c>
      <c r="J115" s="66">
        <f>IF(J12="","",J12)</f>
        <v>44166</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40.15" customHeight="1">
      <c r="A117" s="34"/>
      <c r="B117" s="35"/>
      <c r="C117" s="29" t="s">
        <v>23</v>
      </c>
      <c r="D117" s="36"/>
      <c r="E117" s="36"/>
      <c r="F117" s="27" t="str">
        <f>E15</f>
        <v>Pardubický kraj</v>
      </c>
      <c r="G117" s="36"/>
      <c r="H117" s="36"/>
      <c r="I117" s="123" t="s">
        <v>29</v>
      </c>
      <c r="J117" s="32" t="str">
        <f>E21</f>
        <v>Atelier Penta v.o.s., Mrštíkova 12, Jihlava</v>
      </c>
      <c r="K117" s="36"/>
      <c r="L117" s="51"/>
      <c r="S117" s="34"/>
      <c r="T117" s="34"/>
      <c r="U117" s="34"/>
      <c r="V117" s="34"/>
      <c r="W117" s="34"/>
      <c r="X117" s="34"/>
      <c r="Y117" s="34"/>
      <c r="Z117" s="34"/>
      <c r="AA117" s="34"/>
      <c r="AB117" s="34"/>
      <c r="AC117" s="34"/>
      <c r="AD117" s="34"/>
      <c r="AE117" s="34"/>
    </row>
    <row r="118" spans="1:65" s="2" customFormat="1" ht="15.2" customHeight="1">
      <c r="A118" s="34"/>
      <c r="B118" s="35"/>
      <c r="C118" s="29" t="s">
        <v>27</v>
      </c>
      <c r="D118" s="36"/>
      <c r="E118" s="36"/>
      <c r="F118" s="27" t="str">
        <f>IF(E18="","",E18)</f>
        <v>Vyplň údaj</v>
      </c>
      <c r="G118" s="36"/>
      <c r="H118" s="36"/>
      <c r="I118" s="123" t="s">
        <v>32</v>
      </c>
      <c r="J118" s="32" t="str">
        <f>E24</f>
        <v>Baloun, Krejčí</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c r="A120" s="180"/>
      <c r="B120" s="181"/>
      <c r="C120" s="182" t="s">
        <v>204</v>
      </c>
      <c r="D120" s="183" t="s">
        <v>60</v>
      </c>
      <c r="E120" s="183" t="s">
        <v>56</v>
      </c>
      <c r="F120" s="183" t="s">
        <v>57</v>
      </c>
      <c r="G120" s="183" t="s">
        <v>205</v>
      </c>
      <c r="H120" s="183" t="s">
        <v>206</v>
      </c>
      <c r="I120" s="184" t="s">
        <v>207</v>
      </c>
      <c r="J120" s="183" t="s">
        <v>170</v>
      </c>
      <c r="K120" s="185" t="s">
        <v>208</v>
      </c>
      <c r="L120" s="186"/>
      <c r="M120" s="75" t="s">
        <v>1</v>
      </c>
      <c r="N120" s="76" t="s">
        <v>39</v>
      </c>
      <c r="O120" s="76" t="s">
        <v>209</v>
      </c>
      <c r="P120" s="76" t="s">
        <v>210</v>
      </c>
      <c r="Q120" s="76" t="s">
        <v>211</v>
      </c>
      <c r="R120" s="76" t="s">
        <v>212</v>
      </c>
      <c r="S120" s="76" t="s">
        <v>213</v>
      </c>
      <c r="T120" s="77" t="s">
        <v>214</v>
      </c>
      <c r="U120" s="180"/>
      <c r="V120" s="180"/>
      <c r="W120" s="180"/>
      <c r="X120" s="180"/>
      <c r="Y120" s="180"/>
      <c r="Z120" s="180"/>
      <c r="AA120" s="180"/>
      <c r="AB120" s="180"/>
      <c r="AC120" s="180"/>
      <c r="AD120" s="180"/>
      <c r="AE120" s="180"/>
    </row>
    <row r="121" spans="1:65" s="2" customFormat="1" ht="22.9" customHeight="1">
      <c r="A121" s="34"/>
      <c r="B121" s="35"/>
      <c r="C121" s="82" t="s">
        <v>215</v>
      </c>
      <c r="D121" s="36"/>
      <c r="E121" s="36"/>
      <c r="F121" s="36"/>
      <c r="G121" s="36"/>
      <c r="H121" s="36"/>
      <c r="I121" s="122"/>
      <c r="J121" s="187">
        <f>BK121</f>
        <v>0</v>
      </c>
      <c r="K121" s="36"/>
      <c r="L121" s="39"/>
      <c r="M121" s="78"/>
      <c r="N121" s="188"/>
      <c r="O121" s="79"/>
      <c r="P121" s="189">
        <f>P122</f>
        <v>0</v>
      </c>
      <c r="Q121" s="79"/>
      <c r="R121" s="189">
        <f>R122</f>
        <v>14.3008998</v>
      </c>
      <c r="S121" s="79"/>
      <c r="T121" s="190">
        <f>T122</f>
        <v>3.3113999999999999</v>
      </c>
      <c r="U121" s="34"/>
      <c r="V121" s="34"/>
      <c r="W121" s="34"/>
      <c r="X121" s="34"/>
      <c r="Y121" s="34"/>
      <c r="Z121" s="34"/>
      <c r="AA121" s="34"/>
      <c r="AB121" s="34"/>
      <c r="AC121" s="34"/>
      <c r="AD121" s="34"/>
      <c r="AE121" s="34"/>
      <c r="AT121" s="17" t="s">
        <v>74</v>
      </c>
      <c r="AU121" s="17" t="s">
        <v>172</v>
      </c>
      <c r="BK121" s="191">
        <f>BK122</f>
        <v>0</v>
      </c>
    </row>
    <row r="122" spans="1:65" s="12" customFormat="1" ht="25.9" customHeight="1">
      <c r="B122" s="192"/>
      <c r="C122" s="193"/>
      <c r="D122" s="194" t="s">
        <v>74</v>
      </c>
      <c r="E122" s="195" t="s">
        <v>216</v>
      </c>
      <c r="F122" s="195" t="s">
        <v>217</v>
      </c>
      <c r="G122" s="193"/>
      <c r="H122" s="193"/>
      <c r="I122" s="196"/>
      <c r="J122" s="197">
        <f>BK122</f>
        <v>0</v>
      </c>
      <c r="K122" s="193"/>
      <c r="L122" s="198"/>
      <c r="M122" s="199"/>
      <c r="N122" s="200"/>
      <c r="O122" s="200"/>
      <c r="P122" s="201">
        <f>P123+P303+P372+P394</f>
        <v>0</v>
      </c>
      <c r="Q122" s="200"/>
      <c r="R122" s="201">
        <f>R123+R303+R372+R394</f>
        <v>14.3008998</v>
      </c>
      <c r="S122" s="200"/>
      <c r="T122" s="202">
        <f>T123+T303+T372+T394</f>
        <v>3.3113999999999999</v>
      </c>
      <c r="AR122" s="203" t="s">
        <v>82</v>
      </c>
      <c r="AT122" s="204" t="s">
        <v>74</v>
      </c>
      <c r="AU122" s="204" t="s">
        <v>75</v>
      </c>
      <c r="AY122" s="203" t="s">
        <v>218</v>
      </c>
      <c r="BK122" s="205">
        <f>BK123+BK303+BK372+BK394</f>
        <v>0</v>
      </c>
    </row>
    <row r="123" spans="1:65" s="12" customFormat="1" ht="22.9" customHeight="1">
      <c r="B123" s="192"/>
      <c r="C123" s="193"/>
      <c r="D123" s="194" t="s">
        <v>74</v>
      </c>
      <c r="E123" s="206" t="s">
        <v>82</v>
      </c>
      <c r="F123" s="206" t="s">
        <v>1789</v>
      </c>
      <c r="G123" s="193"/>
      <c r="H123" s="193"/>
      <c r="I123" s="196"/>
      <c r="J123" s="207">
        <f>BK123</f>
        <v>0</v>
      </c>
      <c r="K123" s="193"/>
      <c r="L123" s="198"/>
      <c r="M123" s="199"/>
      <c r="N123" s="200"/>
      <c r="O123" s="200"/>
      <c r="P123" s="201">
        <f>SUM(P124:P302)</f>
        <v>0</v>
      </c>
      <c r="Q123" s="200"/>
      <c r="R123" s="201">
        <f>SUM(R124:R302)</f>
        <v>3.6933240000000001</v>
      </c>
      <c r="S123" s="200"/>
      <c r="T123" s="202">
        <f>SUM(T124:T302)</f>
        <v>0</v>
      </c>
      <c r="AR123" s="203" t="s">
        <v>82</v>
      </c>
      <c r="AT123" s="204" t="s">
        <v>74</v>
      </c>
      <c r="AU123" s="204" t="s">
        <v>82</v>
      </c>
      <c r="AY123" s="203" t="s">
        <v>218</v>
      </c>
      <c r="BK123" s="205">
        <f>SUM(BK124:BK302)</f>
        <v>0</v>
      </c>
    </row>
    <row r="124" spans="1:65" s="2" customFormat="1" ht="21.75" customHeight="1">
      <c r="A124" s="34"/>
      <c r="B124" s="35"/>
      <c r="C124" s="208" t="s">
        <v>82</v>
      </c>
      <c r="D124" s="208" t="s">
        <v>221</v>
      </c>
      <c r="E124" s="209" t="s">
        <v>3983</v>
      </c>
      <c r="F124" s="210" t="s">
        <v>3984</v>
      </c>
      <c r="G124" s="211" t="s">
        <v>224</v>
      </c>
      <c r="H124" s="212">
        <v>8.4689999999999994</v>
      </c>
      <c r="I124" s="213"/>
      <c r="J124" s="214">
        <f>ROUND(I124*H124,2)</f>
        <v>0</v>
      </c>
      <c r="K124" s="210" t="s">
        <v>225</v>
      </c>
      <c r="L124" s="39"/>
      <c r="M124" s="215" t="s">
        <v>1</v>
      </c>
      <c r="N124" s="216" t="s">
        <v>40</v>
      </c>
      <c r="O124" s="71"/>
      <c r="P124" s="217">
        <f>O124*H124</f>
        <v>0</v>
      </c>
      <c r="Q124" s="217">
        <v>0</v>
      </c>
      <c r="R124" s="217">
        <f>Q124*H124</f>
        <v>0</v>
      </c>
      <c r="S124" s="217">
        <v>0</v>
      </c>
      <c r="T124" s="218">
        <f>S124*H124</f>
        <v>0</v>
      </c>
      <c r="U124" s="34"/>
      <c r="V124" s="34"/>
      <c r="W124" s="34"/>
      <c r="X124" s="34"/>
      <c r="Y124" s="34"/>
      <c r="Z124" s="34"/>
      <c r="AA124" s="34"/>
      <c r="AB124" s="34"/>
      <c r="AC124" s="34"/>
      <c r="AD124" s="34"/>
      <c r="AE124" s="34"/>
      <c r="AR124" s="219" t="s">
        <v>226</v>
      </c>
      <c r="AT124" s="219" t="s">
        <v>221</v>
      </c>
      <c r="AU124" s="219" t="s">
        <v>84</v>
      </c>
      <c r="AY124" s="17" t="s">
        <v>218</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226</v>
      </c>
      <c r="BM124" s="219" t="s">
        <v>3985</v>
      </c>
    </row>
    <row r="125" spans="1:65" s="13" customFormat="1" ht="11.25">
      <c r="B125" s="221"/>
      <c r="C125" s="222"/>
      <c r="D125" s="223" t="s">
        <v>228</v>
      </c>
      <c r="E125" s="224" t="s">
        <v>1</v>
      </c>
      <c r="F125" s="225" t="s">
        <v>3723</v>
      </c>
      <c r="G125" s="222"/>
      <c r="H125" s="224" t="s">
        <v>1</v>
      </c>
      <c r="I125" s="226"/>
      <c r="J125" s="222"/>
      <c r="K125" s="222"/>
      <c r="L125" s="227"/>
      <c r="M125" s="228"/>
      <c r="N125" s="229"/>
      <c r="O125" s="229"/>
      <c r="P125" s="229"/>
      <c r="Q125" s="229"/>
      <c r="R125" s="229"/>
      <c r="S125" s="229"/>
      <c r="T125" s="230"/>
      <c r="AT125" s="231" t="s">
        <v>228</v>
      </c>
      <c r="AU125" s="231" t="s">
        <v>84</v>
      </c>
      <c r="AV125" s="13" t="s">
        <v>82</v>
      </c>
      <c r="AW125" s="13" t="s">
        <v>31</v>
      </c>
      <c r="AX125" s="13" t="s">
        <v>75</v>
      </c>
      <c r="AY125" s="231" t="s">
        <v>218</v>
      </c>
    </row>
    <row r="126" spans="1:65" s="13" customFormat="1" ht="11.25">
      <c r="B126" s="221"/>
      <c r="C126" s="222"/>
      <c r="D126" s="223" t="s">
        <v>228</v>
      </c>
      <c r="E126" s="224" t="s">
        <v>1</v>
      </c>
      <c r="F126" s="225" t="s">
        <v>3986</v>
      </c>
      <c r="G126" s="222"/>
      <c r="H126" s="224" t="s">
        <v>1</v>
      </c>
      <c r="I126" s="226"/>
      <c r="J126" s="222"/>
      <c r="K126" s="222"/>
      <c r="L126" s="227"/>
      <c r="M126" s="228"/>
      <c r="N126" s="229"/>
      <c r="O126" s="229"/>
      <c r="P126" s="229"/>
      <c r="Q126" s="229"/>
      <c r="R126" s="229"/>
      <c r="S126" s="229"/>
      <c r="T126" s="230"/>
      <c r="AT126" s="231" t="s">
        <v>228</v>
      </c>
      <c r="AU126" s="231" t="s">
        <v>84</v>
      </c>
      <c r="AV126" s="13" t="s">
        <v>82</v>
      </c>
      <c r="AW126" s="13" t="s">
        <v>31</v>
      </c>
      <c r="AX126" s="13" t="s">
        <v>75</v>
      </c>
      <c r="AY126" s="231" t="s">
        <v>218</v>
      </c>
    </row>
    <row r="127" spans="1:65" s="13" customFormat="1" ht="11.25">
      <c r="B127" s="221"/>
      <c r="C127" s="222"/>
      <c r="D127" s="223" t="s">
        <v>228</v>
      </c>
      <c r="E127" s="224" t="s">
        <v>1</v>
      </c>
      <c r="F127" s="225" t="s">
        <v>230</v>
      </c>
      <c r="G127" s="222"/>
      <c r="H127" s="224" t="s">
        <v>1</v>
      </c>
      <c r="I127" s="226"/>
      <c r="J127" s="222"/>
      <c r="K127" s="222"/>
      <c r="L127" s="227"/>
      <c r="M127" s="228"/>
      <c r="N127" s="229"/>
      <c r="O127" s="229"/>
      <c r="P127" s="229"/>
      <c r="Q127" s="229"/>
      <c r="R127" s="229"/>
      <c r="S127" s="229"/>
      <c r="T127" s="230"/>
      <c r="AT127" s="231" t="s">
        <v>228</v>
      </c>
      <c r="AU127" s="231" t="s">
        <v>84</v>
      </c>
      <c r="AV127" s="13" t="s">
        <v>82</v>
      </c>
      <c r="AW127" s="13" t="s">
        <v>31</v>
      </c>
      <c r="AX127" s="13" t="s">
        <v>75</v>
      </c>
      <c r="AY127" s="231" t="s">
        <v>218</v>
      </c>
    </row>
    <row r="128" spans="1:65" s="13" customFormat="1" ht="11.25">
      <c r="B128" s="221"/>
      <c r="C128" s="222"/>
      <c r="D128" s="223" t="s">
        <v>228</v>
      </c>
      <c r="E128" s="224" t="s">
        <v>1</v>
      </c>
      <c r="F128" s="225" t="s">
        <v>3987</v>
      </c>
      <c r="G128" s="222"/>
      <c r="H128" s="224" t="s">
        <v>1</v>
      </c>
      <c r="I128" s="226"/>
      <c r="J128" s="222"/>
      <c r="K128" s="222"/>
      <c r="L128" s="227"/>
      <c r="M128" s="228"/>
      <c r="N128" s="229"/>
      <c r="O128" s="229"/>
      <c r="P128" s="229"/>
      <c r="Q128" s="229"/>
      <c r="R128" s="229"/>
      <c r="S128" s="229"/>
      <c r="T128" s="230"/>
      <c r="AT128" s="231" t="s">
        <v>228</v>
      </c>
      <c r="AU128" s="231" t="s">
        <v>84</v>
      </c>
      <c r="AV128" s="13" t="s">
        <v>82</v>
      </c>
      <c r="AW128" s="13" t="s">
        <v>31</v>
      </c>
      <c r="AX128" s="13" t="s">
        <v>75</v>
      </c>
      <c r="AY128" s="231" t="s">
        <v>218</v>
      </c>
    </row>
    <row r="129" spans="1:65" s="14" customFormat="1" ht="11.25">
      <c r="B129" s="232"/>
      <c r="C129" s="233"/>
      <c r="D129" s="223" t="s">
        <v>228</v>
      </c>
      <c r="E129" s="234" t="s">
        <v>1</v>
      </c>
      <c r="F129" s="235" t="s">
        <v>3988</v>
      </c>
      <c r="G129" s="233"/>
      <c r="H129" s="236">
        <v>8.4689999999999994</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2" customFormat="1" ht="21.75" customHeight="1">
      <c r="A130" s="34"/>
      <c r="B130" s="35"/>
      <c r="C130" s="208" t="s">
        <v>84</v>
      </c>
      <c r="D130" s="208" t="s">
        <v>221</v>
      </c>
      <c r="E130" s="209" t="s">
        <v>3989</v>
      </c>
      <c r="F130" s="210" t="s">
        <v>3990</v>
      </c>
      <c r="G130" s="211" t="s">
        <v>224</v>
      </c>
      <c r="H130" s="212">
        <v>7.5279999999999996</v>
      </c>
      <c r="I130" s="213"/>
      <c r="J130" s="214">
        <f>ROUND(I130*H130,2)</f>
        <v>0</v>
      </c>
      <c r="K130" s="210" t="s">
        <v>225</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226</v>
      </c>
      <c r="AT130" s="219" t="s">
        <v>221</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3991</v>
      </c>
    </row>
    <row r="131" spans="1:65" s="13" customFormat="1" ht="11.25">
      <c r="B131" s="221"/>
      <c r="C131" s="222"/>
      <c r="D131" s="223" t="s">
        <v>228</v>
      </c>
      <c r="E131" s="224" t="s">
        <v>1</v>
      </c>
      <c r="F131" s="225" t="s">
        <v>3723</v>
      </c>
      <c r="G131" s="222"/>
      <c r="H131" s="224" t="s">
        <v>1</v>
      </c>
      <c r="I131" s="226"/>
      <c r="J131" s="222"/>
      <c r="K131" s="222"/>
      <c r="L131" s="227"/>
      <c r="M131" s="228"/>
      <c r="N131" s="229"/>
      <c r="O131" s="229"/>
      <c r="P131" s="229"/>
      <c r="Q131" s="229"/>
      <c r="R131" s="229"/>
      <c r="S131" s="229"/>
      <c r="T131" s="230"/>
      <c r="AT131" s="231" t="s">
        <v>228</v>
      </c>
      <c r="AU131" s="231" t="s">
        <v>84</v>
      </c>
      <c r="AV131" s="13" t="s">
        <v>82</v>
      </c>
      <c r="AW131" s="13" t="s">
        <v>31</v>
      </c>
      <c r="AX131" s="13" t="s">
        <v>75</v>
      </c>
      <c r="AY131" s="231" t="s">
        <v>218</v>
      </c>
    </row>
    <row r="132" spans="1:65" s="13" customFormat="1" ht="11.25">
      <c r="B132" s="221"/>
      <c r="C132" s="222"/>
      <c r="D132" s="223" t="s">
        <v>228</v>
      </c>
      <c r="E132" s="224" t="s">
        <v>1</v>
      </c>
      <c r="F132" s="225" t="s">
        <v>3986</v>
      </c>
      <c r="G132" s="222"/>
      <c r="H132" s="224" t="s">
        <v>1</v>
      </c>
      <c r="I132" s="226"/>
      <c r="J132" s="222"/>
      <c r="K132" s="222"/>
      <c r="L132" s="227"/>
      <c r="M132" s="228"/>
      <c r="N132" s="229"/>
      <c r="O132" s="229"/>
      <c r="P132" s="229"/>
      <c r="Q132" s="229"/>
      <c r="R132" s="229"/>
      <c r="S132" s="229"/>
      <c r="T132" s="230"/>
      <c r="AT132" s="231" t="s">
        <v>228</v>
      </c>
      <c r="AU132" s="231" t="s">
        <v>84</v>
      </c>
      <c r="AV132" s="13" t="s">
        <v>82</v>
      </c>
      <c r="AW132" s="13" t="s">
        <v>31</v>
      </c>
      <c r="AX132" s="13" t="s">
        <v>75</v>
      </c>
      <c r="AY132" s="231" t="s">
        <v>218</v>
      </c>
    </row>
    <row r="133" spans="1:65" s="13" customFormat="1" ht="11.25">
      <c r="B133" s="221"/>
      <c r="C133" s="222"/>
      <c r="D133" s="223" t="s">
        <v>228</v>
      </c>
      <c r="E133" s="224" t="s">
        <v>1</v>
      </c>
      <c r="F133" s="225" t="s">
        <v>230</v>
      </c>
      <c r="G133" s="222"/>
      <c r="H133" s="224" t="s">
        <v>1</v>
      </c>
      <c r="I133" s="226"/>
      <c r="J133" s="222"/>
      <c r="K133" s="222"/>
      <c r="L133" s="227"/>
      <c r="M133" s="228"/>
      <c r="N133" s="229"/>
      <c r="O133" s="229"/>
      <c r="P133" s="229"/>
      <c r="Q133" s="229"/>
      <c r="R133" s="229"/>
      <c r="S133" s="229"/>
      <c r="T133" s="230"/>
      <c r="AT133" s="231" t="s">
        <v>228</v>
      </c>
      <c r="AU133" s="231" t="s">
        <v>84</v>
      </c>
      <c r="AV133" s="13" t="s">
        <v>82</v>
      </c>
      <c r="AW133" s="13" t="s">
        <v>31</v>
      </c>
      <c r="AX133" s="13" t="s">
        <v>75</v>
      </c>
      <c r="AY133" s="231" t="s">
        <v>218</v>
      </c>
    </row>
    <row r="134" spans="1:65" s="13" customFormat="1" ht="11.25">
      <c r="B134" s="221"/>
      <c r="C134" s="222"/>
      <c r="D134" s="223" t="s">
        <v>228</v>
      </c>
      <c r="E134" s="224" t="s">
        <v>1</v>
      </c>
      <c r="F134" s="225" t="s">
        <v>3992</v>
      </c>
      <c r="G134" s="222"/>
      <c r="H134" s="224" t="s">
        <v>1</v>
      </c>
      <c r="I134" s="226"/>
      <c r="J134" s="222"/>
      <c r="K134" s="222"/>
      <c r="L134" s="227"/>
      <c r="M134" s="228"/>
      <c r="N134" s="229"/>
      <c r="O134" s="229"/>
      <c r="P134" s="229"/>
      <c r="Q134" s="229"/>
      <c r="R134" s="229"/>
      <c r="S134" s="229"/>
      <c r="T134" s="230"/>
      <c r="AT134" s="231" t="s">
        <v>228</v>
      </c>
      <c r="AU134" s="231" t="s">
        <v>84</v>
      </c>
      <c r="AV134" s="13" t="s">
        <v>82</v>
      </c>
      <c r="AW134" s="13" t="s">
        <v>31</v>
      </c>
      <c r="AX134" s="13" t="s">
        <v>75</v>
      </c>
      <c r="AY134" s="231" t="s">
        <v>218</v>
      </c>
    </row>
    <row r="135" spans="1:65" s="14" customFormat="1" ht="11.25">
      <c r="B135" s="232"/>
      <c r="C135" s="233"/>
      <c r="D135" s="223" t="s">
        <v>228</v>
      </c>
      <c r="E135" s="234" t="s">
        <v>1</v>
      </c>
      <c r="F135" s="235" t="s">
        <v>3993</v>
      </c>
      <c r="G135" s="233"/>
      <c r="H135" s="236">
        <v>7.5279999999999996</v>
      </c>
      <c r="I135" s="237"/>
      <c r="J135" s="233"/>
      <c r="K135" s="233"/>
      <c r="L135" s="238"/>
      <c r="M135" s="239"/>
      <c r="N135" s="240"/>
      <c r="O135" s="240"/>
      <c r="P135" s="240"/>
      <c r="Q135" s="240"/>
      <c r="R135" s="240"/>
      <c r="S135" s="240"/>
      <c r="T135" s="241"/>
      <c r="AT135" s="242" t="s">
        <v>228</v>
      </c>
      <c r="AU135" s="242" t="s">
        <v>84</v>
      </c>
      <c r="AV135" s="14" t="s">
        <v>84</v>
      </c>
      <c r="AW135" s="14" t="s">
        <v>31</v>
      </c>
      <c r="AX135" s="14" t="s">
        <v>75</v>
      </c>
      <c r="AY135" s="242" t="s">
        <v>218</v>
      </c>
    </row>
    <row r="136" spans="1:65" s="2" customFormat="1" ht="21.75" customHeight="1">
      <c r="A136" s="34"/>
      <c r="B136" s="35"/>
      <c r="C136" s="208" t="s">
        <v>219</v>
      </c>
      <c r="D136" s="208" t="s">
        <v>221</v>
      </c>
      <c r="E136" s="209" t="s">
        <v>3994</v>
      </c>
      <c r="F136" s="210" t="s">
        <v>3995</v>
      </c>
      <c r="G136" s="211" t="s">
        <v>224</v>
      </c>
      <c r="H136" s="212">
        <v>2.823</v>
      </c>
      <c r="I136" s="213"/>
      <c r="J136" s="214">
        <f>ROUND(I136*H136,2)</f>
        <v>0</v>
      </c>
      <c r="K136" s="210" t="s">
        <v>225</v>
      </c>
      <c r="L136" s="39"/>
      <c r="M136" s="215" t="s">
        <v>1</v>
      </c>
      <c r="N136" s="216"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226</v>
      </c>
      <c r="AT136" s="219" t="s">
        <v>221</v>
      </c>
      <c r="AU136" s="219" t="s">
        <v>84</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226</v>
      </c>
      <c r="BM136" s="219" t="s">
        <v>3996</v>
      </c>
    </row>
    <row r="137" spans="1:65" s="13" customFormat="1" ht="11.25">
      <c r="B137" s="221"/>
      <c r="C137" s="222"/>
      <c r="D137" s="223" t="s">
        <v>228</v>
      </c>
      <c r="E137" s="224" t="s">
        <v>1</v>
      </c>
      <c r="F137" s="225" t="s">
        <v>3723</v>
      </c>
      <c r="G137" s="222"/>
      <c r="H137" s="224" t="s">
        <v>1</v>
      </c>
      <c r="I137" s="226"/>
      <c r="J137" s="222"/>
      <c r="K137" s="222"/>
      <c r="L137" s="227"/>
      <c r="M137" s="228"/>
      <c r="N137" s="229"/>
      <c r="O137" s="229"/>
      <c r="P137" s="229"/>
      <c r="Q137" s="229"/>
      <c r="R137" s="229"/>
      <c r="S137" s="229"/>
      <c r="T137" s="230"/>
      <c r="AT137" s="231" t="s">
        <v>228</v>
      </c>
      <c r="AU137" s="231" t="s">
        <v>84</v>
      </c>
      <c r="AV137" s="13" t="s">
        <v>82</v>
      </c>
      <c r="AW137" s="13" t="s">
        <v>31</v>
      </c>
      <c r="AX137" s="13" t="s">
        <v>75</v>
      </c>
      <c r="AY137" s="231" t="s">
        <v>218</v>
      </c>
    </row>
    <row r="138" spans="1:65" s="13" customFormat="1" ht="11.25">
      <c r="B138" s="221"/>
      <c r="C138" s="222"/>
      <c r="D138" s="223" t="s">
        <v>228</v>
      </c>
      <c r="E138" s="224" t="s">
        <v>1</v>
      </c>
      <c r="F138" s="225" t="s">
        <v>3986</v>
      </c>
      <c r="G138" s="222"/>
      <c r="H138" s="224" t="s">
        <v>1</v>
      </c>
      <c r="I138" s="226"/>
      <c r="J138" s="222"/>
      <c r="K138" s="222"/>
      <c r="L138" s="227"/>
      <c r="M138" s="228"/>
      <c r="N138" s="229"/>
      <c r="O138" s="229"/>
      <c r="P138" s="229"/>
      <c r="Q138" s="229"/>
      <c r="R138" s="229"/>
      <c r="S138" s="229"/>
      <c r="T138" s="230"/>
      <c r="AT138" s="231" t="s">
        <v>228</v>
      </c>
      <c r="AU138" s="231" t="s">
        <v>84</v>
      </c>
      <c r="AV138" s="13" t="s">
        <v>82</v>
      </c>
      <c r="AW138" s="13" t="s">
        <v>31</v>
      </c>
      <c r="AX138" s="13" t="s">
        <v>75</v>
      </c>
      <c r="AY138" s="231" t="s">
        <v>218</v>
      </c>
    </row>
    <row r="139" spans="1:65" s="13" customFormat="1" ht="11.25">
      <c r="B139" s="221"/>
      <c r="C139" s="222"/>
      <c r="D139" s="223" t="s">
        <v>228</v>
      </c>
      <c r="E139" s="224" t="s">
        <v>1</v>
      </c>
      <c r="F139" s="225" t="s">
        <v>230</v>
      </c>
      <c r="G139" s="222"/>
      <c r="H139" s="224" t="s">
        <v>1</v>
      </c>
      <c r="I139" s="226"/>
      <c r="J139" s="222"/>
      <c r="K139" s="222"/>
      <c r="L139" s="227"/>
      <c r="M139" s="228"/>
      <c r="N139" s="229"/>
      <c r="O139" s="229"/>
      <c r="P139" s="229"/>
      <c r="Q139" s="229"/>
      <c r="R139" s="229"/>
      <c r="S139" s="229"/>
      <c r="T139" s="230"/>
      <c r="AT139" s="231" t="s">
        <v>228</v>
      </c>
      <c r="AU139" s="231" t="s">
        <v>84</v>
      </c>
      <c r="AV139" s="13" t="s">
        <v>82</v>
      </c>
      <c r="AW139" s="13" t="s">
        <v>31</v>
      </c>
      <c r="AX139" s="13" t="s">
        <v>75</v>
      </c>
      <c r="AY139" s="231" t="s">
        <v>218</v>
      </c>
    </row>
    <row r="140" spans="1:65" s="13" customFormat="1" ht="11.25">
      <c r="B140" s="221"/>
      <c r="C140" s="222"/>
      <c r="D140" s="223" t="s">
        <v>228</v>
      </c>
      <c r="E140" s="224" t="s">
        <v>1</v>
      </c>
      <c r="F140" s="225" t="s">
        <v>3992</v>
      </c>
      <c r="G140" s="222"/>
      <c r="H140" s="224" t="s">
        <v>1</v>
      </c>
      <c r="I140" s="226"/>
      <c r="J140" s="222"/>
      <c r="K140" s="222"/>
      <c r="L140" s="227"/>
      <c r="M140" s="228"/>
      <c r="N140" s="229"/>
      <c r="O140" s="229"/>
      <c r="P140" s="229"/>
      <c r="Q140" s="229"/>
      <c r="R140" s="229"/>
      <c r="S140" s="229"/>
      <c r="T140" s="230"/>
      <c r="AT140" s="231" t="s">
        <v>228</v>
      </c>
      <c r="AU140" s="231" t="s">
        <v>84</v>
      </c>
      <c r="AV140" s="13" t="s">
        <v>82</v>
      </c>
      <c r="AW140" s="13" t="s">
        <v>31</v>
      </c>
      <c r="AX140" s="13" t="s">
        <v>75</v>
      </c>
      <c r="AY140" s="231" t="s">
        <v>218</v>
      </c>
    </row>
    <row r="141" spans="1:65" s="14" customFormat="1" ht="11.25">
      <c r="B141" s="232"/>
      <c r="C141" s="233"/>
      <c r="D141" s="223" t="s">
        <v>228</v>
      </c>
      <c r="E141" s="234" t="s">
        <v>1</v>
      </c>
      <c r="F141" s="235" t="s">
        <v>3997</v>
      </c>
      <c r="G141" s="233"/>
      <c r="H141" s="236">
        <v>2.823</v>
      </c>
      <c r="I141" s="237"/>
      <c r="J141" s="233"/>
      <c r="K141" s="233"/>
      <c r="L141" s="238"/>
      <c r="M141" s="239"/>
      <c r="N141" s="240"/>
      <c r="O141" s="240"/>
      <c r="P141" s="240"/>
      <c r="Q141" s="240"/>
      <c r="R141" s="240"/>
      <c r="S141" s="240"/>
      <c r="T141" s="241"/>
      <c r="AT141" s="242" t="s">
        <v>228</v>
      </c>
      <c r="AU141" s="242" t="s">
        <v>84</v>
      </c>
      <c r="AV141" s="14" t="s">
        <v>84</v>
      </c>
      <c r="AW141" s="14" t="s">
        <v>31</v>
      </c>
      <c r="AX141" s="14" t="s">
        <v>75</v>
      </c>
      <c r="AY141" s="242" t="s">
        <v>218</v>
      </c>
    </row>
    <row r="142" spans="1:65" s="2" customFormat="1" ht="21.75" customHeight="1">
      <c r="A142" s="34"/>
      <c r="B142" s="35"/>
      <c r="C142" s="208" t="s">
        <v>226</v>
      </c>
      <c r="D142" s="208" t="s">
        <v>221</v>
      </c>
      <c r="E142" s="209" t="s">
        <v>3998</v>
      </c>
      <c r="F142" s="210" t="s">
        <v>3999</v>
      </c>
      <c r="G142" s="211" t="s">
        <v>224</v>
      </c>
      <c r="H142" s="212">
        <v>29.344000000000001</v>
      </c>
      <c r="I142" s="213"/>
      <c r="J142" s="214">
        <f>ROUND(I142*H142,2)</f>
        <v>0</v>
      </c>
      <c r="K142" s="210" t="s">
        <v>225</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226</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226</v>
      </c>
      <c r="BM142" s="219" t="s">
        <v>4000</v>
      </c>
    </row>
    <row r="143" spans="1:65" s="13" customFormat="1" ht="11.25">
      <c r="B143" s="221"/>
      <c r="C143" s="222"/>
      <c r="D143" s="223" t="s">
        <v>228</v>
      </c>
      <c r="E143" s="224" t="s">
        <v>1</v>
      </c>
      <c r="F143" s="225" t="s">
        <v>3723</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3" customFormat="1" ht="11.25">
      <c r="B144" s="221"/>
      <c r="C144" s="222"/>
      <c r="D144" s="223" t="s">
        <v>228</v>
      </c>
      <c r="E144" s="224" t="s">
        <v>1</v>
      </c>
      <c r="F144" s="225" t="s">
        <v>4001</v>
      </c>
      <c r="G144" s="222"/>
      <c r="H144" s="224" t="s">
        <v>1</v>
      </c>
      <c r="I144" s="226"/>
      <c r="J144" s="222"/>
      <c r="K144" s="222"/>
      <c r="L144" s="227"/>
      <c r="M144" s="228"/>
      <c r="N144" s="229"/>
      <c r="O144" s="229"/>
      <c r="P144" s="229"/>
      <c r="Q144" s="229"/>
      <c r="R144" s="229"/>
      <c r="S144" s="229"/>
      <c r="T144" s="230"/>
      <c r="AT144" s="231" t="s">
        <v>228</v>
      </c>
      <c r="AU144" s="231" t="s">
        <v>84</v>
      </c>
      <c r="AV144" s="13" t="s">
        <v>82</v>
      </c>
      <c r="AW144" s="13" t="s">
        <v>31</v>
      </c>
      <c r="AX144" s="13" t="s">
        <v>75</v>
      </c>
      <c r="AY144" s="231" t="s">
        <v>218</v>
      </c>
    </row>
    <row r="145" spans="1:65" s="13" customFormat="1" ht="11.25">
      <c r="B145" s="221"/>
      <c r="C145" s="222"/>
      <c r="D145" s="223" t="s">
        <v>228</v>
      </c>
      <c r="E145" s="224" t="s">
        <v>1</v>
      </c>
      <c r="F145" s="225" t="s">
        <v>230</v>
      </c>
      <c r="G145" s="222"/>
      <c r="H145" s="224" t="s">
        <v>1</v>
      </c>
      <c r="I145" s="226"/>
      <c r="J145" s="222"/>
      <c r="K145" s="222"/>
      <c r="L145" s="227"/>
      <c r="M145" s="228"/>
      <c r="N145" s="229"/>
      <c r="O145" s="229"/>
      <c r="P145" s="229"/>
      <c r="Q145" s="229"/>
      <c r="R145" s="229"/>
      <c r="S145" s="229"/>
      <c r="T145" s="230"/>
      <c r="AT145" s="231" t="s">
        <v>228</v>
      </c>
      <c r="AU145" s="231" t="s">
        <v>84</v>
      </c>
      <c r="AV145" s="13" t="s">
        <v>82</v>
      </c>
      <c r="AW145" s="13" t="s">
        <v>31</v>
      </c>
      <c r="AX145" s="13" t="s">
        <v>75</v>
      </c>
      <c r="AY145" s="231" t="s">
        <v>218</v>
      </c>
    </row>
    <row r="146" spans="1:65" s="13" customFormat="1" ht="11.25">
      <c r="B146" s="221"/>
      <c r="C146" s="222"/>
      <c r="D146" s="223" t="s">
        <v>228</v>
      </c>
      <c r="E146" s="224" t="s">
        <v>1</v>
      </c>
      <c r="F146" s="225" t="s">
        <v>4002</v>
      </c>
      <c r="G146" s="222"/>
      <c r="H146" s="224" t="s">
        <v>1</v>
      </c>
      <c r="I146" s="226"/>
      <c r="J146" s="222"/>
      <c r="K146" s="222"/>
      <c r="L146" s="227"/>
      <c r="M146" s="228"/>
      <c r="N146" s="229"/>
      <c r="O146" s="229"/>
      <c r="P146" s="229"/>
      <c r="Q146" s="229"/>
      <c r="R146" s="229"/>
      <c r="S146" s="229"/>
      <c r="T146" s="230"/>
      <c r="AT146" s="231" t="s">
        <v>228</v>
      </c>
      <c r="AU146" s="231" t="s">
        <v>84</v>
      </c>
      <c r="AV146" s="13" t="s">
        <v>82</v>
      </c>
      <c r="AW146" s="13" t="s">
        <v>31</v>
      </c>
      <c r="AX146" s="13" t="s">
        <v>75</v>
      </c>
      <c r="AY146" s="231" t="s">
        <v>218</v>
      </c>
    </row>
    <row r="147" spans="1:65" s="14" customFormat="1" ht="11.25">
      <c r="B147" s="232"/>
      <c r="C147" s="233"/>
      <c r="D147" s="223" t="s">
        <v>228</v>
      </c>
      <c r="E147" s="234" t="s">
        <v>1</v>
      </c>
      <c r="F147" s="235" t="s">
        <v>4003</v>
      </c>
      <c r="G147" s="233"/>
      <c r="H147" s="236">
        <v>22.344000000000001</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14" customFormat="1" ht="11.25">
      <c r="B148" s="232"/>
      <c r="C148" s="233"/>
      <c r="D148" s="223" t="s">
        <v>228</v>
      </c>
      <c r="E148" s="234" t="s">
        <v>1</v>
      </c>
      <c r="F148" s="235" t="s">
        <v>4004</v>
      </c>
      <c r="G148" s="233"/>
      <c r="H148" s="236">
        <v>3.85</v>
      </c>
      <c r="I148" s="237"/>
      <c r="J148" s="233"/>
      <c r="K148" s="233"/>
      <c r="L148" s="238"/>
      <c r="M148" s="239"/>
      <c r="N148" s="240"/>
      <c r="O148" s="240"/>
      <c r="P148" s="240"/>
      <c r="Q148" s="240"/>
      <c r="R148" s="240"/>
      <c r="S148" s="240"/>
      <c r="T148" s="241"/>
      <c r="AT148" s="242" t="s">
        <v>228</v>
      </c>
      <c r="AU148" s="242" t="s">
        <v>84</v>
      </c>
      <c r="AV148" s="14" t="s">
        <v>84</v>
      </c>
      <c r="AW148" s="14" t="s">
        <v>31</v>
      </c>
      <c r="AX148" s="14" t="s">
        <v>75</v>
      </c>
      <c r="AY148" s="242" t="s">
        <v>218</v>
      </c>
    </row>
    <row r="149" spans="1:65" s="13" customFormat="1" ht="11.25">
      <c r="B149" s="221"/>
      <c r="C149" s="222"/>
      <c r="D149" s="223" t="s">
        <v>228</v>
      </c>
      <c r="E149" s="224" t="s">
        <v>1</v>
      </c>
      <c r="F149" s="225" t="s">
        <v>4005</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4" customFormat="1" ht="11.25">
      <c r="B150" s="232"/>
      <c r="C150" s="233"/>
      <c r="D150" s="223" t="s">
        <v>228</v>
      </c>
      <c r="E150" s="234" t="s">
        <v>1</v>
      </c>
      <c r="F150" s="235" t="s">
        <v>4006</v>
      </c>
      <c r="G150" s="233"/>
      <c r="H150" s="236">
        <v>3.15</v>
      </c>
      <c r="I150" s="237"/>
      <c r="J150" s="233"/>
      <c r="K150" s="233"/>
      <c r="L150" s="238"/>
      <c r="M150" s="239"/>
      <c r="N150" s="240"/>
      <c r="O150" s="240"/>
      <c r="P150" s="240"/>
      <c r="Q150" s="240"/>
      <c r="R150" s="240"/>
      <c r="S150" s="240"/>
      <c r="T150" s="241"/>
      <c r="AT150" s="242" t="s">
        <v>228</v>
      </c>
      <c r="AU150" s="242" t="s">
        <v>84</v>
      </c>
      <c r="AV150" s="14" t="s">
        <v>84</v>
      </c>
      <c r="AW150" s="14" t="s">
        <v>31</v>
      </c>
      <c r="AX150" s="14" t="s">
        <v>75</v>
      </c>
      <c r="AY150" s="242" t="s">
        <v>218</v>
      </c>
    </row>
    <row r="151" spans="1:65" s="2" customFormat="1" ht="21.75" customHeight="1">
      <c r="A151" s="34"/>
      <c r="B151" s="35"/>
      <c r="C151" s="208" t="s">
        <v>250</v>
      </c>
      <c r="D151" s="208" t="s">
        <v>221</v>
      </c>
      <c r="E151" s="209" t="s">
        <v>4007</v>
      </c>
      <c r="F151" s="210" t="s">
        <v>4008</v>
      </c>
      <c r="G151" s="211" t="s">
        <v>224</v>
      </c>
      <c r="H151" s="212">
        <v>29.344000000000001</v>
      </c>
      <c r="I151" s="213"/>
      <c r="J151" s="214">
        <f>ROUND(I151*H151,2)</f>
        <v>0</v>
      </c>
      <c r="K151" s="210" t="s">
        <v>225</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226</v>
      </c>
      <c r="AT151" s="219" t="s">
        <v>221</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4009</v>
      </c>
    </row>
    <row r="152" spans="1:65" s="13" customFormat="1" ht="11.25">
      <c r="B152" s="221"/>
      <c r="C152" s="222"/>
      <c r="D152" s="223" t="s">
        <v>228</v>
      </c>
      <c r="E152" s="224" t="s">
        <v>1</v>
      </c>
      <c r="F152" s="225" t="s">
        <v>3723</v>
      </c>
      <c r="G152" s="222"/>
      <c r="H152" s="224" t="s">
        <v>1</v>
      </c>
      <c r="I152" s="226"/>
      <c r="J152" s="222"/>
      <c r="K152" s="222"/>
      <c r="L152" s="227"/>
      <c r="M152" s="228"/>
      <c r="N152" s="229"/>
      <c r="O152" s="229"/>
      <c r="P152" s="229"/>
      <c r="Q152" s="229"/>
      <c r="R152" s="229"/>
      <c r="S152" s="229"/>
      <c r="T152" s="230"/>
      <c r="AT152" s="231" t="s">
        <v>228</v>
      </c>
      <c r="AU152" s="231" t="s">
        <v>84</v>
      </c>
      <c r="AV152" s="13" t="s">
        <v>82</v>
      </c>
      <c r="AW152" s="13" t="s">
        <v>31</v>
      </c>
      <c r="AX152" s="13" t="s">
        <v>75</v>
      </c>
      <c r="AY152" s="231" t="s">
        <v>218</v>
      </c>
    </row>
    <row r="153" spans="1:65" s="13" customFormat="1" ht="11.25">
      <c r="B153" s="221"/>
      <c r="C153" s="222"/>
      <c r="D153" s="223" t="s">
        <v>228</v>
      </c>
      <c r="E153" s="224" t="s">
        <v>1</v>
      </c>
      <c r="F153" s="225" t="s">
        <v>4001</v>
      </c>
      <c r="G153" s="222"/>
      <c r="H153" s="224" t="s">
        <v>1</v>
      </c>
      <c r="I153" s="226"/>
      <c r="J153" s="222"/>
      <c r="K153" s="222"/>
      <c r="L153" s="227"/>
      <c r="M153" s="228"/>
      <c r="N153" s="229"/>
      <c r="O153" s="229"/>
      <c r="P153" s="229"/>
      <c r="Q153" s="229"/>
      <c r="R153" s="229"/>
      <c r="S153" s="229"/>
      <c r="T153" s="230"/>
      <c r="AT153" s="231" t="s">
        <v>228</v>
      </c>
      <c r="AU153" s="231" t="s">
        <v>84</v>
      </c>
      <c r="AV153" s="13" t="s">
        <v>82</v>
      </c>
      <c r="AW153" s="13" t="s">
        <v>31</v>
      </c>
      <c r="AX153" s="13" t="s">
        <v>75</v>
      </c>
      <c r="AY153" s="231" t="s">
        <v>218</v>
      </c>
    </row>
    <row r="154" spans="1:65" s="13" customFormat="1" ht="11.25">
      <c r="B154" s="221"/>
      <c r="C154" s="222"/>
      <c r="D154" s="223" t="s">
        <v>228</v>
      </c>
      <c r="E154" s="224" t="s">
        <v>1</v>
      </c>
      <c r="F154" s="225" t="s">
        <v>230</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3" customFormat="1" ht="11.25">
      <c r="B155" s="221"/>
      <c r="C155" s="222"/>
      <c r="D155" s="223" t="s">
        <v>228</v>
      </c>
      <c r="E155" s="224" t="s">
        <v>1</v>
      </c>
      <c r="F155" s="225" t="s">
        <v>4002</v>
      </c>
      <c r="G155" s="222"/>
      <c r="H155" s="224" t="s">
        <v>1</v>
      </c>
      <c r="I155" s="226"/>
      <c r="J155" s="222"/>
      <c r="K155" s="222"/>
      <c r="L155" s="227"/>
      <c r="M155" s="228"/>
      <c r="N155" s="229"/>
      <c r="O155" s="229"/>
      <c r="P155" s="229"/>
      <c r="Q155" s="229"/>
      <c r="R155" s="229"/>
      <c r="S155" s="229"/>
      <c r="T155" s="230"/>
      <c r="AT155" s="231" t="s">
        <v>228</v>
      </c>
      <c r="AU155" s="231" t="s">
        <v>84</v>
      </c>
      <c r="AV155" s="13" t="s">
        <v>82</v>
      </c>
      <c r="AW155" s="13" t="s">
        <v>31</v>
      </c>
      <c r="AX155" s="13" t="s">
        <v>75</v>
      </c>
      <c r="AY155" s="231" t="s">
        <v>218</v>
      </c>
    </row>
    <row r="156" spans="1:65" s="14" customFormat="1" ht="11.25">
      <c r="B156" s="232"/>
      <c r="C156" s="233"/>
      <c r="D156" s="223" t="s">
        <v>228</v>
      </c>
      <c r="E156" s="234" t="s">
        <v>1</v>
      </c>
      <c r="F156" s="235" t="s">
        <v>4003</v>
      </c>
      <c r="G156" s="233"/>
      <c r="H156" s="236">
        <v>22.344000000000001</v>
      </c>
      <c r="I156" s="237"/>
      <c r="J156" s="233"/>
      <c r="K156" s="233"/>
      <c r="L156" s="238"/>
      <c r="M156" s="239"/>
      <c r="N156" s="240"/>
      <c r="O156" s="240"/>
      <c r="P156" s="240"/>
      <c r="Q156" s="240"/>
      <c r="R156" s="240"/>
      <c r="S156" s="240"/>
      <c r="T156" s="241"/>
      <c r="AT156" s="242" t="s">
        <v>228</v>
      </c>
      <c r="AU156" s="242" t="s">
        <v>84</v>
      </c>
      <c r="AV156" s="14" t="s">
        <v>84</v>
      </c>
      <c r="AW156" s="14" t="s">
        <v>31</v>
      </c>
      <c r="AX156" s="14" t="s">
        <v>75</v>
      </c>
      <c r="AY156" s="242" t="s">
        <v>218</v>
      </c>
    </row>
    <row r="157" spans="1:65" s="14" customFormat="1" ht="11.25">
      <c r="B157" s="232"/>
      <c r="C157" s="233"/>
      <c r="D157" s="223" t="s">
        <v>228</v>
      </c>
      <c r="E157" s="234" t="s">
        <v>1</v>
      </c>
      <c r="F157" s="235" t="s">
        <v>4004</v>
      </c>
      <c r="G157" s="233"/>
      <c r="H157" s="236">
        <v>3.85</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13" customFormat="1" ht="11.25">
      <c r="B158" s="221"/>
      <c r="C158" s="222"/>
      <c r="D158" s="223" t="s">
        <v>228</v>
      </c>
      <c r="E158" s="224" t="s">
        <v>1</v>
      </c>
      <c r="F158" s="225" t="s">
        <v>4005</v>
      </c>
      <c r="G158" s="222"/>
      <c r="H158" s="224" t="s">
        <v>1</v>
      </c>
      <c r="I158" s="226"/>
      <c r="J158" s="222"/>
      <c r="K158" s="222"/>
      <c r="L158" s="227"/>
      <c r="M158" s="228"/>
      <c r="N158" s="229"/>
      <c r="O158" s="229"/>
      <c r="P158" s="229"/>
      <c r="Q158" s="229"/>
      <c r="R158" s="229"/>
      <c r="S158" s="229"/>
      <c r="T158" s="230"/>
      <c r="AT158" s="231" t="s">
        <v>228</v>
      </c>
      <c r="AU158" s="231" t="s">
        <v>84</v>
      </c>
      <c r="AV158" s="13" t="s">
        <v>82</v>
      </c>
      <c r="AW158" s="13" t="s">
        <v>31</v>
      </c>
      <c r="AX158" s="13" t="s">
        <v>75</v>
      </c>
      <c r="AY158" s="231" t="s">
        <v>218</v>
      </c>
    </row>
    <row r="159" spans="1:65" s="14" customFormat="1" ht="11.25">
      <c r="B159" s="232"/>
      <c r="C159" s="233"/>
      <c r="D159" s="223" t="s">
        <v>228</v>
      </c>
      <c r="E159" s="234" t="s">
        <v>1</v>
      </c>
      <c r="F159" s="235" t="s">
        <v>4006</v>
      </c>
      <c r="G159" s="233"/>
      <c r="H159" s="236">
        <v>3.15</v>
      </c>
      <c r="I159" s="237"/>
      <c r="J159" s="233"/>
      <c r="K159" s="233"/>
      <c r="L159" s="238"/>
      <c r="M159" s="239"/>
      <c r="N159" s="240"/>
      <c r="O159" s="240"/>
      <c r="P159" s="240"/>
      <c r="Q159" s="240"/>
      <c r="R159" s="240"/>
      <c r="S159" s="240"/>
      <c r="T159" s="241"/>
      <c r="AT159" s="242" t="s">
        <v>228</v>
      </c>
      <c r="AU159" s="242" t="s">
        <v>84</v>
      </c>
      <c r="AV159" s="14" t="s">
        <v>84</v>
      </c>
      <c r="AW159" s="14" t="s">
        <v>31</v>
      </c>
      <c r="AX159" s="14" t="s">
        <v>75</v>
      </c>
      <c r="AY159" s="242" t="s">
        <v>218</v>
      </c>
    </row>
    <row r="160" spans="1:65" s="2" customFormat="1" ht="21.75" customHeight="1">
      <c r="A160" s="34"/>
      <c r="B160" s="35"/>
      <c r="C160" s="208" t="s">
        <v>257</v>
      </c>
      <c r="D160" s="208" t="s">
        <v>221</v>
      </c>
      <c r="E160" s="209" t="s">
        <v>4010</v>
      </c>
      <c r="F160" s="210" t="s">
        <v>4011</v>
      </c>
      <c r="G160" s="211" t="s">
        <v>224</v>
      </c>
      <c r="H160" s="212">
        <v>20.96</v>
      </c>
      <c r="I160" s="213"/>
      <c r="J160" s="214">
        <f>ROUND(I160*H160,2)</f>
        <v>0</v>
      </c>
      <c r="K160" s="210" t="s">
        <v>225</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226</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226</v>
      </c>
      <c r="BM160" s="219" t="s">
        <v>4012</v>
      </c>
    </row>
    <row r="161" spans="1:65" s="13" customFormat="1" ht="11.25">
      <c r="B161" s="221"/>
      <c r="C161" s="222"/>
      <c r="D161" s="223" t="s">
        <v>228</v>
      </c>
      <c r="E161" s="224" t="s">
        <v>1</v>
      </c>
      <c r="F161" s="225" t="s">
        <v>3723</v>
      </c>
      <c r="G161" s="222"/>
      <c r="H161" s="224" t="s">
        <v>1</v>
      </c>
      <c r="I161" s="226"/>
      <c r="J161" s="222"/>
      <c r="K161" s="222"/>
      <c r="L161" s="227"/>
      <c r="M161" s="228"/>
      <c r="N161" s="229"/>
      <c r="O161" s="229"/>
      <c r="P161" s="229"/>
      <c r="Q161" s="229"/>
      <c r="R161" s="229"/>
      <c r="S161" s="229"/>
      <c r="T161" s="230"/>
      <c r="AT161" s="231" t="s">
        <v>228</v>
      </c>
      <c r="AU161" s="231" t="s">
        <v>84</v>
      </c>
      <c r="AV161" s="13" t="s">
        <v>82</v>
      </c>
      <c r="AW161" s="13" t="s">
        <v>31</v>
      </c>
      <c r="AX161" s="13" t="s">
        <v>75</v>
      </c>
      <c r="AY161" s="231" t="s">
        <v>218</v>
      </c>
    </row>
    <row r="162" spans="1:65" s="13" customFormat="1" ht="11.25">
      <c r="B162" s="221"/>
      <c r="C162" s="222"/>
      <c r="D162" s="223" t="s">
        <v>228</v>
      </c>
      <c r="E162" s="224" t="s">
        <v>1</v>
      </c>
      <c r="F162" s="225" t="s">
        <v>4001</v>
      </c>
      <c r="G162" s="222"/>
      <c r="H162" s="224" t="s">
        <v>1</v>
      </c>
      <c r="I162" s="226"/>
      <c r="J162" s="222"/>
      <c r="K162" s="222"/>
      <c r="L162" s="227"/>
      <c r="M162" s="228"/>
      <c r="N162" s="229"/>
      <c r="O162" s="229"/>
      <c r="P162" s="229"/>
      <c r="Q162" s="229"/>
      <c r="R162" s="229"/>
      <c r="S162" s="229"/>
      <c r="T162" s="230"/>
      <c r="AT162" s="231" t="s">
        <v>228</v>
      </c>
      <c r="AU162" s="231" t="s">
        <v>84</v>
      </c>
      <c r="AV162" s="13" t="s">
        <v>82</v>
      </c>
      <c r="AW162" s="13" t="s">
        <v>31</v>
      </c>
      <c r="AX162" s="13" t="s">
        <v>75</v>
      </c>
      <c r="AY162" s="231" t="s">
        <v>218</v>
      </c>
    </row>
    <row r="163" spans="1:65" s="13" customFormat="1" ht="11.25">
      <c r="B163" s="221"/>
      <c r="C163" s="222"/>
      <c r="D163" s="223" t="s">
        <v>228</v>
      </c>
      <c r="E163" s="224" t="s">
        <v>1</v>
      </c>
      <c r="F163" s="225" t="s">
        <v>230</v>
      </c>
      <c r="G163" s="222"/>
      <c r="H163" s="224" t="s">
        <v>1</v>
      </c>
      <c r="I163" s="226"/>
      <c r="J163" s="222"/>
      <c r="K163" s="222"/>
      <c r="L163" s="227"/>
      <c r="M163" s="228"/>
      <c r="N163" s="229"/>
      <c r="O163" s="229"/>
      <c r="P163" s="229"/>
      <c r="Q163" s="229"/>
      <c r="R163" s="229"/>
      <c r="S163" s="229"/>
      <c r="T163" s="230"/>
      <c r="AT163" s="231" t="s">
        <v>228</v>
      </c>
      <c r="AU163" s="231" t="s">
        <v>84</v>
      </c>
      <c r="AV163" s="13" t="s">
        <v>82</v>
      </c>
      <c r="AW163" s="13" t="s">
        <v>31</v>
      </c>
      <c r="AX163" s="13" t="s">
        <v>75</v>
      </c>
      <c r="AY163" s="231" t="s">
        <v>218</v>
      </c>
    </row>
    <row r="164" spans="1:65" s="13" customFormat="1" ht="11.25">
      <c r="B164" s="221"/>
      <c r="C164" s="222"/>
      <c r="D164" s="223" t="s">
        <v>228</v>
      </c>
      <c r="E164" s="224" t="s">
        <v>1</v>
      </c>
      <c r="F164" s="225" t="s">
        <v>4002</v>
      </c>
      <c r="G164" s="222"/>
      <c r="H164" s="224" t="s">
        <v>1</v>
      </c>
      <c r="I164" s="226"/>
      <c r="J164" s="222"/>
      <c r="K164" s="222"/>
      <c r="L164" s="227"/>
      <c r="M164" s="228"/>
      <c r="N164" s="229"/>
      <c r="O164" s="229"/>
      <c r="P164" s="229"/>
      <c r="Q164" s="229"/>
      <c r="R164" s="229"/>
      <c r="S164" s="229"/>
      <c r="T164" s="230"/>
      <c r="AT164" s="231" t="s">
        <v>228</v>
      </c>
      <c r="AU164" s="231" t="s">
        <v>84</v>
      </c>
      <c r="AV164" s="13" t="s">
        <v>82</v>
      </c>
      <c r="AW164" s="13" t="s">
        <v>31</v>
      </c>
      <c r="AX164" s="13" t="s">
        <v>75</v>
      </c>
      <c r="AY164" s="231" t="s">
        <v>218</v>
      </c>
    </row>
    <row r="165" spans="1:65" s="14" customFormat="1" ht="11.25">
      <c r="B165" s="232"/>
      <c r="C165" s="233"/>
      <c r="D165" s="223" t="s">
        <v>228</v>
      </c>
      <c r="E165" s="234" t="s">
        <v>1</v>
      </c>
      <c r="F165" s="235" t="s">
        <v>4013</v>
      </c>
      <c r="G165" s="233"/>
      <c r="H165" s="236">
        <v>15.96</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14" customFormat="1" ht="11.25">
      <c r="B166" s="232"/>
      <c r="C166" s="233"/>
      <c r="D166" s="223" t="s">
        <v>228</v>
      </c>
      <c r="E166" s="234" t="s">
        <v>1</v>
      </c>
      <c r="F166" s="235" t="s">
        <v>4014</v>
      </c>
      <c r="G166" s="233"/>
      <c r="H166" s="236">
        <v>2.75</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13" customFormat="1" ht="11.25">
      <c r="B167" s="221"/>
      <c r="C167" s="222"/>
      <c r="D167" s="223" t="s">
        <v>228</v>
      </c>
      <c r="E167" s="224" t="s">
        <v>1</v>
      </c>
      <c r="F167" s="225" t="s">
        <v>4005</v>
      </c>
      <c r="G167" s="222"/>
      <c r="H167" s="224" t="s">
        <v>1</v>
      </c>
      <c r="I167" s="226"/>
      <c r="J167" s="222"/>
      <c r="K167" s="222"/>
      <c r="L167" s="227"/>
      <c r="M167" s="228"/>
      <c r="N167" s="229"/>
      <c r="O167" s="229"/>
      <c r="P167" s="229"/>
      <c r="Q167" s="229"/>
      <c r="R167" s="229"/>
      <c r="S167" s="229"/>
      <c r="T167" s="230"/>
      <c r="AT167" s="231" t="s">
        <v>228</v>
      </c>
      <c r="AU167" s="231" t="s">
        <v>84</v>
      </c>
      <c r="AV167" s="13" t="s">
        <v>82</v>
      </c>
      <c r="AW167" s="13" t="s">
        <v>31</v>
      </c>
      <c r="AX167" s="13" t="s">
        <v>75</v>
      </c>
      <c r="AY167" s="231" t="s">
        <v>218</v>
      </c>
    </row>
    <row r="168" spans="1:65" s="14" customFormat="1" ht="11.25">
      <c r="B168" s="232"/>
      <c r="C168" s="233"/>
      <c r="D168" s="223" t="s">
        <v>228</v>
      </c>
      <c r="E168" s="234" t="s">
        <v>1</v>
      </c>
      <c r="F168" s="235" t="s">
        <v>4015</v>
      </c>
      <c r="G168" s="233"/>
      <c r="H168" s="236">
        <v>2.25</v>
      </c>
      <c r="I168" s="237"/>
      <c r="J168" s="233"/>
      <c r="K168" s="233"/>
      <c r="L168" s="238"/>
      <c r="M168" s="239"/>
      <c r="N168" s="240"/>
      <c r="O168" s="240"/>
      <c r="P168" s="240"/>
      <c r="Q168" s="240"/>
      <c r="R168" s="240"/>
      <c r="S168" s="240"/>
      <c r="T168" s="241"/>
      <c r="AT168" s="242" t="s">
        <v>228</v>
      </c>
      <c r="AU168" s="242" t="s">
        <v>84</v>
      </c>
      <c r="AV168" s="14" t="s">
        <v>84</v>
      </c>
      <c r="AW168" s="14" t="s">
        <v>31</v>
      </c>
      <c r="AX168" s="14" t="s">
        <v>75</v>
      </c>
      <c r="AY168" s="242" t="s">
        <v>218</v>
      </c>
    </row>
    <row r="169" spans="1:65" s="2" customFormat="1" ht="21.75" customHeight="1">
      <c r="A169" s="34"/>
      <c r="B169" s="35"/>
      <c r="C169" s="208" t="s">
        <v>264</v>
      </c>
      <c r="D169" s="208" t="s">
        <v>221</v>
      </c>
      <c r="E169" s="209" t="s">
        <v>4016</v>
      </c>
      <c r="F169" s="210" t="s">
        <v>4017</v>
      </c>
      <c r="G169" s="211" t="s">
        <v>224</v>
      </c>
      <c r="H169" s="212">
        <v>4.1920000000000002</v>
      </c>
      <c r="I169" s="213"/>
      <c r="J169" s="214">
        <f>ROUND(I169*H169,2)</f>
        <v>0</v>
      </c>
      <c r="K169" s="210" t="s">
        <v>225</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226</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226</v>
      </c>
      <c r="BM169" s="219" t="s">
        <v>4018</v>
      </c>
    </row>
    <row r="170" spans="1:65" s="13" customFormat="1" ht="11.25">
      <c r="B170" s="221"/>
      <c r="C170" s="222"/>
      <c r="D170" s="223" t="s">
        <v>228</v>
      </c>
      <c r="E170" s="224" t="s">
        <v>1</v>
      </c>
      <c r="F170" s="225" t="s">
        <v>3723</v>
      </c>
      <c r="G170" s="222"/>
      <c r="H170" s="224" t="s">
        <v>1</v>
      </c>
      <c r="I170" s="226"/>
      <c r="J170" s="222"/>
      <c r="K170" s="222"/>
      <c r="L170" s="227"/>
      <c r="M170" s="228"/>
      <c r="N170" s="229"/>
      <c r="O170" s="229"/>
      <c r="P170" s="229"/>
      <c r="Q170" s="229"/>
      <c r="R170" s="229"/>
      <c r="S170" s="229"/>
      <c r="T170" s="230"/>
      <c r="AT170" s="231" t="s">
        <v>228</v>
      </c>
      <c r="AU170" s="231" t="s">
        <v>84</v>
      </c>
      <c r="AV170" s="13" t="s">
        <v>82</v>
      </c>
      <c r="AW170" s="13" t="s">
        <v>31</v>
      </c>
      <c r="AX170" s="13" t="s">
        <v>75</v>
      </c>
      <c r="AY170" s="231" t="s">
        <v>218</v>
      </c>
    </row>
    <row r="171" spans="1:65" s="13" customFormat="1" ht="11.25">
      <c r="B171" s="221"/>
      <c r="C171" s="222"/>
      <c r="D171" s="223" t="s">
        <v>228</v>
      </c>
      <c r="E171" s="224" t="s">
        <v>1</v>
      </c>
      <c r="F171" s="225" t="s">
        <v>4001</v>
      </c>
      <c r="G171" s="222"/>
      <c r="H171" s="224" t="s">
        <v>1</v>
      </c>
      <c r="I171" s="226"/>
      <c r="J171" s="222"/>
      <c r="K171" s="222"/>
      <c r="L171" s="227"/>
      <c r="M171" s="228"/>
      <c r="N171" s="229"/>
      <c r="O171" s="229"/>
      <c r="P171" s="229"/>
      <c r="Q171" s="229"/>
      <c r="R171" s="229"/>
      <c r="S171" s="229"/>
      <c r="T171" s="230"/>
      <c r="AT171" s="231" t="s">
        <v>228</v>
      </c>
      <c r="AU171" s="231" t="s">
        <v>84</v>
      </c>
      <c r="AV171" s="13" t="s">
        <v>82</v>
      </c>
      <c r="AW171" s="13" t="s">
        <v>31</v>
      </c>
      <c r="AX171" s="13" t="s">
        <v>75</v>
      </c>
      <c r="AY171" s="231" t="s">
        <v>218</v>
      </c>
    </row>
    <row r="172" spans="1:65" s="13" customFormat="1" ht="11.25">
      <c r="B172" s="221"/>
      <c r="C172" s="222"/>
      <c r="D172" s="223" t="s">
        <v>228</v>
      </c>
      <c r="E172" s="224" t="s">
        <v>1</v>
      </c>
      <c r="F172" s="225" t="s">
        <v>230</v>
      </c>
      <c r="G172" s="222"/>
      <c r="H172" s="224" t="s">
        <v>1</v>
      </c>
      <c r="I172" s="226"/>
      <c r="J172" s="222"/>
      <c r="K172" s="222"/>
      <c r="L172" s="227"/>
      <c r="M172" s="228"/>
      <c r="N172" s="229"/>
      <c r="O172" s="229"/>
      <c r="P172" s="229"/>
      <c r="Q172" s="229"/>
      <c r="R172" s="229"/>
      <c r="S172" s="229"/>
      <c r="T172" s="230"/>
      <c r="AT172" s="231" t="s">
        <v>228</v>
      </c>
      <c r="AU172" s="231" t="s">
        <v>84</v>
      </c>
      <c r="AV172" s="13" t="s">
        <v>82</v>
      </c>
      <c r="AW172" s="13" t="s">
        <v>31</v>
      </c>
      <c r="AX172" s="13" t="s">
        <v>75</v>
      </c>
      <c r="AY172" s="231" t="s">
        <v>218</v>
      </c>
    </row>
    <row r="173" spans="1:65" s="13" customFormat="1" ht="11.25">
      <c r="B173" s="221"/>
      <c r="C173" s="222"/>
      <c r="D173" s="223" t="s">
        <v>228</v>
      </c>
      <c r="E173" s="224" t="s">
        <v>1</v>
      </c>
      <c r="F173" s="225" t="s">
        <v>4002</v>
      </c>
      <c r="G173" s="222"/>
      <c r="H173" s="224" t="s">
        <v>1</v>
      </c>
      <c r="I173" s="226"/>
      <c r="J173" s="222"/>
      <c r="K173" s="222"/>
      <c r="L173" s="227"/>
      <c r="M173" s="228"/>
      <c r="N173" s="229"/>
      <c r="O173" s="229"/>
      <c r="P173" s="229"/>
      <c r="Q173" s="229"/>
      <c r="R173" s="229"/>
      <c r="S173" s="229"/>
      <c r="T173" s="230"/>
      <c r="AT173" s="231" t="s">
        <v>228</v>
      </c>
      <c r="AU173" s="231" t="s">
        <v>84</v>
      </c>
      <c r="AV173" s="13" t="s">
        <v>82</v>
      </c>
      <c r="AW173" s="13" t="s">
        <v>31</v>
      </c>
      <c r="AX173" s="13" t="s">
        <v>75</v>
      </c>
      <c r="AY173" s="231" t="s">
        <v>218</v>
      </c>
    </row>
    <row r="174" spans="1:65" s="14" customFormat="1" ht="11.25">
      <c r="B174" s="232"/>
      <c r="C174" s="233"/>
      <c r="D174" s="223" t="s">
        <v>228</v>
      </c>
      <c r="E174" s="234" t="s">
        <v>1</v>
      </c>
      <c r="F174" s="235" t="s">
        <v>4019</v>
      </c>
      <c r="G174" s="233"/>
      <c r="H174" s="236">
        <v>3.1920000000000002</v>
      </c>
      <c r="I174" s="237"/>
      <c r="J174" s="233"/>
      <c r="K174" s="233"/>
      <c r="L174" s="238"/>
      <c r="M174" s="239"/>
      <c r="N174" s="240"/>
      <c r="O174" s="240"/>
      <c r="P174" s="240"/>
      <c r="Q174" s="240"/>
      <c r="R174" s="240"/>
      <c r="S174" s="240"/>
      <c r="T174" s="241"/>
      <c r="AT174" s="242" t="s">
        <v>228</v>
      </c>
      <c r="AU174" s="242" t="s">
        <v>84</v>
      </c>
      <c r="AV174" s="14" t="s">
        <v>84</v>
      </c>
      <c r="AW174" s="14" t="s">
        <v>31</v>
      </c>
      <c r="AX174" s="14" t="s">
        <v>75</v>
      </c>
      <c r="AY174" s="242" t="s">
        <v>218</v>
      </c>
    </row>
    <row r="175" spans="1:65" s="14" customFormat="1" ht="11.25">
      <c r="B175" s="232"/>
      <c r="C175" s="233"/>
      <c r="D175" s="223" t="s">
        <v>228</v>
      </c>
      <c r="E175" s="234" t="s">
        <v>1</v>
      </c>
      <c r="F175" s="235" t="s">
        <v>4020</v>
      </c>
      <c r="G175" s="233"/>
      <c r="H175" s="236">
        <v>0.55000000000000004</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13" customFormat="1" ht="11.25">
      <c r="B176" s="221"/>
      <c r="C176" s="222"/>
      <c r="D176" s="223" t="s">
        <v>228</v>
      </c>
      <c r="E176" s="224" t="s">
        <v>1</v>
      </c>
      <c r="F176" s="225" t="s">
        <v>4005</v>
      </c>
      <c r="G176" s="222"/>
      <c r="H176" s="224" t="s">
        <v>1</v>
      </c>
      <c r="I176" s="226"/>
      <c r="J176" s="222"/>
      <c r="K176" s="222"/>
      <c r="L176" s="227"/>
      <c r="M176" s="228"/>
      <c r="N176" s="229"/>
      <c r="O176" s="229"/>
      <c r="P176" s="229"/>
      <c r="Q176" s="229"/>
      <c r="R176" s="229"/>
      <c r="S176" s="229"/>
      <c r="T176" s="230"/>
      <c r="AT176" s="231" t="s">
        <v>228</v>
      </c>
      <c r="AU176" s="231" t="s">
        <v>84</v>
      </c>
      <c r="AV176" s="13" t="s">
        <v>82</v>
      </c>
      <c r="AW176" s="13" t="s">
        <v>31</v>
      </c>
      <c r="AX176" s="13" t="s">
        <v>75</v>
      </c>
      <c r="AY176" s="231" t="s">
        <v>218</v>
      </c>
    </row>
    <row r="177" spans="1:65" s="14" customFormat="1" ht="11.25">
      <c r="B177" s="232"/>
      <c r="C177" s="233"/>
      <c r="D177" s="223" t="s">
        <v>228</v>
      </c>
      <c r="E177" s="234" t="s">
        <v>1</v>
      </c>
      <c r="F177" s="235" t="s">
        <v>4021</v>
      </c>
      <c r="G177" s="233"/>
      <c r="H177" s="236">
        <v>0.45</v>
      </c>
      <c r="I177" s="237"/>
      <c r="J177" s="233"/>
      <c r="K177" s="233"/>
      <c r="L177" s="238"/>
      <c r="M177" s="239"/>
      <c r="N177" s="240"/>
      <c r="O177" s="240"/>
      <c r="P177" s="240"/>
      <c r="Q177" s="240"/>
      <c r="R177" s="240"/>
      <c r="S177" s="240"/>
      <c r="T177" s="241"/>
      <c r="AT177" s="242" t="s">
        <v>228</v>
      </c>
      <c r="AU177" s="242" t="s">
        <v>84</v>
      </c>
      <c r="AV177" s="14" t="s">
        <v>84</v>
      </c>
      <c r="AW177" s="14" t="s">
        <v>31</v>
      </c>
      <c r="AX177" s="14" t="s">
        <v>75</v>
      </c>
      <c r="AY177" s="242" t="s">
        <v>218</v>
      </c>
    </row>
    <row r="178" spans="1:65" s="2" customFormat="1" ht="16.5" customHeight="1">
      <c r="A178" s="34"/>
      <c r="B178" s="35"/>
      <c r="C178" s="208" t="s">
        <v>269</v>
      </c>
      <c r="D178" s="208" t="s">
        <v>221</v>
      </c>
      <c r="E178" s="209" t="s">
        <v>4022</v>
      </c>
      <c r="F178" s="210" t="s">
        <v>4023</v>
      </c>
      <c r="G178" s="211" t="s">
        <v>245</v>
      </c>
      <c r="H178" s="212">
        <v>69.599999999999994</v>
      </c>
      <c r="I178" s="213"/>
      <c r="J178" s="214">
        <f>ROUND(I178*H178,2)</f>
        <v>0</v>
      </c>
      <c r="K178" s="210" t="s">
        <v>225</v>
      </c>
      <c r="L178" s="39"/>
      <c r="M178" s="215" t="s">
        <v>1</v>
      </c>
      <c r="N178" s="216" t="s">
        <v>40</v>
      </c>
      <c r="O178" s="71"/>
      <c r="P178" s="217">
        <f>O178*H178</f>
        <v>0</v>
      </c>
      <c r="Q178" s="217">
        <v>8.4999999999999995E-4</v>
      </c>
      <c r="R178" s="217">
        <f>Q178*H178</f>
        <v>5.915999999999999E-2</v>
      </c>
      <c r="S178" s="217">
        <v>0</v>
      </c>
      <c r="T178" s="218">
        <f>S178*H178</f>
        <v>0</v>
      </c>
      <c r="U178" s="34"/>
      <c r="V178" s="34"/>
      <c r="W178" s="34"/>
      <c r="X178" s="34"/>
      <c r="Y178" s="34"/>
      <c r="Z178" s="34"/>
      <c r="AA178" s="34"/>
      <c r="AB178" s="34"/>
      <c r="AC178" s="34"/>
      <c r="AD178" s="34"/>
      <c r="AE178" s="34"/>
      <c r="AR178" s="219" t="s">
        <v>226</v>
      </c>
      <c r="AT178" s="219" t="s">
        <v>221</v>
      </c>
      <c r="AU178" s="219" t="s">
        <v>84</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226</v>
      </c>
      <c r="BM178" s="219" t="s">
        <v>4024</v>
      </c>
    </row>
    <row r="179" spans="1:65" s="13" customFormat="1" ht="11.25">
      <c r="B179" s="221"/>
      <c r="C179" s="222"/>
      <c r="D179" s="223" t="s">
        <v>228</v>
      </c>
      <c r="E179" s="224" t="s">
        <v>1</v>
      </c>
      <c r="F179" s="225" t="s">
        <v>3723</v>
      </c>
      <c r="G179" s="222"/>
      <c r="H179" s="224" t="s">
        <v>1</v>
      </c>
      <c r="I179" s="226"/>
      <c r="J179" s="222"/>
      <c r="K179" s="222"/>
      <c r="L179" s="227"/>
      <c r="M179" s="228"/>
      <c r="N179" s="229"/>
      <c r="O179" s="229"/>
      <c r="P179" s="229"/>
      <c r="Q179" s="229"/>
      <c r="R179" s="229"/>
      <c r="S179" s="229"/>
      <c r="T179" s="230"/>
      <c r="AT179" s="231" t="s">
        <v>228</v>
      </c>
      <c r="AU179" s="231" t="s">
        <v>84</v>
      </c>
      <c r="AV179" s="13" t="s">
        <v>82</v>
      </c>
      <c r="AW179" s="13" t="s">
        <v>31</v>
      </c>
      <c r="AX179" s="13" t="s">
        <v>75</v>
      </c>
      <c r="AY179" s="231" t="s">
        <v>218</v>
      </c>
    </row>
    <row r="180" spans="1:65" s="13" customFormat="1" ht="11.25">
      <c r="B180" s="221"/>
      <c r="C180" s="222"/>
      <c r="D180" s="223" t="s">
        <v>228</v>
      </c>
      <c r="E180" s="224" t="s">
        <v>1</v>
      </c>
      <c r="F180" s="225" t="s">
        <v>230</v>
      </c>
      <c r="G180" s="222"/>
      <c r="H180" s="224" t="s">
        <v>1</v>
      </c>
      <c r="I180" s="226"/>
      <c r="J180" s="222"/>
      <c r="K180" s="222"/>
      <c r="L180" s="227"/>
      <c r="M180" s="228"/>
      <c r="N180" s="229"/>
      <c r="O180" s="229"/>
      <c r="P180" s="229"/>
      <c r="Q180" s="229"/>
      <c r="R180" s="229"/>
      <c r="S180" s="229"/>
      <c r="T180" s="230"/>
      <c r="AT180" s="231" t="s">
        <v>228</v>
      </c>
      <c r="AU180" s="231" t="s">
        <v>84</v>
      </c>
      <c r="AV180" s="13" t="s">
        <v>82</v>
      </c>
      <c r="AW180" s="13" t="s">
        <v>31</v>
      </c>
      <c r="AX180" s="13" t="s">
        <v>75</v>
      </c>
      <c r="AY180" s="231" t="s">
        <v>218</v>
      </c>
    </row>
    <row r="181" spans="1:65" s="13" customFormat="1" ht="11.25">
      <c r="B181" s="221"/>
      <c r="C181" s="222"/>
      <c r="D181" s="223" t="s">
        <v>228</v>
      </c>
      <c r="E181" s="224" t="s">
        <v>1</v>
      </c>
      <c r="F181" s="225" t="s">
        <v>4002</v>
      </c>
      <c r="G181" s="222"/>
      <c r="H181" s="224" t="s">
        <v>1</v>
      </c>
      <c r="I181" s="226"/>
      <c r="J181" s="222"/>
      <c r="K181" s="222"/>
      <c r="L181" s="227"/>
      <c r="M181" s="228"/>
      <c r="N181" s="229"/>
      <c r="O181" s="229"/>
      <c r="P181" s="229"/>
      <c r="Q181" s="229"/>
      <c r="R181" s="229"/>
      <c r="S181" s="229"/>
      <c r="T181" s="230"/>
      <c r="AT181" s="231" t="s">
        <v>228</v>
      </c>
      <c r="AU181" s="231" t="s">
        <v>84</v>
      </c>
      <c r="AV181" s="13" t="s">
        <v>82</v>
      </c>
      <c r="AW181" s="13" t="s">
        <v>31</v>
      </c>
      <c r="AX181" s="13" t="s">
        <v>75</v>
      </c>
      <c r="AY181" s="231" t="s">
        <v>218</v>
      </c>
    </row>
    <row r="182" spans="1:65" s="14" customFormat="1" ht="11.25">
      <c r="B182" s="232"/>
      <c r="C182" s="233"/>
      <c r="D182" s="223" t="s">
        <v>228</v>
      </c>
      <c r="E182" s="234" t="s">
        <v>1</v>
      </c>
      <c r="F182" s="235" t="s">
        <v>4025</v>
      </c>
      <c r="G182" s="233"/>
      <c r="H182" s="236">
        <v>60.8</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14" customFormat="1" ht="11.25">
      <c r="B183" s="232"/>
      <c r="C183" s="233"/>
      <c r="D183" s="223" t="s">
        <v>228</v>
      </c>
      <c r="E183" s="234" t="s">
        <v>1</v>
      </c>
      <c r="F183" s="235" t="s">
        <v>4026</v>
      </c>
      <c r="G183" s="233"/>
      <c r="H183" s="236">
        <v>8.8000000000000007</v>
      </c>
      <c r="I183" s="237"/>
      <c r="J183" s="233"/>
      <c r="K183" s="233"/>
      <c r="L183" s="238"/>
      <c r="M183" s="239"/>
      <c r="N183" s="240"/>
      <c r="O183" s="240"/>
      <c r="P183" s="240"/>
      <c r="Q183" s="240"/>
      <c r="R183" s="240"/>
      <c r="S183" s="240"/>
      <c r="T183" s="241"/>
      <c r="AT183" s="242" t="s">
        <v>228</v>
      </c>
      <c r="AU183" s="242" t="s">
        <v>84</v>
      </c>
      <c r="AV183" s="14" t="s">
        <v>84</v>
      </c>
      <c r="AW183" s="14" t="s">
        <v>31</v>
      </c>
      <c r="AX183" s="14" t="s">
        <v>75</v>
      </c>
      <c r="AY183" s="242" t="s">
        <v>218</v>
      </c>
    </row>
    <row r="184" spans="1:65" s="2" customFormat="1" ht="21.75" customHeight="1">
      <c r="A184" s="34"/>
      <c r="B184" s="35"/>
      <c r="C184" s="208" t="s">
        <v>275</v>
      </c>
      <c r="D184" s="208" t="s">
        <v>221</v>
      </c>
      <c r="E184" s="209" t="s">
        <v>4027</v>
      </c>
      <c r="F184" s="210" t="s">
        <v>4028</v>
      </c>
      <c r="G184" s="211" t="s">
        <v>245</v>
      </c>
      <c r="H184" s="212">
        <v>69.599999999999994</v>
      </c>
      <c r="I184" s="213"/>
      <c r="J184" s="214">
        <f>ROUND(I184*H184,2)</f>
        <v>0</v>
      </c>
      <c r="K184" s="210" t="s">
        <v>225</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226</v>
      </c>
      <c r="AT184" s="219" t="s">
        <v>221</v>
      </c>
      <c r="AU184" s="219" t="s">
        <v>84</v>
      </c>
      <c r="AY184" s="17" t="s">
        <v>218</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226</v>
      </c>
      <c r="BM184" s="219" t="s">
        <v>4029</v>
      </c>
    </row>
    <row r="185" spans="1:65" s="2" customFormat="1" ht="21.75" customHeight="1">
      <c r="A185" s="34"/>
      <c r="B185" s="35"/>
      <c r="C185" s="208" t="s">
        <v>288</v>
      </c>
      <c r="D185" s="208" t="s">
        <v>221</v>
      </c>
      <c r="E185" s="209" t="s">
        <v>4030</v>
      </c>
      <c r="F185" s="210" t="s">
        <v>4031</v>
      </c>
      <c r="G185" s="211" t="s">
        <v>224</v>
      </c>
      <c r="H185" s="212">
        <v>75.626000000000005</v>
      </c>
      <c r="I185" s="213"/>
      <c r="J185" s="214">
        <f>ROUND(I185*H185,2)</f>
        <v>0</v>
      </c>
      <c r="K185" s="210" t="s">
        <v>225</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226</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226</v>
      </c>
      <c r="BM185" s="219" t="s">
        <v>4032</v>
      </c>
    </row>
    <row r="186" spans="1:65" s="2" customFormat="1" ht="68.25">
      <c r="A186" s="34"/>
      <c r="B186" s="35"/>
      <c r="C186" s="36"/>
      <c r="D186" s="223" t="s">
        <v>247</v>
      </c>
      <c r="E186" s="36"/>
      <c r="F186" s="243" t="s">
        <v>1808</v>
      </c>
      <c r="G186" s="36"/>
      <c r="H186" s="36"/>
      <c r="I186" s="122"/>
      <c r="J186" s="36"/>
      <c r="K186" s="36"/>
      <c r="L186" s="39"/>
      <c r="M186" s="244"/>
      <c r="N186" s="245"/>
      <c r="O186" s="71"/>
      <c r="P186" s="71"/>
      <c r="Q186" s="71"/>
      <c r="R186" s="71"/>
      <c r="S186" s="71"/>
      <c r="T186" s="72"/>
      <c r="U186" s="34"/>
      <c r="V186" s="34"/>
      <c r="W186" s="34"/>
      <c r="X186" s="34"/>
      <c r="Y186" s="34"/>
      <c r="Z186" s="34"/>
      <c r="AA186" s="34"/>
      <c r="AB186" s="34"/>
      <c r="AC186" s="34"/>
      <c r="AD186" s="34"/>
      <c r="AE186" s="34"/>
      <c r="AT186" s="17" t="s">
        <v>247</v>
      </c>
      <c r="AU186" s="17" t="s">
        <v>84</v>
      </c>
    </row>
    <row r="187" spans="1:65" s="13" customFormat="1" ht="11.25">
      <c r="B187" s="221"/>
      <c r="C187" s="222"/>
      <c r="D187" s="223" t="s">
        <v>228</v>
      </c>
      <c r="E187" s="224" t="s">
        <v>1</v>
      </c>
      <c r="F187" s="225" t="s">
        <v>3798</v>
      </c>
      <c r="G187" s="222"/>
      <c r="H187" s="224" t="s">
        <v>1</v>
      </c>
      <c r="I187" s="226"/>
      <c r="J187" s="222"/>
      <c r="K187" s="222"/>
      <c r="L187" s="227"/>
      <c r="M187" s="228"/>
      <c r="N187" s="229"/>
      <c r="O187" s="229"/>
      <c r="P187" s="229"/>
      <c r="Q187" s="229"/>
      <c r="R187" s="229"/>
      <c r="S187" s="229"/>
      <c r="T187" s="230"/>
      <c r="AT187" s="231" t="s">
        <v>228</v>
      </c>
      <c r="AU187" s="231" t="s">
        <v>84</v>
      </c>
      <c r="AV187" s="13" t="s">
        <v>82</v>
      </c>
      <c r="AW187" s="13" t="s">
        <v>31</v>
      </c>
      <c r="AX187" s="13" t="s">
        <v>75</v>
      </c>
      <c r="AY187" s="231" t="s">
        <v>218</v>
      </c>
    </row>
    <row r="188" spans="1:65" s="13" customFormat="1" ht="11.25">
      <c r="B188" s="221"/>
      <c r="C188" s="222"/>
      <c r="D188" s="223" t="s">
        <v>228</v>
      </c>
      <c r="E188" s="224" t="s">
        <v>1</v>
      </c>
      <c r="F188" s="225" t="s">
        <v>230</v>
      </c>
      <c r="G188" s="222"/>
      <c r="H188" s="224" t="s">
        <v>1</v>
      </c>
      <c r="I188" s="226"/>
      <c r="J188" s="222"/>
      <c r="K188" s="222"/>
      <c r="L188" s="227"/>
      <c r="M188" s="228"/>
      <c r="N188" s="229"/>
      <c r="O188" s="229"/>
      <c r="P188" s="229"/>
      <c r="Q188" s="229"/>
      <c r="R188" s="229"/>
      <c r="S188" s="229"/>
      <c r="T188" s="230"/>
      <c r="AT188" s="231" t="s">
        <v>228</v>
      </c>
      <c r="AU188" s="231" t="s">
        <v>84</v>
      </c>
      <c r="AV188" s="13" t="s">
        <v>82</v>
      </c>
      <c r="AW188" s="13" t="s">
        <v>31</v>
      </c>
      <c r="AX188" s="13" t="s">
        <v>75</v>
      </c>
      <c r="AY188" s="231" t="s">
        <v>218</v>
      </c>
    </row>
    <row r="189" spans="1:65" s="13" customFormat="1" ht="11.25">
      <c r="B189" s="221"/>
      <c r="C189" s="222"/>
      <c r="D189" s="223" t="s">
        <v>228</v>
      </c>
      <c r="E189" s="224" t="s">
        <v>1</v>
      </c>
      <c r="F189" s="225" t="s">
        <v>4033</v>
      </c>
      <c r="G189" s="222"/>
      <c r="H189" s="224" t="s">
        <v>1</v>
      </c>
      <c r="I189" s="226"/>
      <c r="J189" s="222"/>
      <c r="K189" s="222"/>
      <c r="L189" s="227"/>
      <c r="M189" s="228"/>
      <c r="N189" s="229"/>
      <c r="O189" s="229"/>
      <c r="P189" s="229"/>
      <c r="Q189" s="229"/>
      <c r="R189" s="229"/>
      <c r="S189" s="229"/>
      <c r="T189" s="230"/>
      <c r="AT189" s="231" t="s">
        <v>228</v>
      </c>
      <c r="AU189" s="231" t="s">
        <v>84</v>
      </c>
      <c r="AV189" s="13" t="s">
        <v>82</v>
      </c>
      <c r="AW189" s="13" t="s">
        <v>31</v>
      </c>
      <c r="AX189" s="13" t="s">
        <v>75</v>
      </c>
      <c r="AY189" s="231" t="s">
        <v>218</v>
      </c>
    </row>
    <row r="190" spans="1:65" s="14" customFormat="1" ht="11.25">
      <c r="B190" s="232"/>
      <c r="C190" s="233"/>
      <c r="D190" s="223" t="s">
        <v>228</v>
      </c>
      <c r="E190" s="234" t="s">
        <v>1</v>
      </c>
      <c r="F190" s="235" t="s">
        <v>4034</v>
      </c>
      <c r="G190" s="233"/>
      <c r="H190" s="236">
        <v>29.344000000000001</v>
      </c>
      <c r="I190" s="237"/>
      <c r="J190" s="233"/>
      <c r="K190" s="233"/>
      <c r="L190" s="238"/>
      <c r="M190" s="239"/>
      <c r="N190" s="240"/>
      <c r="O190" s="240"/>
      <c r="P190" s="240"/>
      <c r="Q190" s="240"/>
      <c r="R190" s="240"/>
      <c r="S190" s="240"/>
      <c r="T190" s="241"/>
      <c r="AT190" s="242" t="s">
        <v>228</v>
      </c>
      <c r="AU190" s="242" t="s">
        <v>84</v>
      </c>
      <c r="AV190" s="14" t="s">
        <v>84</v>
      </c>
      <c r="AW190" s="14" t="s">
        <v>31</v>
      </c>
      <c r="AX190" s="14" t="s">
        <v>75</v>
      </c>
      <c r="AY190" s="242" t="s">
        <v>218</v>
      </c>
    </row>
    <row r="191" spans="1:65" s="14" customFormat="1" ht="11.25">
      <c r="B191" s="232"/>
      <c r="C191" s="233"/>
      <c r="D191" s="223" t="s">
        <v>228</v>
      </c>
      <c r="E191" s="234" t="s">
        <v>1</v>
      </c>
      <c r="F191" s="235" t="s">
        <v>4035</v>
      </c>
      <c r="G191" s="233"/>
      <c r="H191" s="236">
        <v>8.4689999999999994</v>
      </c>
      <c r="I191" s="237"/>
      <c r="J191" s="233"/>
      <c r="K191" s="233"/>
      <c r="L191" s="238"/>
      <c r="M191" s="239"/>
      <c r="N191" s="240"/>
      <c r="O191" s="240"/>
      <c r="P191" s="240"/>
      <c r="Q191" s="240"/>
      <c r="R191" s="240"/>
      <c r="S191" s="240"/>
      <c r="T191" s="241"/>
      <c r="AT191" s="242" t="s">
        <v>228</v>
      </c>
      <c r="AU191" s="242" t="s">
        <v>84</v>
      </c>
      <c r="AV191" s="14" t="s">
        <v>84</v>
      </c>
      <c r="AW191" s="14" t="s">
        <v>31</v>
      </c>
      <c r="AX191" s="14" t="s">
        <v>75</v>
      </c>
      <c r="AY191" s="242" t="s">
        <v>218</v>
      </c>
    </row>
    <row r="192" spans="1:65" s="13" customFormat="1" ht="11.25">
      <c r="B192" s="221"/>
      <c r="C192" s="222"/>
      <c r="D192" s="223" t="s">
        <v>228</v>
      </c>
      <c r="E192" s="224" t="s">
        <v>1</v>
      </c>
      <c r="F192" s="225" t="s">
        <v>4036</v>
      </c>
      <c r="G192" s="222"/>
      <c r="H192" s="224" t="s">
        <v>1</v>
      </c>
      <c r="I192" s="226"/>
      <c r="J192" s="222"/>
      <c r="K192" s="222"/>
      <c r="L192" s="227"/>
      <c r="M192" s="228"/>
      <c r="N192" s="229"/>
      <c r="O192" s="229"/>
      <c r="P192" s="229"/>
      <c r="Q192" s="229"/>
      <c r="R192" s="229"/>
      <c r="S192" s="229"/>
      <c r="T192" s="230"/>
      <c r="AT192" s="231" t="s">
        <v>228</v>
      </c>
      <c r="AU192" s="231" t="s">
        <v>84</v>
      </c>
      <c r="AV192" s="13" t="s">
        <v>82</v>
      </c>
      <c r="AW192" s="13" t="s">
        <v>31</v>
      </c>
      <c r="AX192" s="13" t="s">
        <v>75</v>
      </c>
      <c r="AY192" s="231" t="s">
        <v>218</v>
      </c>
    </row>
    <row r="193" spans="1:65" s="14" customFormat="1" ht="11.25">
      <c r="B193" s="232"/>
      <c r="C193" s="233"/>
      <c r="D193" s="223" t="s">
        <v>228</v>
      </c>
      <c r="E193" s="234" t="s">
        <v>1</v>
      </c>
      <c r="F193" s="235" t="s">
        <v>4034</v>
      </c>
      <c r="G193" s="233"/>
      <c r="H193" s="236">
        <v>29.344000000000001</v>
      </c>
      <c r="I193" s="237"/>
      <c r="J193" s="233"/>
      <c r="K193" s="233"/>
      <c r="L193" s="238"/>
      <c r="M193" s="239"/>
      <c r="N193" s="240"/>
      <c r="O193" s="240"/>
      <c r="P193" s="240"/>
      <c r="Q193" s="240"/>
      <c r="R193" s="240"/>
      <c r="S193" s="240"/>
      <c r="T193" s="241"/>
      <c r="AT193" s="242" t="s">
        <v>228</v>
      </c>
      <c r="AU193" s="242" t="s">
        <v>84</v>
      </c>
      <c r="AV193" s="14" t="s">
        <v>84</v>
      </c>
      <c r="AW193" s="14" t="s">
        <v>31</v>
      </c>
      <c r="AX193" s="14" t="s">
        <v>75</v>
      </c>
      <c r="AY193" s="242" t="s">
        <v>218</v>
      </c>
    </row>
    <row r="194" spans="1:65" s="14" customFormat="1" ht="11.25">
      <c r="B194" s="232"/>
      <c r="C194" s="233"/>
      <c r="D194" s="223" t="s">
        <v>228</v>
      </c>
      <c r="E194" s="234" t="s">
        <v>1</v>
      </c>
      <c r="F194" s="235" t="s">
        <v>4035</v>
      </c>
      <c r="G194" s="233"/>
      <c r="H194" s="236">
        <v>8.4689999999999994</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21.75" customHeight="1">
      <c r="A195" s="34"/>
      <c r="B195" s="35"/>
      <c r="C195" s="208" t="s">
        <v>295</v>
      </c>
      <c r="D195" s="208" t="s">
        <v>221</v>
      </c>
      <c r="E195" s="209" t="s">
        <v>4037</v>
      </c>
      <c r="F195" s="210" t="s">
        <v>4038</v>
      </c>
      <c r="G195" s="211" t="s">
        <v>224</v>
      </c>
      <c r="H195" s="212">
        <v>121.31</v>
      </c>
      <c r="I195" s="213"/>
      <c r="J195" s="214">
        <f>ROUND(I195*H195,2)</f>
        <v>0</v>
      </c>
      <c r="K195" s="210" t="s">
        <v>225</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4039</v>
      </c>
    </row>
    <row r="196" spans="1:65" s="2" customFormat="1" ht="68.25">
      <c r="A196" s="34"/>
      <c r="B196" s="35"/>
      <c r="C196" s="36"/>
      <c r="D196" s="223" t="s">
        <v>247</v>
      </c>
      <c r="E196" s="36"/>
      <c r="F196" s="243" t="s">
        <v>1808</v>
      </c>
      <c r="G196" s="36"/>
      <c r="H196" s="36"/>
      <c r="I196" s="122"/>
      <c r="J196" s="36"/>
      <c r="K196" s="36"/>
      <c r="L196" s="39"/>
      <c r="M196" s="244"/>
      <c r="N196" s="245"/>
      <c r="O196" s="71"/>
      <c r="P196" s="71"/>
      <c r="Q196" s="71"/>
      <c r="R196" s="71"/>
      <c r="S196" s="71"/>
      <c r="T196" s="72"/>
      <c r="U196" s="34"/>
      <c r="V196" s="34"/>
      <c r="W196" s="34"/>
      <c r="X196" s="34"/>
      <c r="Y196" s="34"/>
      <c r="Z196" s="34"/>
      <c r="AA196" s="34"/>
      <c r="AB196" s="34"/>
      <c r="AC196" s="34"/>
      <c r="AD196" s="34"/>
      <c r="AE196" s="34"/>
      <c r="AT196" s="17" t="s">
        <v>247</v>
      </c>
      <c r="AU196" s="17" t="s">
        <v>84</v>
      </c>
    </row>
    <row r="197" spans="1:65" s="13" customFormat="1" ht="11.25">
      <c r="B197" s="221"/>
      <c r="C197" s="222"/>
      <c r="D197" s="223" t="s">
        <v>228</v>
      </c>
      <c r="E197" s="224" t="s">
        <v>1</v>
      </c>
      <c r="F197" s="225" t="s">
        <v>4040</v>
      </c>
      <c r="G197" s="222"/>
      <c r="H197" s="224" t="s">
        <v>1</v>
      </c>
      <c r="I197" s="226"/>
      <c r="J197" s="222"/>
      <c r="K197" s="222"/>
      <c r="L197" s="227"/>
      <c r="M197" s="228"/>
      <c r="N197" s="229"/>
      <c r="O197" s="229"/>
      <c r="P197" s="229"/>
      <c r="Q197" s="229"/>
      <c r="R197" s="229"/>
      <c r="S197" s="229"/>
      <c r="T197" s="230"/>
      <c r="AT197" s="231" t="s">
        <v>228</v>
      </c>
      <c r="AU197" s="231" t="s">
        <v>84</v>
      </c>
      <c r="AV197" s="13" t="s">
        <v>82</v>
      </c>
      <c r="AW197" s="13" t="s">
        <v>31</v>
      </c>
      <c r="AX197" s="13" t="s">
        <v>75</v>
      </c>
      <c r="AY197" s="231" t="s">
        <v>218</v>
      </c>
    </row>
    <row r="198" spans="1:65" s="13" customFormat="1" ht="11.25">
      <c r="B198" s="221"/>
      <c r="C198" s="222"/>
      <c r="D198" s="223" t="s">
        <v>228</v>
      </c>
      <c r="E198" s="224" t="s">
        <v>1</v>
      </c>
      <c r="F198" s="225" t="s">
        <v>230</v>
      </c>
      <c r="G198" s="222"/>
      <c r="H198" s="224" t="s">
        <v>1</v>
      </c>
      <c r="I198" s="226"/>
      <c r="J198" s="222"/>
      <c r="K198" s="222"/>
      <c r="L198" s="227"/>
      <c r="M198" s="228"/>
      <c r="N198" s="229"/>
      <c r="O198" s="229"/>
      <c r="P198" s="229"/>
      <c r="Q198" s="229"/>
      <c r="R198" s="229"/>
      <c r="S198" s="229"/>
      <c r="T198" s="230"/>
      <c r="AT198" s="231" t="s">
        <v>228</v>
      </c>
      <c r="AU198" s="231" t="s">
        <v>84</v>
      </c>
      <c r="AV198" s="13" t="s">
        <v>82</v>
      </c>
      <c r="AW198" s="13" t="s">
        <v>31</v>
      </c>
      <c r="AX198" s="13" t="s">
        <v>75</v>
      </c>
      <c r="AY198" s="231" t="s">
        <v>218</v>
      </c>
    </row>
    <row r="199" spans="1:65" s="13" customFormat="1" ht="11.25">
      <c r="B199" s="221"/>
      <c r="C199" s="222"/>
      <c r="D199" s="223" t="s">
        <v>228</v>
      </c>
      <c r="E199" s="224" t="s">
        <v>1</v>
      </c>
      <c r="F199" s="225" t="s">
        <v>4033</v>
      </c>
      <c r="G199" s="222"/>
      <c r="H199" s="224" t="s">
        <v>1</v>
      </c>
      <c r="I199" s="226"/>
      <c r="J199" s="222"/>
      <c r="K199" s="222"/>
      <c r="L199" s="227"/>
      <c r="M199" s="228"/>
      <c r="N199" s="229"/>
      <c r="O199" s="229"/>
      <c r="P199" s="229"/>
      <c r="Q199" s="229"/>
      <c r="R199" s="229"/>
      <c r="S199" s="229"/>
      <c r="T199" s="230"/>
      <c r="AT199" s="231" t="s">
        <v>228</v>
      </c>
      <c r="AU199" s="231" t="s">
        <v>84</v>
      </c>
      <c r="AV199" s="13" t="s">
        <v>82</v>
      </c>
      <c r="AW199" s="13" t="s">
        <v>31</v>
      </c>
      <c r="AX199" s="13" t="s">
        <v>75</v>
      </c>
      <c r="AY199" s="231" t="s">
        <v>218</v>
      </c>
    </row>
    <row r="200" spans="1:65" s="14" customFormat="1" ht="11.25">
      <c r="B200" s="232"/>
      <c r="C200" s="233"/>
      <c r="D200" s="223" t="s">
        <v>228</v>
      </c>
      <c r="E200" s="234" t="s">
        <v>1</v>
      </c>
      <c r="F200" s="235" t="s">
        <v>4041</v>
      </c>
      <c r="G200" s="233"/>
      <c r="H200" s="236">
        <v>29.344000000000001</v>
      </c>
      <c r="I200" s="237"/>
      <c r="J200" s="233"/>
      <c r="K200" s="233"/>
      <c r="L200" s="238"/>
      <c r="M200" s="239"/>
      <c r="N200" s="240"/>
      <c r="O200" s="240"/>
      <c r="P200" s="240"/>
      <c r="Q200" s="240"/>
      <c r="R200" s="240"/>
      <c r="S200" s="240"/>
      <c r="T200" s="241"/>
      <c r="AT200" s="242" t="s">
        <v>228</v>
      </c>
      <c r="AU200" s="242" t="s">
        <v>84</v>
      </c>
      <c r="AV200" s="14" t="s">
        <v>84</v>
      </c>
      <c r="AW200" s="14" t="s">
        <v>31</v>
      </c>
      <c r="AX200" s="14" t="s">
        <v>75</v>
      </c>
      <c r="AY200" s="242" t="s">
        <v>218</v>
      </c>
    </row>
    <row r="201" spans="1:65" s="14" customFormat="1" ht="11.25">
      <c r="B201" s="232"/>
      <c r="C201" s="233"/>
      <c r="D201" s="223" t="s">
        <v>228</v>
      </c>
      <c r="E201" s="234" t="s">
        <v>1</v>
      </c>
      <c r="F201" s="235" t="s">
        <v>4042</v>
      </c>
      <c r="G201" s="233"/>
      <c r="H201" s="236">
        <v>20.96</v>
      </c>
      <c r="I201" s="237"/>
      <c r="J201" s="233"/>
      <c r="K201" s="233"/>
      <c r="L201" s="238"/>
      <c r="M201" s="239"/>
      <c r="N201" s="240"/>
      <c r="O201" s="240"/>
      <c r="P201" s="240"/>
      <c r="Q201" s="240"/>
      <c r="R201" s="240"/>
      <c r="S201" s="240"/>
      <c r="T201" s="241"/>
      <c r="AT201" s="242" t="s">
        <v>228</v>
      </c>
      <c r="AU201" s="242" t="s">
        <v>84</v>
      </c>
      <c r="AV201" s="14" t="s">
        <v>84</v>
      </c>
      <c r="AW201" s="14" t="s">
        <v>31</v>
      </c>
      <c r="AX201" s="14" t="s">
        <v>75</v>
      </c>
      <c r="AY201" s="242" t="s">
        <v>218</v>
      </c>
    </row>
    <row r="202" spans="1:65" s="14" customFormat="1" ht="11.25">
      <c r="B202" s="232"/>
      <c r="C202" s="233"/>
      <c r="D202" s="223" t="s">
        <v>228</v>
      </c>
      <c r="E202" s="234" t="s">
        <v>1</v>
      </c>
      <c r="F202" s="235" t="s">
        <v>4043</v>
      </c>
      <c r="G202" s="233"/>
      <c r="H202" s="236">
        <v>7.5279999999999996</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14" customFormat="1" ht="11.25">
      <c r="B203" s="232"/>
      <c r="C203" s="233"/>
      <c r="D203" s="223" t="s">
        <v>228</v>
      </c>
      <c r="E203" s="234" t="s">
        <v>1</v>
      </c>
      <c r="F203" s="235" t="s">
        <v>4044</v>
      </c>
      <c r="G203" s="233"/>
      <c r="H203" s="236">
        <v>2.823</v>
      </c>
      <c r="I203" s="237"/>
      <c r="J203" s="233"/>
      <c r="K203" s="233"/>
      <c r="L203" s="238"/>
      <c r="M203" s="239"/>
      <c r="N203" s="240"/>
      <c r="O203" s="240"/>
      <c r="P203" s="240"/>
      <c r="Q203" s="240"/>
      <c r="R203" s="240"/>
      <c r="S203" s="240"/>
      <c r="T203" s="241"/>
      <c r="AT203" s="242" t="s">
        <v>228</v>
      </c>
      <c r="AU203" s="242" t="s">
        <v>84</v>
      </c>
      <c r="AV203" s="14" t="s">
        <v>84</v>
      </c>
      <c r="AW203" s="14" t="s">
        <v>31</v>
      </c>
      <c r="AX203" s="14" t="s">
        <v>75</v>
      </c>
      <c r="AY203" s="242" t="s">
        <v>218</v>
      </c>
    </row>
    <row r="204" spans="1:65" s="13" customFormat="1" ht="11.25">
      <c r="B204" s="221"/>
      <c r="C204" s="222"/>
      <c r="D204" s="223" t="s">
        <v>228</v>
      </c>
      <c r="E204" s="224" t="s">
        <v>1</v>
      </c>
      <c r="F204" s="225" t="s">
        <v>4045</v>
      </c>
      <c r="G204" s="222"/>
      <c r="H204" s="224" t="s">
        <v>1</v>
      </c>
      <c r="I204" s="226"/>
      <c r="J204" s="222"/>
      <c r="K204" s="222"/>
      <c r="L204" s="227"/>
      <c r="M204" s="228"/>
      <c r="N204" s="229"/>
      <c r="O204" s="229"/>
      <c r="P204" s="229"/>
      <c r="Q204" s="229"/>
      <c r="R204" s="229"/>
      <c r="S204" s="229"/>
      <c r="T204" s="230"/>
      <c r="AT204" s="231" t="s">
        <v>228</v>
      </c>
      <c r="AU204" s="231" t="s">
        <v>84</v>
      </c>
      <c r="AV204" s="13" t="s">
        <v>82</v>
      </c>
      <c r="AW204" s="13" t="s">
        <v>31</v>
      </c>
      <c r="AX204" s="13" t="s">
        <v>75</v>
      </c>
      <c r="AY204" s="231" t="s">
        <v>218</v>
      </c>
    </row>
    <row r="205" spans="1:65" s="14" customFormat="1" ht="11.25">
      <c r="B205" s="232"/>
      <c r="C205" s="233"/>
      <c r="D205" s="223" t="s">
        <v>228</v>
      </c>
      <c r="E205" s="234" t="s">
        <v>1</v>
      </c>
      <c r="F205" s="235" t="s">
        <v>4041</v>
      </c>
      <c r="G205" s="233"/>
      <c r="H205" s="236">
        <v>29.344000000000001</v>
      </c>
      <c r="I205" s="237"/>
      <c r="J205" s="233"/>
      <c r="K205" s="233"/>
      <c r="L205" s="238"/>
      <c r="M205" s="239"/>
      <c r="N205" s="240"/>
      <c r="O205" s="240"/>
      <c r="P205" s="240"/>
      <c r="Q205" s="240"/>
      <c r="R205" s="240"/>
      <c r="S205" s="240"/>
      <c r="T205" s="241"/>
      <c r="AT205" s="242" t="s">
        <v>228</v>
      </c>
      <c r="AU205" s="242" t="s">
        <v>84</v>
      </c>
      <c r="AV205" s="14" t="s">
        <v>84</v>
      </c>
      <c r="AW205" s="14" t="s">
        <v>31</v>
      </c>
      <c r="AX205" s="14" t="s">
        <v>75</v>
      </c>
      <c r="AY205" s="242" t="s">
        <v>218</v>
      </c>
    </row>
    <row r="206" spans="1:65" s="14" customFormat="1" ht="11.25">
      <c r="B206" s="232"/>
      <c r="C206" s="233"/>
      <c r="D206" s="223" t="s">
        <v>228</v>
      </c>
      <c r="E206" s="234" t="s">
        <v>1</v>
      </c>
      <c r="F206" s="235" t="s">
        <v>4042</v>
      </c>
      <c r="G206" s="233"/>
      <c r="H206" s="236">
        <v>20.96</v>
      </c>
      <c r="I206" s="237"/>
      <c r="J206" s="233"/>
      <c r="K206" s="233"/>
      <c r="L206" s="238"/>
      <c r="M206" s="239"/>
      <c r="N206" s="240"/>
      <c r="O206" s="240"/>
      <c r="P206" s="240"/>
      <c r="Q206" s="240"/>
      <c r="R206" s="240"/>
      <c r="S206" s="240"/>
      <c r="T206" s="241"/>
      <c r="AT206" s="242" t="s">
        <v>228</v>
      </c>
      <c r="AU206" s="242" t="s">
        <v>84</v>
      </c>
      <c r="AV206" s="14" t="s">
        <v>84</v>
      </c>
      <c r="AW206" s="14" t="s">
        <v>31</v>
      </c>
      <c r="AX206" s="14" t="s">
        <v>75</v>
      </c>
      <c r="AY206" s="242" t="s">
        <v>218</v>
      </c>
    </row>
    <row r="207" spans="1:65" s="14" customFormat="1" ht="11.25">
      <c r="B207" s="232"/>
      <c r="C207" s="233"/>
      <c r="D207" s="223" t="s">
        <v>228</v>
      </c>
      <c r="E207" s="234" t="s">
        <v>1</v>
      </c>
      <c r="F207" s="235" t="s">
        <v>4043</v>
      </c>
      <c r="G207" s="233"/>
      <c r="H207" s="236">
        <v>7.5279999999999996</v>
      </c>
      <c r="I207" s="237"/>
      <c r="J207" s="233"/>
      <c r="K207" s="233"/>
      <c r="L207" s="238"/>
      <c r="M207" s="239"/>
      <c r="N207" s="240"/>
      <c r="O207" s="240"/>
      <c r="P207" s="240"/>
      <c r="Q207" s="240"/>
      <c r="R207" s="240"/>
      <c r="S207" s="240"/>
      <c r="T207" s="241"/>
      <c r="AT207" s="242" t="s">
        <v>228</v>
      </c>
      <c r="AU207" s="242" t="s">
        <v>84</v>
      </c>
      <c r="AV207" s="14" t="s">
        <v>84</v>
      </c>
      <c r="AW207" s="14" t="s">
        <v>31</v>
      </c>
      <c r="AX207" s="14" t="s">
        <v>75</v>
      </c>
      <c r="AY207" s="242" t="s">
        <v>218</v>
      </c>
    </row>
    <row r="208" spans="1:65" s="14" customFormat="1" ht="11.25">
      <c r="B208" s="232"/>
      <c r="C208" s="233"/>
      <c r="D208" s="223" t="s">
        <v>228</v>
      </c>
      <c r="E208" s="234" t="s">
        <v>1</v>
      </c>
      <c r="F208" s="235" t="s">
        <v>4044</v>
      </c>
      <c r="G208" s="233"/>
      <c r="H208" s="236">
        <v>2.823</v>
      </c>
      <c r="I208" s="237"/>
      <c r="J208" s="233"/>
      <c r="K208" s="233"/>
      <c r="L208" s="238"/>
      <c r="M208" s="239"/>
      <c r="N208" s="240"/>
      <c r="O208" s="240"/>
      <c r="P208" s="240"/>
      <c r="Q208" s="240"/>
      <c r="R208" s="240"/>
      <c r="S208" s="240"/>
      <c r="T208" s="241"/>
      <c r="AT208" s="242" t="s">
        <v>228</v>
      </c>
      <c r="AU208" s="242" t="s">
        <v>84</v>
      </c>
      <c r="AV208" s="14" t="s">
        <v>84</v>
      </c>
      <c r="AW208" s="14" t="s">
        <v>31</v>
      </c>
      <c r="AX208" s="14" t="s">
        <v>75</v>
      </c>
      <c r="AY208" s="242" t="s">
        <v>218</v>
      </c>
    </row>
    <row r="209" spans="1:65" s="2" customFormat="1" ht="21.75" customHeight="1">
      <c r="A209" s="34"/>
      <c r="B209" s="35"/>
      <c r="C209" s="208" t="s">
        <v>303</v>
      </c>
      <c r="D209" s="208" t="s">
        <v>221</v>
      </c>
      <c r="E209" s="209" t="s">
        <v>4046</v>
      </c>
      <c r="F209" s="210" t="s">
        <v>4047</v>
      </c>
      <c r="G209" s="211" t="s">
        <v>224</v>
      </c>
      <c r="H209" s="212">
        <v>8.3840000000000003</v>
      </c>
      <c r="I209" s="213"/>
      <c r="J209" s="214">
        <f>ROUND(I209*H209,2)</f>
        <v>0</v>
      </c>
      <c r="K209" s="210" t="s">
        <v>225</v>
      </c>
      <c r="L209" s="39"/>
      <c r="M209" s="215" t="s">
        <v>1</v>
      </c>
      <c r="N209" s="216"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226</v>
      </c>
      <c r="AT209" s="219" t="s">
        <v>221</v>
      </c>
      <c r="AU209" s="219" t="s">
        <v>84</v>
      </c>
      <c r="AY209" s="17" t="s">
        <v>218</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226</v>
      </c>
      <c r="BM209" s="219" t="s">
        <v>4048</v>
      </c>
    </row>
    <row r="210" spans="1:65" s="2" customFormat="1" ht="68.25">
      <c r="A210" s="34"/>
      <c r="B210" s="35"/>
      <c r="C210" s="36"/>
      <c r="D210" s="223" t="s">
        <v>247</v>
      </c>
      <c r="E210" s="36"/>
      <c r="F210" s="243" t="s">
        <v>1808</v>
      </c>
      <c r="G210" s="36"/>
      <c r="H210" s="36"/>
      <c r="I210" s="122"/>
      <c r="J210" s="36"/>
      <c r="K210" s="36"/>
      <c r="L210" s="39"/>
      <c r="M210" s="244"/>
      <c r="N210" s="245"/>
      <c r="O210" s="71"/>
      <c r="P210" s="71"/>
      <c r="Q210" s="71"/>
      <c r="R210" s="71"/>
      <c r="S210" s="71"/>
      <c r="T210" s="72"/>
      <c r="U210" s="34"/>
      <c r="V210" s="34"/>
      <c r="W210" s="34"/>
      <c r="X210" s="34"/>
      <c r="Y210" s="34"/>
      <c r="Z210" s="34"/>
      <c r="AA210" s="34"/>
      <c r="AB210" s="34"/>
      <c r="AC210" s="34"/>
      <c r="AD210" s="34"/>
      <c r="AE210" s="34"/>
      <c r="AT210" s="17" t="s">
        <v>247</v>
      </c>
      <c r="AU210" s="17" t="s">
        <v>84</v>
      </c>
    </row>
    <row r="211" spans="1:65" s="13" customFormat="1" ht="11.25">
      <c r="B211" s="221"/>
      <c r="C211" s="222"/>
      <c r="D211" s="223" t="s">
        <v>228</v>
      </c>
      <c r="E211" s="224" t="s">
        <v>1</v>
      </c>
      <c r="F211" s="225" t="s">
        <v>4040</v>
      </c>
      <c r="G211" s="222"/>
      <c r="H211" s="224" t="s">
        <v>1</v>
      </c>
      <c r="I211" s="226"/>
      <c r="J211" s="222"/>
      <c r="K211" s="222"/>
      <c r="L211" s="227"/>
      <c r="M211" s="228"/>
      <c r="N211" s="229"/>
      <c r="O211" s="229"/>
      <c r="P211" s="229"/>
      <c r="Q211" s="229"/>
      <c r="R211" s="229"/>
      <c r="S211" s="229"/>
      <c r="T211" s="230"/>
      <c r="AT211" s="231" t="s">
        <v>228</v>
      </c>
      <c r="AU211" s="231" t="s">
        <v>84</v>
      </c>
      <c r="AV211" s="13" t="s">
        <v>82</v>
      </c>
      <c r="AW211" s="13" t="s">
        <v>31</v>
      </c>
      <c r="AX211" s="13" t="s">
        <v>75</v>
      </c>
      <c r="AY211" s="231" t="s">
        <v>218</v>
      </c>
    </row>
    <row r="212" spans="1:65" s="13" customFormat="1" ht="11.25">
      <c r="B212" s="221"/>
      <c r="C212" s="222"/>
      <c r="D212" s="223" t="s">
        <v>228</v>
      </c>
      <c r="E212" s="224" t="s">
        <v>1</v>
      </c>
      <c r="F212" s="225" t="s">
        <v>230</v>
      </c>
      <c r="G212" s="222"/>
      <c r="H212" s="224" t="s">
        <v>1</v>
      </c>
      <c r="I212" s="226"/>
      <c r="J212" s="222"/>
      <c r="K212" s="222"/>
      <c r="L212" s="227"/>
      <c r="M212" s="228"/>
      <c r="N212" s="229"/>
      <c r="O212" s="229"/>
      <c r="P212" s="229"/>
      <c r="Q212" s="229"/>
      <c r="R212" s="229"/>
      <c r="S212" s="229"/>
      <c r="T212" s="230"/>
      <c r="AT212" s="231" t="s">
        <v>228</v>
      </c>
      <c r="AU212" s="231" t="s">
        <v>84</v>
      </c>
      <c r="AV212" s="13" t="s">
        <v>82</v>
      </c>
      <c r="AW212" s="13" t="s">
        <v>31</v>
      </c>
      <c r="AX212" s="13" t="s">
        <v>75</v>
      </c>
      <c r="AY212" s="231" t="s">
        <v>218</v>
      </c>
    </row>
    <row r="213" spans="1:65" s="13" customFormat="1" ht="11.25">
      <c r="B213" s="221"/>
      <c r="C213" s="222"/>
      <c r="D213" s="223" t="s">
        <v>228</v>
      </c>
      <c r="E213" s="224" t="s">
        <v>1</v>
      </c>
      <c r="F213" s="225" t="s">
        <v>4033</v>
      </c>
      <c r="G213" s="222"/>
      <c r="H213" s="224" t="s">
        <v>1</v>
      </c>
      <c r="I213" s="226"/>
      <c r="J213" s="222"/>
      <c r="K213" s="222"/>
      <c r="L213" s="227"/>
      <c r="M213" s="228"/>
      <c r="N213" s="229"/>
      <c r="O213" s="229"/>
      <c r="P213" s="229"/>
      <c r="Q213" s="229"/>
      <c r="R213" s="229"/>
      <c r="S213" s="229"/>
      <c r="T213" s="230"/>
      <c r="AT213" s="231" t="s">
        <v>228</v>
      </c>
      <c r="AU213" s="231" t="s">
        <v>84</v>
      </c>
      <c r="AV213" s="13" t="s">
        <v>82</v>
      </c>
      <c r="AW213" s="13" t="s">
        <v>31</v>
      </c>
      <c r="AX213" s="13" t="s">
        <v>75</v>
      </c>
      <c r="AY213" s="231" t="s">
        <v>218</v>
      </c>
    </row>
    <row r="214" spans="1:65" s="14" customFormat="1" ht="11.25">
      <c r="B214" s="232"/>
      <c r="C214" s="233"/>
      <c r="D214" s="223" t="s">
        <v>228</v>
      </c>
      <c r="E214" s="234" t="s">
        <v>1</v>
      </c>
      <c r="F214" s="235" t="s">
        <v>4049</v>
      </c>
      <c r="G214" s="233"/>
      <c r="H214" s="236">
        <v>4.1920000000000002</v>
      </c>
      <c r="I214" s="237"/>
      <c r="J214" s="233"/>
      <c r="K214" s="233"/>
      <c r="L214" s="238"/>
      <c r="M214" s="239"/>
      <c r="N214" s="240"/>
      <c r="O214" s="240"/>
      <c r="P214" s="240"/>
      <c r="Q214" s="240"/>
      <c r="R214" s="240"/>
      <c r="S214" s="240"/>
      <c r="T214" s="241"/>
      <c r="AT214" s="242" t="s">
        <v>228</v>
      </c>
      <c r="AU214" s="242" t="s">
        <v>84</v>
      </c>
      <c r="AV214" s="14" t="s">
        <v>84</v>
      </c>
      <c r="AW214" s="14" t="s">
        <v>31</v>
      </c>
      <c r="AX214" s="14" t="s">
        <v>75</v>
      </c>
      <c r="AY214" s="242" t="s">
        <v>218</v>
      </c>
    </row>
    <row r="215" spans="1:65" s="13" customFormat="1" ht="11.25">
      <c r="B215" s="221"/>
      <c r="C215" s="222"/>
      <c r="D215" s="223" t="s">
        <v>228</v>
      </c>
      <c r="E215" s="224" t="s">
        <v>1</v>
      </c>
      <c r="F215" s="225" t="s">
        <v>4036</v>
      </c>
      <c r="G215" s="222"/>
      <c r="H215" s="224" t="s">
        <v>1</v>
      </c>
      <c r="I215" s="226"/>
      <c r="J215" s="222"/>
      <c r="K215" s="222"/>
      <c r="L215" s="227"/>
      <c r="M215" s="228"/>
      <c r="N215" s="229"/>
      <c r="O215" s="229"/>
      <c r="P215" s="229"/>
      <c r="Q215" s="229"/>
      <c r="R215" s="229"/>
      <c r="S215" s="229"/>
      <c r="T215" s="230"/>
      <c r="AT215" s="231" t="s">
        <v>228</v>
      </c>
      <c r="AU215" s="231" t="s">
        <v>84</v>
      </c>
      <c r="AV215" s="13" t="s">
        <v>82</v>
      </c>
      <c r="AW215" s="13" t="s">
        <v>31</v>
      </c>
      <c r="AX215" s="13" t="s">
        <v>75</v>
      </c>
      <c r="AY215" s="231" t="s">
        <v>218</v>
      </c>
    </row>
    <row r="216" spans="1:65" s="14" customFormat="1" ht="11.25">
      <c r="B216" s="232"/>
      <c r="C216" s="233"/>
      <c r="D216" s="223" t="s">
        <v>228</v>
      </c>
      <c r="E216" s="234" t="s">
        <v>1</v>
      </c>
      <c r="F216" s="235" t="s">
        <v>4049</v>
      </c>
      <c r="G216" s="233"/>
      <c r="H216" s="236">
        <v>4.1920000000000002</v>
      </c>
      <c r="I216" s="237"/>
      <c r="J216" s="233"/>
      <c r="K216" s="233"/>
      <c r="L216" s="238"/>
      <c r="M216" s="239"/>
      <c r="N216" s="240"/>
      <c r="O216" s="240"/>
      <c r="P216" s="240"/>
      <c r="Q216" s="240"/>
      <c r="R216" s="240"/>
      <c r="S216" s="240"/>
      <c r="T216" s="241"/>
      <c r="AT216" s="242" t="s">
        <v>228</v>
      </c>
      <c r="AU216" s="242" t="s">
        <v>84</v>
      </c>
      <c r="AV216" s="14" t="s">
        <v>84</v>
      </c>
      <c r="AW216" s="14" t="s">
        <v>31</v>
      </c>
      <c r="AX216" s="14" t="s">
        <v>75</v>
      </c>
      <c r="AY216" s="242" t="s">
        <v>218</v>
      </c>
    </row>
    <row r="217" spans="1:65" s="2" customFormat="1" ht="16.5" customHeight="1">
      <c r="A217" s="34"/>
      <c r="B217" s="35"/>
      <c r="C217" s="208" t="s">
        <v>307</v>
      </c>
      <c r="D217" s="208" t="s">
        <v>221</v>
      </c>
      <c r="E217" s="209" t="s">
        <v>4050</v>
      </c>
      <c r="F217" s="210" t="s">
        <v>3658</v>
      </c>
      <c r="G217" s="211" t="s">
        <v>224</v>
      </c>
      <c r="H217" s="212">
        <v>98.468000000000004</v>
      </c>
      <c r="I217" s="213"/>
      <c r="J217" s="214">
        <f>ROUND(I217*H217,2)</f>
        <v>0</v>
      </c>
      <c r="K217" s="210" t="s">
        <v>225</v>
      </c>
      <c r="L217" s="39"/>
      <c r="M217" s="215" t="s">
        <v>1</v>
      </c>
      <c r="N217" s="216" t="s">
        <v>40</v>
      </c>
      <c r="O217" s="71"/>
      <c r="P217" s="217">
        <f>O217*H217</f>
        <v>0</v>
      </c>
      <c r="Q217" s="217">
        <v>0</v>
      </c>
      <c r="R217" s="217">
        <f>Q217*H217</f>
        <v>0</v>
      </c>
      <c r="S217" s="217">
        <v>0</v>
      </c>
      <c r="T217" s="218">
        <f>S217*H217</f>
        <v>0</v>
      </c>
      <c r="U217" s="34"/>
      <c r="V217" s="34"/>
      <c r="W217" s="34"/>
      <c r="X217" s="34"/>
      <c r="Y217" s="34"/>
      <c r="Z217" s="34"/>
      <c r="AA217" s="34"/>
      <c r="AB217" s="34"/>
      <c r="AC217" s="34"/>
      <c r="AD217" s="34"/>
      <c r="AE217" s="34"/>
      <c r="AR217" s="219" t="s">
        <v>226</v>
      </c>
      <c r="AT217" s="219" t="s">
        <v>221</v>
      </c>
      <c r="AU217" s="219" t="s">
        <v>84</v>
      </c>
      <c r="AY217" s="17" t="s">
        <v>218</v>
      </c>
      <c r="BE217" s="220">
        <f>IF(N217="základní",J217,0)</f>
        <v>0</v>
      </c>
      <c r="BF217" s="220">
        <f>IF(N217="snížená",J217,0)</f>
        <v>0</v>
      </c>
      <c r="BG217" s="220">
        <f>IF(N217="zákl. přenesená",J217,0)</f>
        <v>0</v>
      </c>
      <c r="BH217" s="220">
        <f>IF(N217="sníž. přenesená",J217,0)</f>
        <v>0</v>
      </c>
      <c r="BI217" s="220">
        <f>IF(N217="nulová",J217,0)</f>
        <v>0</v>
      </c>
      <c r="BJ217" s="17" t="s">
        <v>82</v>
      </c>
      <c r="BK217" s="220">
        <f>ROUND(I217*H217,2)</f>
        <v>0</v>
      </c>
      <c r="BL217" s="17" t="s">
        <v>226</v>
      </c>
      <c r="BM217" s="219" t="s">
        <v>4051</v>
      </c>
    </row>
    <row r="218" spans="1:65" s="13" customFormat="1" ht="11.25">
      <c r="B218" s="221"/>
      <c r="C218" s="222"/>
      <c r="D218" s="223" t="s">
        <v>228</v>
      </c>
      <c r="E218" s="224" t="s">
        <v>1</v>
      </c>
      <c r="F218" s="225" t="s">
        <v>3798</v>
      </c>
      <c r="G218" s="222"/>
      <c r="H218" s="224" t="s">
        <v>1</v>
      </c>
      <c r="I218" s="226"/>
      <c r="J218" s="222"/>
      <c r="K218" s="222"/>
      <c r="L218" s="227"/>
      <c r="M218" s="228"/>
      <c r="N218" s="229"/>
      <c r="O218" s="229"/>
      <c r="P218" s="229"/>
      <c r="Q218" s="229"/>
      <c r="R218" s="229"/>
      <c r="S218" s="229"/>
      <c r="T218" s="230"/>
      <c r="AT218" s="231" t="s">
        <v>228</v>
      </c>
      <c r="AU218" s="231" t="s">
        <v>84</v>
      </c>
      <c r="AV218" s="13" t="s">
        <v>82</v>
      </c>
      <c r="AW218" s="13" t="s">
        <v>31</v>
      </c>
      <c r="AX218" s="13" t="s">
        <v>75</v>
      </c>
      <c r="AY218" s="231" t="s">
        <v>218</v>
      </c>
    </row>
    <row r="219" spans="1:65" s="13" customFormat="1" ht="11.25">
      <c r="B219" s="221"/>
      <c r="C219" s="222"/>
      <c r="D219" s="223" t="s">
        <v>228</v>
      </c>
      <c r="E219" s="224" t="s">
        <v>1</v>
      </c>
      <c r="F219" s="225" t="s">
        <v>230</v>
      </c>
      <c r="G219" s="222"/>
      <c r="H219" s="224" t="s">
        <v>1</v>
      </c>
      <c r="I219" s="226"/>
      <c r="J219" s="222"/>
      <c r="K219" s="222"/>
      <c r="L219" s="227"/>
      <c r="M219" s="228"/>
      <c r="N219" s="229"/>
      <c r="O219" s="229"/>
      <c r="P219" s="229"/>
      <c r="Q219" s="229"/>
      <c r="R219" s="229"/>
      <c r="S219" s="229"/>
      <c r="T219" s="230"/>
      <c r="AT219" s="231" t="s">
        <v>228</v>
      </c>
      <c r="AU219" s="231" t="s">
        <v>84</v>
      </c>
      <c r="AV219" s="13" t="s">
        <v>82</v>
      </c>
      <c r="AW219" s="13" t="s">
        <v>31</v>
      </c>
      <c r="AX219" s="13" t="s">
        <v>75</v>
      </c>
      <c r="AY219" s="231" t="s">
        <v>218</v>
      </c>
    </row>
    <row r="220" spans="1:65" s="13" customFormat="1" ht="11.25">
      <c r="B220" s="221"/>
      <c r="C220" s="222"/>
      <c r="D220" s="223" t="s">
        <v>228</v>
      </c>
      <c r="E220" s="224" t="s">
        <v>1</v>
      </c>
      <c r="F220" s="225" t="s">
        <v>4033</v>
      </c>
      <c r="G220" s="222"/>
      <c r="H220" s="224" t="s">
        <v>1</v>
      </c>
      <c r="I220" s="226"/>
      <c r="J220" s="222"/>
      <c r="K220" s="222"/>
      <c r="L220" s="227"/>
      <c r="M220" s="228"/>
      <c r="N220" s="229"/>
      <c r="O220" s="229"/>
      <c r="P220" s="229"/>
      <c r="Q220" s="229"/>
      <c r="R220" s="229"/>
      <c r="S220" s="229"/>
      <c r="T220" s="230"/>
      <c r="AT220" s="231" t="s">
        <v>228</v>
      </c>
      <c r="AU220" s="231" t="s">
        <v>84</v>
      </c>
      <c r="AV220" s="13" t="s">
        <v>82</v>
      </c>
      <c r="AW220" s="13" t="s">
        <v>31</v>
      </c>
      <c r="AX220" s="13" t="s">
        <v>75</v>
      </c>
      <c r="AY220" s="231" t="s">
        <v>218</v>
      </c>
    </row>
    <row r="221" spans="1:65" s="14" customFormat="1" ht="11.25">
      <c r="B221" s="232"/>
      <c r="C221" s="233"/>
      <c r="D221" s="223" t="s">
        <v>228</v>
      </c>
      <c r="E221" s="234" t="s">
        <v>1</v>
      </c>
      <c r="F221" s="235" t="s">
        <v>4041</v>
      </c>
      <c r="G221" s="233"/>
      <c r="H221" s="236">
        <v>29.344000000000001</v>
      </c>
      <c r="I221" s="237"/>
      <c r="J221" s="233"/>
      <c r="K221" s="233"/>
      <c r="L221" s="238"/>
      <c r="M221" s="239"/>
      <c r="N221" s="240"/>
      <c r="O221" s="240"/>
      <c r="P221" s="240"/>
      <c r="Q221" s="240"/>
      <c r="R221" s="240"/>
      <c r="S221" s="240"/>
      <c r="T221" s="241"/>
      <c r="AT221" s="242" t="s">
        <v>228</v>
      </c>
      <c r="AU221" s="242" t="s">
        <v>84</v>
      </c>
      <c r="AV221" s="14" t="s">
        <v>84</v>
      </c>
      <c r="AW221" s="14" t="s">
        <v>31</v>
      </c>
      <c r="AX221" s="14" t="s">
        <v>75</v>
      </c>
      <c r="AY221" s="242" t="s">
        <v>218</v>
      </c>
    </row>
    <row r="222" spans="1:65" s="14" customFormat="1" ht="11.25">
      <c r="B222" s="232"/>
      <c r="C222" s="233"/>
      <c r="D222" s="223" t="s">
        <v>228</v>
      </c>
      <c r="E222" s="234" t="s">
        <v>1</v>
      </c>
      <c r="F222" s="235" t="s">
        <v>4042</v>
      </c>
      <c r="G222" s="233"/>
      <c r="H222" s="236">
        <v>20.96</v>
      </c>
      <c r="I222" s="237"/>
      <c r="J222" s="233"/>
      <c r="K222" s="233"/>
      <c r="L222" s="238"/>
      <c r="M222" s="239"/>
      <c r="N222" s="240"/>
      <c r="O222" s="240"/>
      <c r="P222" s="240"/>
      <c r="Q222" s="240"/>
      <c r="R222" s="240"/>
      <c r="S222" s="240"/>
      <c r="T222" s="241"/>
      <c r="AT222" s="242" t="s">
        <v>228</v>
      </c>
      <c r="AU222" s="242" t="s">
        <v>84</v>
      </c>
      <c r="AV222" s="14" t="s">
        <v>84</v>
      </c>
      <c r="AW222" s="14" t="s">
        <v>31</v>
      </c>
      <c r="AX222" s="14" t="s">
        <v>75</v>
      </c>
      <c r="AY222" s="242" t="s">
        <v>218</v>
      </c>
    </row>
    <row r="223" spans="1:65" s="14" customFormat="1" ht="11.25">
      <c r="B223" s="232"/>
      <c r="C223" s="233"/>
      <c r="D223" s="223" t="s">
        <v>228</v>
      </c>
      <c r="E223" s="234" t="s">
        <v>1</v>
      </c>
      <c r="F223" s="235" t="s">
        <v>4034</v>
      </c>
      <c r="G223" s="233"/>
      <c r="H223" s="236">
        <v>29.344000000000001</v>
      </c>
      <c r="I223" s="237"/>
      <c r="J223" s="233"/>
      <c r="K223" s="233"/>
      <c r="L223" s="238"/>
      <c r="M223" s="239"/>
      <c r="N223" s="240"/>
      <c r="O223" s="240"/>
      <c r="P223" s="240"/>
      <c r="Q223" s="240"/>
      <c r="R223" s="240"/>
      <c r="S223" s="240"/>
      <c r="T223" s="241"/>
      <c r="AT223" s="242" t="s">
        <v>228</v>
      </c>
      <c r="AU223" s="242" t="s">
        <v>84</v>
      </c>
      <c r="AV223" s="14" t="s">
        <v>84</v>
      </c>
      <c r="AW223" s="14" t="s">
        <v>31</v>
      </c>
      <c r="AX223" s="14" t="s">
        <v>75</v>
      </c>
      <c r="AY223" s="242" t="s">
        <v>218</v>
      </c>
    </row>
    <row r="224" spans="1:65" s="14" customFormat="1" ht="11.25">
      <c r="B224" s="232"/>
      <c r="C224" s="233"/>
      <c r="D224" s="223" t="s">
        <v>228</v>
      </c>
      <c r="E224" s="234" t="s">
        <v>1</v>
      </c>
      <c r="F224" s="235" t="s">
        <v>4035</v>
      </c>
      <c r="G224" s="233"/>
      <c r="H224" s="236">
        <v>8.4689999999999994</v>
      </c>
      <c r="I224" s="237"/>
      <c r="J224" s="233"/>
      <c r="K224" s="233"/>
      <c r="L224" s="238"/>
      <c r="M224" s="239"/>
      <c r="N224" s="240"/>
      <c r="O224" s="240"/>
      <c r="P224" s="240"/>
      <c r="Q224" s="240"/>
      <c r="R224" s="240"/>
      <c r="S224" s="240"/>
      <c r="T224" s="241"/>
      <c r="AT224" s="242" t="s">
        <v>228</v>
      </c>
      <c r="AU224" s="242" t="s">
        <v>84</v>
      </c>
      <c r="AV224" s="14" t="s">
        <v>84</v>
      </c>
      <c r="AW224" s="14" t="s">
        <v>31</v>
      </c>
      <c r="AX224" s="14" t="s">
        <v>75</v>
      </c>
      <c r="AY224" s="242" t="s">
        <v>218</v>
      </c>
    </row>
    <row r="225" spans="1:65" s="14" customFormat="1" ht="11.25">
      <c r="B225" s="232"/>
      <c r="C225" s="233"/>
      <c r="D225" s="223" t="s">
        <v>228</v>
      </c>
      <c r="E225" s="234" t="s">
        <v>1</v>
      </c>
      <c r="F225" s="235" t="s">
        <v>4043</v>
      </c>
      <c r="G225" s="233"/>
      <c r="H225" s="236">
        <v>7.5279999999999996</v>
      </c>
      <c r="I225" s="237"/>
      <c r="J225" s="233"/>
      <c r="K225" s="233"/>
      <c r="L225" s="238"/>
      <c r="M225" s="239"/>
      <c r="N225" s="240"/>
      <c r="O225" s="240"/>
      <c r="P225" s="240"/>
      <c r="Q225" s="240"/>
      <c r="R225" s="240"/>
      <c r="S225" s="240"/>
      <c r="T225" s="241"/>
      <c r="AT225" s="242" t="s">
        <v>228</v>
      </c>
      <c r="AU225" s="242" t="s">
        <v>84</v>
      </c>
      <c r="AV225" s="14" t="s">
        <v>84</v>
      </c>
      <c r="AW225" s="14" t="s">
        <v>31</v>
      </c>
      <c r="AX225" s="14" t="s">
        <v>75</v>
      </c>
      <c r="AY225" s="242" t="s">
        <v>218</v>
      </c>
    </row>
    <row r="226" spans="1:65" s="14" customFormat="1" ht="11.25">
      <c r="B226" s="232"/>
      <c r="C226" s="233"/>
      <c r="D226" s="223" t="s">
        <v>228</v>
      </c>
      <c r="E226" s="234" t="s">
        <v>1</v>
      </c>
      <c r="F226" s="235" t="s">
        <v>4044</v>
      </c>
      <c r="G226" s="233"/>
      <c r="H226" s="236">
        <v>2.823</v>
      </c>
      <c r="I226" s="237"/>
      <c r="J226" s="233"/>
      <c r="K226" s="233"/>
      <c r="L226" s="238"/>
      <c r="M226" s="239"/>
      <c r="N226" s="240"/>
      <c r="O226" s="240"/>
      <c r="P226" s="240"/>
      <c r="Q226" s="240"/>
      <c r="R226" s="240"/>
      <c r="S226" s="240"/>
      <c r="T226" s="241"/>
      <c r="AT226" s="242" t="s">
        <v>228</v>
      </c>
      <c r="AU226" s="242" t="s">
        <v>84</v>
      </c>
      <c r="AV226" s="14" t="s">
        <v>84</v>
      </c>
      <c r="AW226" s="14" t="s">
        <v>31</v>
      </c>
      <c r="AX226" s="14" t="s">
        <v>75</v>
      </c>
      <c r="AY226" s="242" t="s">
        <v>218</v>
      </c>
    </row>
    <row r="227" spans="1:65" s="2" customFormat="1" ht="21.75" customHeight="1">
      <c r="A227" s="34"/>
      <c r="B227" s="35"/>
      <c r="C227" s="208" t="s">
        <v>313</v>
      </c>
      <c r="D227" s="208" t="s">
        <v>221</v>
      </c>
      <c r="E227" s="209" t="s">
        <v>1956</v>
      </c>
      <c r="F227" s="210" t="s">
        <v>1957</v>
      </c>
      <c r="G227" s="211" t="s">
        <v>224</v>
      </c>
      <c r="H227" s="212">
        <v>37.813000000000002</v>
      </c>
      <c r="I227" s="213"/>
      <c r="J227" s="214">
        <f>ROUND(I227*H227,2)</f>
        <v>0</v>
      </c>
      <c r="K227" s="210" t="s">
        <v>225</v>
      </c>
      <c r="L227" s="39"/>
      <c r="M227" s="215" t="s">
        <v>1</v>
      </c>
      <c r="N227" s="216"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226</v>
      </c>
      <c r="AT227" s="219" t="s">
        <v>221</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226</v>
      </c>
      <c r="BM227" s="219" t="s">
        <v>4052</v>
      </c>
    </row>
    <row r="228" spans="1:65" s="2" customFormat="1" ht="117">
      <c r="A228" s="34"/>
      <c r="B228" s="35"/>
      <c r="C228" s="36"/>
      <c r="D228" s="223" t="s">
        <v>247</v>
      </c>
      <c r="E228" s="36"/>
      <c r="F228" s="243" t="s">
        <v>1959</v>
      </c>
      <c r="G228" s="36"/>
      <c r="H228" s="36"/>
      <c r="I228" s="122"/>
      <c r="J228" s="36"/>
      <c r="K228" s="36"/>
      <c r="L228" s="39"/>
      <c r="M228" s="244"/>
      <c r="N228" s="245"/>
      <c r="O228" s="71"/>
      <c r="P228" s="71"/>
      <c r="Q228" s="71"/>
      <c r="R228" s="71"/>
      <c r="S228" s="71"/>
      <c r="T228" s="72"/>
      <c r="U228" s="34"/>
      <c r="V228" s="34"/>
      <c r="W228" s="34"/>
      <c r="X228" s="34"/>
      <c r="Y228" s="34"/>
      <c r="Z228" s="34"/>
      <c r="AA228" s="34"/>
      <c r="AB228" s="34"/>
      <c r="AC228" s="34"/>
      <c r="AD228" s="34"/>
      <c r="AE228" s="34"/>
      <c r="AT228" s="17" t="s">
        <v>247</v>
      </c>
      <c r="AU228" s="17" t="s">
        <v>84</v>
      </c>
    </row>
    <row r="229" spans="1:65" s="13" customFormat="1" ht="11.25">
      <c r="B229" s="221"/>
      <c r="C229" s="222"/>
      <c r="D229" s="223" t="s">
        <v>228</v>
      </c>
      <c r="E229" s="224" t="s">
        <v>1</v>
      </c>
      <c r="F229" s="225" t="s">
        <v>3798</v>
      </c>
      <c r="G229" s="222"/>
      <c r="H229" s="224" t="s">
        <v>1</v>
      </c>
      <c r="I229" s="226"/>
      <c r="J229" s="222"/>
      <c r="K229" s="222"/>
      <c r="L229" s="227"/>
      <c r="M229" s="228"/>
      <c r="N229" s="229"/>
      <c r="O229" s="229"/>
      <c r="P229" s="229"/>
      <c r="Q229" s="229"/>
      <c r="R229" s="229"/>
      <c r="S229" s="229"/>
      <c r="T229" s="230"/>
      <c r="AT229" s="231" t="s">
        <v>228</v>
      </c>
      <c r="AU229" s="231" t="s">
        <v>84</v>
      </c>
      <c r="AV229" s="13" t="s">
        <v>82</v>
      </c>
      <c r="AW229" s="13" t="s">
        <v>31</v>
      </c>
      <c r="AX229" s="13" t="s">
        <v>75</v>
      </c>
      <c r="AY229" s="231" t="s">
        <v>218</v>
      </c>
    </row>
    <row r="230" spans="1:65" s="13" customFormat="1" ht="11.25">
      <c r="B230" s="221"/>
      <c r="C230" s="222"/>
      <c r="D230" s="223" t="s">
        <v>228</v>
      </c>
      <c r="E230" s="224" t="s">
        <v>1</v>
      </c>
      <c r="F230" s="225" t="s">
        <v>230</v>
      </c>
      <c r="G230" s="222"/>
      <c r="H230" s="224" t="s">
        <v>1</v>
      </c>
      <c r="I230" s="226"/>
      <c r="J230" s="222"/>
      <c r="K230" s="222"/>
      <c r="L230" s="227"/>
      <c r="M230" s="228"/>
      <c r="N230" s="229"/>
      <c r="O230" s="229"/>
      <c r="P230" s="229"/>
      <c r="Q230" s="229"/>
      <c r="R230" s="229"/>
      <c r="S230" s="229"/>
      <c r="T230" s="230"/>
      <c r="AT230" s="231" t="s">
        <v>228</v>
      </c>
      <c r="AU230" s="231" t="s">
        <v>84</v>
      </c>
      <c r="AV230" s="13" t="s">
        <v>82</v>
      </c>
      <c r="AW230" s="13" t="s">
        <v>31</v>
      </c>
      <c r="AX230" s="13" t="s">
        <v>75</v>
      </c>
      <c r="AY230" s="231" t="s">
        <v>218</v>
      </c>
    </row>
    <row r="231" spans="1:65" s="14" customFormat="1" ht="11.25">
      <c r="B231" s="232"/>
      <c r="C231" s="233"/>
      <c r="D231" s="223" t="s">
        <v>228</v>
      </c>
      <c r="E231" s="234" t="s">
        <v>1</v>
      </c>
      <c r="F231" s="235" t="s">
        <v>4034</v>
      </c>
      <c r="G231" s="233"/>
      <c r="H231" s="236">
        <v>29.344000000000001</v>
      </c>
      <c r="I231" s="237"/>
      <c r="J231" s="233"/>
      <c r="K231" s="233"/>
      <c r="L231" s="238"/>
      <c r="M231" s="239"/>
      <c r="N231" s="240"/>
      <c r="O231" s="240"/>
      <c r="P231" s="240"/>
      <c r="Q231" s="240"/>
      <c r="R231" s="240"/>
      <c r="S231" s="240"/>
      <c r="T231" s="241"/>
      <c r="AT231" s="242" t="s">
        <v>228</v>
      </c>
      <c r="AU231" s="242" t="s">
        <v>84</v>
      </c>
      <c r="AV231" s="14" t="s">
        <v>84</v>
      </c>
      <c r="AW231" s="14" t="s">
        <v>31</v>
      </c>
      <c r="AX231" s="14" t="s">
        <v>75</v>
      </c>
      <c r="AY231" s="242" t="s">
        <v>218</v>
      </c>
    </row>
    <row r="232" spans="1:65" s="14" customFormat="1" ht="11.25">
      <c r="B232" s="232"/>
      <c r="C232" s="233"/>
      <c r="D232" s="223" t="s">
        <v>228</v>
      </c>
      <c r="E232" s="234" t="s">
        <v>1</v>
      </c>
      <c r="F232" s="235" t="s">
        <v>4035</v>
      </c>
      <c r="G232" s="233"/>
      <c r="H232" s="236">
        <v>8.4689999999999994</v>
      </c>
      <c r="I232" s="237"/>
      <c r="J232" s="233"/>
      <c r="K232" s="233"/>
      <c r="L232" s="238"/>
      <c r="M232" s="239"/>
      <c r="N232" s="240"/>
      <c r="O232" s="240"/>
      <c r="P232" s="240"/>
      <c r="Q232" s="240"/>
      <c r="R232" s="240"/>
      <c r="S232" s="240"/>
      <c r="T232" s="241"/>
      <c r="AT232" s="242" t="s">
        <v>228</v>
      </c>
      <c r="AU232" s="242" t="s">
        <v>84</v>
      </c>
      <c r="AV232" s="14" t="s">
        <v>84</v>
      </c>
      <c r="AW232" s="14" t="s">
        <v>31</v>
      </c>
      <c r="AX232" s="14" t="s">
        <v>75</v>
      </c>
      <c r="AY232" s="242" t="s">
        <v>218</v>
      </c>
    </row>
    <row r="233" spans="1:65" s="2" customFormat="1" ht="21.75" customHeight="1">
      <c r="A233" s="34"/>
      <c r="B233" s="35"/>
      <c r="C233" s="208" t="s">
        <v>8</v>
      </c>
      <c r="D233" s="208" t="s">
        <v>221</v>
      </c>
      <c r="E233" s="209" t="s">
        <v>3758</v>
      </c>
      <c r="F233" s="210" t="s">
        <v>3759</v>
      </c>
      <c r="G233" s="211" t="s">
        <v>224</v>
      </c>
      <c r="H233" s="212">
        <v>60.655000000000001</v>
      </c>
      <c r="I233" s="213"/>
      <c r="J233" s="214">
        <f>ROUND(I233*H233,2)</f>
        <v>0</v>
      </c>
      <c r="K233" s="210" t="s">
        <v>225</v>
      </c>
      <c r="L233" s="39"/>
      <c r="M233" s="215" t="s">
        <v>1</v>
      </c>
      <c r="N233" s="216" t="s">
        <v>40</v>
      </c>
      <c r="O233" s="71"/>
      <c r="P233" s="217">
        <f>O233*H233</f>
        <v>0</v>
      </c>
      <c r="Q233" s="217">
        <v>0</v>
      </c>
      <c r="R233" s="217">
        <f>Q233*H233</f>
        <v>0</v>
      </c>
      <c r="S233" s="217">
        <v>0</v>
      </c>
      <c r="T233" s="218">
        <f>S233*H233</f>
        <v>0</v>
      </c>
      <c r="U233" s="34"/>
      <c r="V233" s="34"/>
      <c r="W233" s="34"/>
      <c r="X233" s="34"/>
      <c r="Y233" s="34"/>
      <c r="Z233" s="34"/>
      <c r="AA233" s="34"/>
      <c r="AB233" s="34"/>
      <c r="AC233" s="34"/>
      <c r="AD233" s="34"/>
      <c r="AE233" s="34"/>
      <c r="AR233" s="219" t="s">
        <v>226</v>
      </c>
      <c r="AT233" s="219" t="s">
        <v>221</v>
      </c>
      <c r="AU233" s="219" t="s">
        <v>84</v>
      </c>
      <c r="AY233" s="17" t="s">
        <v>218</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226</v>
      </c>
      <c r="BM233" s="219" t="s">
        <v>4053</v>
      </c>
    </row>
    <row r="234" spans="1:65" s="2" customFormat="1" ht="117">
      <c r="A234" s="34"/>
      <c r="B234" s="35"/>
      <c r="C234" s="36"/>
      <c r="D234" s="223" t="s">
        <v>247</v>
      </c>
      <c r="E234" s="36"/>
      <c r="F234" s="243" t="s">
        <v>1959</v>
      </c>
      <c r="G234" s="36"/>
      <c r="H234" s="36"/>
      <c r="I234" s="122"/>
      <c r="J234" s="36"/>
      <c r="K234" s="36"/>
      <c r="L234" s="39"/>
      <c r="M234" s="244"/>
      <c r="N234" s="245"/>
      <c r="O234" s="71"/>
      <c r="P234" s="71"/>
      <c r="Q234" s="71"/>
      <c r="R234" s="71"/>
      <c r="S234" s="71"/>
      <c r="T234" s="72"/>
      <c r="U234" s="34"/>
      <c r="V234" s="34"/>
      <c r="W234" s="34"/>
      <c r="X234" s="34"/>
      <c r="Y234" s="34"/>
      <c r="Z234" s="34"/>
      <c r="AA234" s="34"/>
      <c r="AB234" s="34"/>
      <c r="AC234" s="34"/>
      <c r="AD234" s="34"/>
      <c r="AE234" s="34"/>
      <c r="AT234" s="17" t="s">
        <v>247</v>
      </c>
      <c r="AU234" s="17" t="s">
        <v>84</v>
      </c>
    </row>
    <row r="235" spans="1:65" s="13" customFormat="1" ht="11.25">
      <c r="B235" s="221"/>
      <c r="C235" s="222"/>
      <c r="D235" s="223" t="s">
        <v>228</v>
      </c>
      <c r="E235" s="224" t="s">
        <v>1</v>
      </c>
      <c r="F235" s="225" t="s">
        <v>4040</v>
      </c>
      <c r="G235" s="222"/>
      <c r="H235" s="224" t="s">
        <v>1</v>
      </c>
      <c r="I235" s="226"/>
      <c r="J235" s="222"/>
      <c r="K235" s="222"/>
      <c r="L235" s="227"/>
      <c r="M235" s="228"/>
      <c r="N235" s="229"/>
      <c r="O235" s="229"/>
      <c r="P235" s="229"/>
      <c r="Q235" s="229"/>
      <c r="R235" s="229"/>
      <c r="S235" s="229"/>
      <c r="T235" s="230"/>
      <c r="AT235" s="231" t="s">
        <v>228</v>
      </c>
      <c r="AU235" s="231" t="s">
        <v>84</v>
      </c>
      <c r="AV235" s="13" t="s">
        <v>82</v>
      </c>
      <c r="AW235" s="13" t="s">
        <v>31</v>
      </c>
      <c r="AX235" s="13" t="s">
        <v>75</v>
      </c>
      <c r="AY235" s="231" t="s">
        <v>218</v>
      </c>
    </row>
    <row r="236" spans="1:65" s="13" customFormat="1" ht="11.25">
      <c r="B236" s="221"/>
      <c r="C236" s="222"/>
      <c r="D236" s="223" t="s">
        <v>228</v>
      </c>
      <c r="E236" s="224" t="s">
        <v>1</v>
      </c>
      <c r="F236" s="225" t="s">
        <v>230</v>
      </c>
      <c r="G236" s="222"/>
      <c r="H236" s="224" t="s">
        <v>1</v>
      </c>
      <c r="I236" s="226"/>
      <c r="J236" s="222"/>
      <c r="K236" s="222"/>
      <c r="L236" s="227"/>
      <c r="M236" s="228"/>
      <c r="N236" s="229"/>
      <c r="O236" s="229"/>
      <c r="P236" s="229"/>
      <c r="Q236" s="229"/>
      <c r="R236" s="229"/>
      <c r="S236" s="229"/>
      <c r="T236" s="230"/>
      <c r="AT236" s="231" t="s">
        <v>228</v>
      </c>
      <c r="AU236" s="231" t="s">
        <v>84</v>
      </c>
      <c r="AV236" s="13" t="s">
        <v>82</v>
      </c>
      <c r="AW236" s="13" t="s">
        <v>31</v>
      </c>
      <c r="AX236" s="13" t="s">
        <v>75</v>
      </c>
      <c r="AY236" s="231" t="s">
        <v>218</v>
      </c>
    </row>
    <row r="237" spans="1:65" s="14" customFormat="1" ht="11.25">
      <c r="B237" s="232"/>
      <c r="C237" s="233"/>
      <c r="D237" s="223" t="s">
        <v>228</v>
      </c>
      <c r="E237" s="234" t="s">
        <v>1</v>
      </c>
      <c r="F237" s="235" t="s">
        <v>4041</v>
      </c>
      <c r="G237" s="233"/>
      <c r="H237" s="236">
        <v>29.344000000000001</v>
      </c>
      <c r="I237" s="237"/>
      <c r="J237" s="233"/>
      <c r="K237" s="233"/>
      <c r="L237" s="238"/>
      <c r="M237" s="239"/>
      <c r="N237" s="240"/>
      <c r="O237" s="240"/>
      <c r="P237" s="240"/>
      <c r="Q237" s="240"/>
      <c r="R237" s="240"/>
      <c r="S237" s="240"/>
      <c r="T237" s="241"/>
      <c r="AT237" s="242" t="s">
        <v>228</v>
      </c>
      <c r="AU237" s="242" t="s">
        <v>84</v>
      </c>
      <c r="AV237" s="14" t="s">
        <v>84</v>
      </c>
      <c r="AW237" s="14" t="s">
        <v>31</v>
      </c>
      <c r="AX237" s="14" t="s">
        <v>75</v>
      </c>
      <c r="AY237" s="242" t="s">
        <v>218</v>
      </c>
    </row>
    <row r="238" spans="1:65" s="14" customFormat="1" ht="11.25">
      <c r="B238" s="232"/>
      <c r="C238" s="233"/>
      <c r="D238" s="223" t="s">
        <v>228</v>
      </c>
      <c r="E238" s="234" t="s">
        <v>1</v>
      </c>
      <c r="F238" s="235" t="s">
        <v>4042</v>
      </c>
      <c r="G238" s="233"/>
      <c r="H238" s="236">
        <v>20.96</v>
      </c>
      <c r="I238" s="237"/>
      <c r="J238" s="233"/>
      <c r="K238" s="233"/>
      <c r="L238" s="238"/>
      <c r="M238" s="239"/>
      <c r="N238" s="240"/>
      <c r="O238" s="240"/>
      <c r="P238" s="240"/>
      <c r="Q238" s="240"/>
      <c r="R238" s="240"/>
      <c r="S238" s="240"/>
      <c r="T238" s="241"/>
      <c r="AT238" s="242" t="s">
        <v>228</v>
      </c>
      <c r="AU238" s="242" t="s">
        <v>84</v>
      </c>
      <c r="AV238" s="14" t="s">
        <v>84</v>
      </c>
      <c r="AW238" s="14" t="s">
        <v>31</v>
      </c>
      <c r="AX238" s="14" t="s">
        <v>75</v>
      </c>
      <c r="AY238" s="242" t="s">
        <v>218</v>
      </c>
    </row>
    <row r="239" spans="1:65" s="14" customFormat="1" ht="11.25">
      <c r="B239" s="232"/>
      <c r="C239" s="233"/>
      <c r="D239" s="223" t="s">
        <v>228</v>
      </c>
      <c r="E239" s="234" t="s">
        <v>1</v>
      </c>
      <c r="F239" s="235" t="s">
        <v>4043</v>
      </c>
      <c r="G239" s="233"/>
      <c r="H239" s="236">
        <v>7.5279999999999996</v>
      </c>
      <c r="I239" s="237"/>
      <c r="J239" s="233"/>
      <c r="K239" s="233"/>
      <c r="L239" s="238"/>
      <c r="M239" s="239"/>
      <c r="N239" s="240"/>
      <c r="O239" s="240"/>
      <c r="P239" s="240"/>
      <c r="Q239" s="240"/>
      <c r="R239" s="240"/>
      <c r="S239" s="240"/>
      <c r="T239" s="241"/>
      <c r="AT239" s="242" t="s">
        <v>228</v>
      </c>
      <c r="AU239" s="242" t="s">
        <v>84</v>
      </c>
      <c r="AV239" s="14" t="s">
        <v>84</v>
      </c>
      <c r="AW239" s="14" t="s">
        <v>31</v>
      </c>
      <c r="AX239" s="14" t="s">
        <v>75</v>
      </c>
      <c r="AY239" s="242" t="s">
        <v>218</v>
      </c>
    </row>
    <row r="240" spans="1:65" s="14" customFormat="1" ht="11.25">
      <c r="B240" s="232"/>
      <c r="C240" s="233"/>
      <c r="D240" s="223" t="s">
        <v>228</v>
      </c>
      <c r="E240" s="234" t="s">
        <v>1</v>
      </c>
      <c r="F240" s="235" t="s">
        <v>4044</v>
      </c>
      <c r="G240" s="233"/>
      <c r="H240" s="236">
        <v>2.823</v>
      </c>
      <c r="I240" s="237"/>
      <c r="J240" s="233"/>
      <c r="K240" s="233"/>
      <c r="L240" s="238"/>
      <c r="M240" s="239"/>
      <c r="N240" s="240"/>
      <c r="O240" s="240"/>
      <c r="P240" s="240"/>
      <c r="Q240" s="240"/>
      <c r="R240" s="240"/>
      <c r="S240" s="240"/>
      <c r="T240" s="241"/>
      <c r="AT240" s="242" t="s">
        <v>228</v>
      </c>
      <c r="AU240" s="242" t="s">
        <v>84</v>
      </c>
      <c r="AV240" s="14" t="s">
        <v>84</v>
      </c>
      <c r="AW240" s="14" t="s">
        <v>31</v>
      </c>
      <c r="AX240" s="14" t="s">
        <v>75</v>
      </c>
      <c r="AY240" s="242" t="s">
        <v>218</v>
      </c>
    </row>
    <row r="241" spans="1:65" s="2" customFormat="1" ht="21.75" customHeight="1">
      <c r="A241" s="34"/>
      <c r="B241" s="35"/>
      <c r="C241" s="208" t="s">
        <v>323</v>
      </c>
      <c r="D241" s="208" t="s">
        <v>221</v>
      </c>
      <c r="E241" s="209" t="s">
        <v>1810</v>
      </c>
      <c r="F241" s="210" t="s">
        <v>1811</v>
      </c>
      <c r="G241" s="211" t="s">
        <v>224</v>
      </c>
      <c r="H241" s="212">
        <v>12.148</v>
      </c>
      <c r="I241" s="213"/>
      <c r="J241" s="214">
        <f>ROUND(I241*H241,2)</f>
        <v>0</v>
      </c>
      <c r="K241" s="210" t="s">
        <v>225</v>
      </c>
      <c r="L241" s="39"/>
      <c r="M241" s="215" t="s">
        <v>1</v>
      </c>
      <c r="N241" s="216" t="s">
        <v>40</v>
      </c>
      <c r="O241" s="71"/>
      <c r="P241" s="217">
        <f>O241*H241</f>
        <v>0</v>
      </c>
      <c r="Q241" s="217">
        <v>0</v>
      </c>
      <c r="R241" s="217">
        <f>Q241*H241</f>
        <v>0</v>
      </c>
      <c r="S241" s="217">
        <v>0</v>
      </c>
      <c r="T241" s="218">
        <f>S241*H241</f>
        <v>0</v>
      </c>
      <c r="U241" s="34"/>
      <c r="V241" s="34"/>
      <c r="W241" s="34"/>
      <c r="X241" s="34"/>
      <c r="Y241" s="34"/>
      <c r="Z241" s="34"/>
      <c r="AA241" s="34"/>
      <c r="AB241" s="34"/>
      <c r="AC241" s="34"/>
      <c r="AD241" s="34"/>
      <c r="AE241" s="34"/>
      <c r="AR241" s="219" t="s">
        <v>226</v>
      </c>
      <c r="AT241" s="219" t="s">
        <v>221</v>
      </c>
      <c r="AU241" s="219" t="s">
        <v>84</v>
      </c>
      <c r="AY241" s="17" t="s">
        <v>218</v>
      </c>
      <c r="BE241" s="220">
        <f>IF(N241="základní",J241,0)</f>
        <v>0</v>
      </c>
      <c r="BF241" s="220">
        <f>IF(N241="snížená",J241,0)</f>
        <v>0</v>
      </c>
      <c r="BG241" s="220">
        <f>IF(N241="zákl. přenesená",J241,0)</f>
        <v>0</v>
      </c>
      <c r="BH241" s="220">
        <f>IF(N241="sníž. přenesená",J241,0)</f>
        <v>0</v>
      </c>
      <c r="BI241" s="220">
        <f>IF(N241="nulová",J241,0)</f>
        <v>0</v>
      </c>
      <c r="BJ241" s="17" t="s">
        <v>82</v>
      </c>
      <c r="BK241" s="220">
        <f>ROUND(I241*H241,2)</f>
        <v>0</v>
      </c>
      <c r="BL241" s="17" t="s">
        <v>226</v>
      </c>
      <c r="BM241" s="219" t="s">
        <v>4054</v>
      </c>
    </row>
    <row r="242" spans="1:65" s="2" customFormat="1" ht="68.25">
      <c r="A242" s="34"/>
      <c r="B242" s="35"/>
      <c r="C242" s="36"/>
      <c r="D242" s="223" t="s">
        <v>247</v>
      </c>
      <c r="E242" s="36"/>
      <c r="F242" s="243" t="s">
        <v>1808</v>
      </c>
      <c r="G242" s="36"/>
      <c r="H242" s="36"/>
      <c r="I242" s="122"/>
      <c r="J242" s="36"/>
      <c r="K242" s="36"/>
      <c r="L242" s="39"/>
      <c r="M242" s="244"/>
      <c r="N242" s="245"/>
      <c r="O242" s="71"/>
      <c r="P242" s="71"/>
      <c r="Q242" s="71"/>
      <c r="R242" s="71"/>
      <c r="S242" s="71"/>
      <c r="T242" s="72"/>
      <c r="U242" s="34"/>
      <c r="V242" s="34"/>
      <c r="W242" s="34"/>
      <c r="X242" s="34"/>
      <c r="Y242" s="34"/>
      <c r="Z242" s="34"/>
      <c r="AA242" s="34"/>
      <c r="AB242" s="34"/>
      <c r="AC242" s="34"/>
      <c r="AD242" s="34"/>
      <c r="AE242" s="34"/>
      <c r="AT242" s="17" t="s">
        <v>247</v>
      </c>
      <c r="AU242" s="17" t="s">
        <v>84</v>
      </c>
    </row>
    <row r="243" spans="1:65" s="14" customFormat="1" ht="11.25">
      <c r="B243" s="232"/>
      <c r="C243" s="233"/>
      <c r="D243" s="223" t="s">
        <v>228</v>
      </c>
      <c r="E243" s="234" t="s">
        <v>1</v>
      </c>
      <c r="F243" s="235" t="s">
        <v>4055</v>
      </c>
      <c r="G243" s="233"/>
      <c r="H243" s="236">
        <v>12.148</v>
      </c>
      <c r="I243" s="237"/>
      <c r="J243" s="233"/>
      <c r="K243" s="233"/>
      <c r="L243" s="238"/>
      <c r="M243" s="239"/>
      <c r="N243" s="240"/>
      <c r="O243" s="240"/>
      <c r="P243" s="240"/>
      <c r="Q243" s="240"/>
      <c r="R243" s="240"/>
      <c r="S243" s="240"/>
      <c r="T243" s="241"/>
      <c r="AT243" s="242" t="s">
        <v>228</v>
      </c>
      <c r="AU243" s="242" t="s">
        <v>84</v>
      </c>
      <c r="AV243" s="14" t="s">
        <v>84</v>
      </c>
      <c r="AW243" s="14" t="s">
        <v>31</v>
      </c>
      <c r="AX243" s="14" t="s">
        <v>75</v>
      </c>
      <c r="AY243" s="242" t="s">
        <v>218</v>
      </c>
    </row>
    <row r="244" spans="1:65" s="2" customFormat="1" ht="21.75" customHeight="1">
      <c r="A244" s="34"/>
      <c r="B244" s="35"/>
      <c r="C244" s="208" t="s">
        <v>328</v>
      </c>
      <c r="D244" s="208" t="s">
        <v>221</v>
      </c>
      <c r="E244" s="209" t="s">
        <v>2449</v>
      </c>
      <c r="F244" s="210" t="s">
        <v>1819</v>
      </c>
      <c r="G244" s="211" t="s">
        <v>224</v>
      </c>
      <c r="H244" s="212">
        <v>86.32</v>
      </c>
      <c r="I244" s="213"/>
      <c r="J244" s="214">
        <f>ROUND(I244*H244,2)</f>
        <v>0</v>
      </c>
      <c r="K244" s="210" t="s">
        <v>225</v>
      </c>
      <c r="L244" s="39"/>
      <c r="M244" s="215" t="s">
        <v>1</v>
      </c>
      <c r="N244" s="216" t="s">
        <v>40</v>
      </c>
      <c r="O244" s="71"/>
      <c r="P244" s="217">
        <f>O244*H244</f>
        <v>0</v>
      </c>
      <c r="Q244" s="217">
        <v>0</v>
      </c>
      <c r="R244" s="217">
        <f>Q244*H244</f>
        <v>0</v>
      </c>
      <c r="S244" s="217">
        <v>0</v>
      </c>
      <c r="T244" s="218">
        <f>S244*H244</f>
        <v>0</v>
      </c>
      <c r="U244" s="34"/>
      <c r="V244" s="34"/>
      <c r="W244" s="34"/>
      <c r="X244" s="34"/>
      <c r="Y244" s="34"/>
      <c r="Z244" s="34"/>
      <c r="AA244" s="34"/>
      <c r="AB244" s="34"/>
      <c r="AC244" s="34"/>
      <c r="AD244" s="34"/>
      <c r="AE244" s="34"/>
      <c r="AR244" s="219" t="s">
        <v>226</v>
      </c>
      <c r="AT244" s="219" t="s">
        <v>221</v>
      </c>
      <c r="AU244" s="219" t="s">
        <v>84</v>
      </c>
      <c r="AY244" s="17" t="s">
        <v>218</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226</v>
      </c>
      <c r="BM244" s="219" t="s">
        <v>4056</v>
      </c>
    </row>
    <row r="245" spans="1:65" s="2" customFormat="1" ht="204.75">
      <c r="A245" s="34"/>
      <c r="B245" s="35"/>
      <c r="C245" s="36"/>
      <c r="D245" s="223" t="s">
        <v>247</v>
      </c>
      <c r="E245" s="36"/>
      <c r="F245" s="243" t="s">
        <v>2451</v>
      </c>
      <c r="G245" s="36"/>
      <c r="H245" s="36"/>
      <c r="I245" s="122"/>
      <c r="J245" s="36"/>
      <c r="K245" s="36"/>
      <c r="L245" s="39"/>
      <c r="M245" s="244"/>
      <c r="N245" s="245"/>
      <c r="O245" s="71"/>
      <c r="P245" s="71"/>
      <c r="Q245" s="71"/>
      <c r="R245" s="71"/>
      <c r="S245" s="71"/>
      <c r="T245" s="72"/>
      <c r="U245" s="34"/>
      <c r="V245" s="34"/>
      <c r="W245" s="34"/>
      <c r="X245" s="34"/>
      <c r="Y245" s="34"/>
      <c r="Z245" s="34"/>
      <c r="AA245" s="34"/>
      <c r="AB245" s="34"/>
      <c r="AC245" s="34"/>
      <c r="AD245" s="34"/>
      <c r="AE245" s="34"/>
      <c r="AT245" s="17" t="s">
        <v>247</v>
      </c>
      <c r="AU245" s="17" t="s">
        <v>84</v>
      </c>
    </row>
    <row r="246" spans="1:65" s="13" customFormat="1" ht="11.25">
      <c r="B246" s="221"/>
      <c r="C246" s="222"/>
      <c r="D246" s="223" t="s">
        <v>228</v>
      </c>
      <c r="E246" s="224" t="s">
        <v>1</v>
      </c>
      <c r="F246" s="225" t="s">
        <v>4040</v>
      </c>
      <c r="G246" s="222"/>
      <c r="H246" s="224" t="s">
        <v>1</v>
      </c>
      <c r="I246" s="226"/>
      <c r="J246" s="222"/>
      <c r="K246" s="222"/>
      <c r="L246" s="227"/>
      <c r="M246" s="228"/>
      <c r="N246" s="229"/>
      <c r="O246" s="229"/>
      <c r="P246" s="229"/>
      <c r="Q246" s="229"/>
      <c r="R246" s="229"/>
      <c r="S246" s="229"/>
      <c r="T246" s="230"/>
      <c r="AT246" s="231" t="s">
        <v>228</v>
      </c>
      <c r="AU246" s="231" t="s">
        <v>84</v>
      </c>
      <c r="AV246" s="13" t="s">
        <v>82</v>
      </c>
      <c r="AW246" s="13" t="s">
        <v>31</v>
      </c>
      <c r="AX246" s="13" t="s">
        <v>75</v>
      </c>
      <c r="AY246" s="231" t="s">
        <v>218</v>
      </c>
    </row>
    <row r="247" spans="1:65" s="13" customFormat="1" ht="11.25">
      <c r="B247" s="221"/>
      <c r="C247" s="222"/>
      <c r="D247" s="223" t="s">
        <v>228</v>
      </c>
      <c r="E247" s="224" t="s">
        <v>1</v>
      </c>
      <c r="F247" s="225" t="s">
        <v>230</v>
      </c>
      <c r="G247" s="222"/>
      <c r="H247" s="224" t="s">
        <v>1</v>
      </c>
      <c r="I247" s="226"/>
      <c r="J247" s="222"/>
      <c r="K247" s="222"/>
      <c r="L247" s="227"/>
      <c r="M247" s="228"/>
      <c r="N247" s="229"/>
      <c r="O247" s="229"/>
      <c r="P247" s="229"/>
      <c r="Q247" s="229"/>
      <c r="R247" s="229"/>
      <c r="S247" s="229"/>
      <c r="T247" s="230"/>
      <c r="AT247" s="231" t="s">
        <v>228</v>
      </c>
      <c r="AU247" s="231" t="s">
        <v>84</v>
      </c>
      <c r="AV247" s="13" t="s">
        <v>82</v>
      </c>
      <c r="AW247" s="13" t="s">
        <v>31</v>
      </c>
      <c r="AX247" s="13" t="s">
        <v>75</v>
      </c>
      <c r="AY247" s="231" t="s">
        <v>218</v>
      </c>
    </row>
    <row r="248" spans="1:65" s="13" customFormat="1" ht="11.25">
      <c r="B248" s="221"/>
      <c r="C248" s="222"/>
      <c r="D248" s="223" t="s">
        <v>228</v>
      </c>
      <c r="E248" s="224" t="s">
        <v>1</v>
      </c>
      <c r="F248" s="225" t="s">
        <v>4002</v>
      </c>
      <c r="G248" s="222"/>
      <c r="H248" s="224" t="s">
        <v>1</v>
      </c>
      <c r="I248" s="226"/>
      <c r="J248" s="222"/>
      <c r="K248" s="222"/>
      <c r="L248" s="227"/>
      <c r="M248" s="228"/>
      <c r="N248" s="229"/>
      <c r="O248" s="229"/>
      <c r="P248" s="229"/>
      <c r="Q248" s="229"/>
      <c r="R248" s="229"/>
      <c r="S248" s="229"/>
      <c r="T248" s="230"/>
      <c r="AT248" s="231" t="s">
        <v>228</v>
      </c>
      <c r="AU248" s="231" t="s">
        <v>84</v>
      </c>
      <c r="AV248" s="13" t="s">
        <v>82</v>
      </c>
      <c r="AW248" s="13" t="s">
        <v>31</v>
      </c>
      <c r="AX248" s="13" t="s">
        <v>75</v>
      </c>
      <c r="AY248" s="231" t="s">
        <v>218</v>
      </c>
    </row>
    <row r="249" spans="1:65" s="14" customFormat="1" ht="11.25">
      <c r="B249" s="232"/>
      <c r="C249" s="233"/>
      <c r="D249" s="223" t="s">
        <v>228</v>
      </c>
      <c r="E249" s="234" t="s">
        <v>1</v>
      </c>
      <c r="F249" s="235" t="s">
        <v>4034</v>
      </c>
      <c r="G249" s="233"/>
      <c r="H249" s="236">
        <v>29.344000000000001</v>
      </c>
      <c r="I249" s="237"/>
      <c r="J249" s="233"/>
      <c r="K249" s="233"/>
      <c r="L249" s="238"/>
      <c r="M249" s="239"/>
      <c r="N249" s="240"/>
      <c r="O249" s="240"/>
      <c r="P249" s="240"/>
      <c r="Q249" s="240"/>
      <c r="R249" s="240"/>
      <c r="S249" s="240"/>
      <c r="T249" s="241"/>
      <c r="AT249" s="242" t="s">
        <v>228</v>
      </c>
      <c r="AU249" s="242" t="s">
        <v>84</v>
      </c>
      <c r="AV249" s="14" t="s">
        <v>84</v>
      </c>
      <c r="AW249" s="14" t="s">
        <v>31</v>
      </c>
      <c r="AX249" s="14" t="s">
        <v>75</v>
      </c>
      <c r="AY249" s="242" t="s">
        <v>218</v>
      </c>
    </row>
    <row r="250" spans="1:65" s="14" customFormat="1" ht="11.25">
      <c r="B250" s="232"/>
      <c r="C250" s="233"/>
      <c r="D250" s="223" t="s">
        <v>228</v>
      </c>
      <c r="E250" s="234" t="s">
        <v>1</v>
      </c>
      <c r="F250" s="235" t="s">
        <v>4041</v>
      </c>
      <c r="G250" s="233"/>
      <c r="H250" s="236">
        <v>29.344000000000001</v>
      </c>
      <c r="I250" s="237"/>
      <c r="J250" s="233"/>
      <c r="K250" s="233"/>
      <c r="L250" s="238"/>
      <c r="M250" s="239"/>
      <c r="N250" s="240"/>
      <c r="O250" s="240"/>
      <c r="P250" s="240"/>
      <c r="Q250" s="240"/>
      <c r="R250" s="240"/>
      <c r="S250" s="240"/>
      <c r="T250" s="241"/>
      <c r="AT250" s="242" t="s">
        <v>228</v>
      </c>
      <c r="AU250" s="242" t="s">
        <v>84</v>
      </c>
      <c r="AV250" s="14" t="s">
        <v>84</v>
      </c>
      <c r="AW250" s="14" t="s">
        <v>31</v>
      </c>
      <c r="AX250" s="14" t="s">
        <v>75</v>
      </c>
      <c r="AY250" s="242" t="s">
        <v>218</v>
      </c>
    </row>
    <row r="251" spans="1:65" s="14" customFormat="1" ht="11.25">
      <c r="B251" s="232"/>
      <c r="C251" s="233"/>
      <c r="D251" s="223" t="s">
        <v>228</v>
      </c>
      <c r="E251" s="234" t="s">
        <v>1</v>
      </c>
      <c r="F251" s="235" t="s">
        <v>4042</v>
      </c>
      <c r="G251" s="233"/>
      <c r="H251" s="236">
        <v>20.96</v>
      </c>
      <c r="I251" s="237"/>
      <c r="J251" s="233"/>
      <c r="K251" s="233"/>
      <c r="L251" s="238"/>
      <c r="M251" s="239"/>
      <c r="N251" s="240"/>
      <c r="O251" s="240"/>
      <c r="P251" s="240"/>
      <c r="Q251" s="240"/>
      <c r="R251" s="240"/>
      <c r="S251" s="240"/>
      <c r="T251" s="241"/>
      <c r="AT251" s="242" t="s">
        <v>228</v>
      </c>
      <c r="AU251" s="242" t="s">
        <v>84</v>
      </c>
      <c r="AV251" s="14" t="s">
        <v>84</v>
      </c>
      <c r="AW251" s="14" t="s">
        <v>31</v>
      </c>
      <c r="AX251" s="14" t="s">
        <v>75</v>
      </c>
      <c r="AY251" s="242" t="s">
        <v>218</v>
      </c>
    </row>
    <row r="252" spans="1:65" s="14" customFormat="1" ht="11.25">
      <c r="B252" s="232"/>
      <c r="C252" s="233"/>
      <c r="D252" s="223" t="s">
        <v>228</v>
      </c>
      <c r="E252" s="234" t="s">
        <v>1</v>
      </c>
      <c r="F252" s="235" t="s">
        <v>4049</v>
      </c>
      <c r="G252" s="233"/>
      <c r="H252" s="236">
        <v>4.1920000000000002</v>
      </c>
      <c r="I252" s="237"/>
      <c r="J252" s="233"/>
      <c r="K252" s="233"/>
      <c r="L252" s="238"/>
      <c r="M252" s="239"/>
      <c r="N252" s="240"/>
      <c r="O252" s="240"/>
      <c r="P252" s="240"/>
      <c r="Q252" s="240"/>
      <c r="R252" s="240"/>
      <c r="S252" s="240"/>
      <c r="T252" s="241"/>
      <c r="AT252" s="242" t="s">
        <v>228</v>
      </c>
      <c r="AU252" s="242" t="s">
        <v>84</v>
      </c>
      <c r="AV252" s="14" t="s">
        <v>84</v>
      </c>
      <c r="AW252" s="14" t="s">
        <v>31</v>
      </c>
      <c r="AX252" s="14" t="s">
        <v>75</v>
      </c>
      <c r="AY252" s="242" t="s">
        <v>218</v>
      </c>
    </row>
    <row r="253" spans="1:65" s="14" customFormat="1" ht="11.25">
      <c r="B253" s="232"/>
      <c r="C253" s="233"/>
      <c r="D253" s="223" t="s">
        <v>228</v>
      </c>
      <c r="E253" s="234" t="s">
        <v>1</v>
      </c>
      <c r="F253" s="235" t="s">
        <v>4035</v>
      </c>
      <c r="G253" s="233"/>
      <c r="H253" s="236">
        <v>8.4689999999999994</v>
      </c>
      <c r="I253" s="237"/>
      <c r="J253" s="233"/>
      <c r="K253" s="233"/>
      <c r="L253" s="238"/>
      <c r="M253" s="239"/>
      <c r="N253" s="240"/>
      <c r="O253" s="240"/>
      <c r="P253" s="240"/>
      <c r="Q253" s="240"/>
      <c r="R253" s="240"/>
      <c r="S253" s="240"/>
      <c r="T253" s="241"/>
      <c r="AT253" s="242" t="s">
        <v>228</v>
      </c>
      <c r="AU253" s="242" t="s">
        <v>84</v>
      </c>
      <c r="AV253" s="14" t="s">
        <v>84</v>
      </c>
      <c r="AW253" s="14" t="s">
        <v>31</v>
      </c>
      <c r="AX253" s="14" t="s">
        <v>75</v>
      </c>
      <c r="AY253" s="242" t="s">
        <v>218</v>
      </c>
    </row>
    <row r="254" spans="1:65" s="14" customFormat="1" ht="11.25">
      <c r="B254" s="232"/>
      <c r="C254" s="233"/>
      <c r="D254" s="223" t="s">
        <v>228</v>
      </c>
      <c r="E254" s="234" t="s">
        <v>1</v>
      </c>
      <c r="F254" s="235" t="s">
        <v>4043</v>
      </c>
      <c r="G254" s="233"/>
      <c r="H254" s="236">
        <v>7.5279999999999996</v>
      </c>
      <c r="I254" s="237"/>
      <c r="J254" s="233"/>
      <c r="K254" s="233"/>
      <c r="L254" s="238"/>
      <c r="M254" s="239"/>
      <c r="N254" s="240"/>
      <c r="O254" s="240"/>
      <c r="P254" s="240"/>
      <c r="Q254" s="240"/>
      <c r="R254" s="240"/>
      <c r="S254" s="240"/>
      <c r="T254" s="241"/>
      <c r="AT254" s="242" t="s">
        <v>228</v>
      </c>
      <c r="AU254" s="242" t="s">
        <v>84</v>
      </c>
      <c r="AV254" s="14" t="s">
        <v>84</v>
      </c>
      <c r="AW254" s="14" t="s">
        <v>31</v>
      </c>
      <c r="AX254" s="14" t="s">
        <v>75</v>
      </c>
      <c r="AY254" s="242" t="s">
        <v>218</v>
      </c>
    </row>
    <row r="255" spans="1:65" s="14" customFormat="1" ht="11.25">
      <c r="B255" s="232"/>
      <c r="C255" s="233"/>
      <c r="D255" s="223" t="s">
        <v>228</v>
      </c>
      <c r="E255" s="234" t="s">
        <v>1</v>
      </c>
      <c r="F255" s="235" t="s">
        <v>4044</v>
      </c>
      <c r="G255" s="233"/>
      <c r="H255" s="236">
        <v>2.823</v>
      </c>
      <c r="I255" s="237"/>
      <c r="J255" s="233"/>
      <c r="K255" s="233"/>
      <c r="L255" s="238"/>
      <c r="M255" s="239"/>
      <c r="N255" s="240"/>
      <c r="O255" s="240"/>
      <c r="P255" s="240"/>
      <c r="Q255" s="240"/>
      <c r="R255" s="240"/>
      <c r="S255" s="240"/>
      <c r="T255" s="241"/>
      <c r="AT255" s="242" t="s">
        <v>228</v>
      </c>
      <c r="AU255" s="242" t="s">
        <v>84</v>
      </c>
      <c r="AV255" s="14" t="s">
        <v>84</v>
      </c>
      <c r="AW255" s="14" t="s">
        <v>31</v>
      </c>
      <c r="AX255" s="14" t="s">
        <v>75</v>
      </c>
      <c r="AY255" s="242" t="s">
        <v>218</v>
      </c>
    </row>
    <row r="256" spans="1:65" s="14" customFormat="1" ht="11.25">
      <c r="B256" s="232"/>
      <c r="C256" s="233"/>
      <c r="D256" s="223" t="s">
        <v>228</v>
      </c>
      <c r="E256" s="234" t="s">
        <v>1</v>
      </c>
      <c r="F256" s="235" t="s">
        <v>4057</v>
      </c>
      <c r="G256" s="233"/>
      <c r="H256" s="236">
        <v>-16.32</v>
      </c>
      <c r="I256" s="237"/>
      <c r="J256" s="233"/>
      <c r="K256" s="233"/>
      <c r="L256" s="238"/>
      <c r="M256" s="239"/>
      <c r="N256" s="240"/>
      <c r="O256" s="240"/>
      <c r="P256" s="240"/>
      <c r="Q256" s="240"/>
      <c r="R256" s="240"/>
      <c r="S256" s="240"/>
      <c r="T256" s="241"/>
      <c r="AT256" s="242" t="s">
        <v>228</v>
      </c>
      <c r="AU256" s="242" t="s">
        <v>84</v>
      </c>
      <c r="AV256" s="14" t="s">
        <v>84</v>
      </c>
      <c r="AW256" s="14" t="s">
        <v>31</v>
      </c>
      <c r="AX256" s="14" t="s">
        <v>75</v>
      </c>
      <c r="AY256" s="242" t="s">
        <v>218</v>
      </c>
    </row>
    <row r="257" spans="1:65" s="14" customFormat="1" ht="11.25">
      <c r="B257" s="232"/>
      <c r="C257" s="233"/>
      <c r="D257" s="223" t="s">
        <v>228</v>
      </c>
      <c r="E257" s="234" t="s">
        <v>1</v>
      </c>
      <c r="F257" s="235" t="s">
        <v>4058</v>
      </c>
      <c r="G257" s="233"/>
      <c r="H257" s="236">
        <v>-3.04</v>
      </c>
      <c r="I257" s="237"/>
      <c r="J257" s="233"/>
      <c r="K257" s="233"/>
      <c r="L257" s="238"/>
      <c r="M257" s="239"/>
      <c r="N257" s="240"/>
      <c r="O257" s="240"/>
      <c r="P257" s="240"/>
      <c r="Q257" s="240"/>
      <c r="R257" s="240"/>
      <c r="S257" s="240"/>
      <c r="T257" s="241"/>
      <c r="AT257" s="242" t="s">
        <v>228</v>
      </c>
      <c r="AU257" s="242" t="s">
        <v>84</v>
      </c>
      <c r="AV257" s="14" t="s">
        <v>84</v>
      </c>
      <c r="AW257" s="14" t="s">
        <v>31</v>
      </c>
      <c r="AX257" s="14" t="s">
        <v>75</v>
      </c>
      <c r="AY257" s="242" t="s">
        <v>218</v>
      </c>
    </row>
    <row r="258" spans="1:65" s="14" customFormat="1" ht="11.25">
      <c r="B258" s="232"/>
      <c r="C258" s="233"/>
      <c r="D258" s="223" t="s">
        <v>228</v>
      </c>
      <c r="E258" s="234" t="s">
        <v>1</v>
      </c>
      <c r="F258" s="235" t="s">
        <v>4059</v>
      </c>
      <c r="G258" s="233"/>
      <c r="H258" s="236">
        <v>-0.66</v>
      </c>
      <c r="I258" s="237"/>
      <c r="J258" s="233"/>
      <c r="K258" s="233"/>
      <c r="L258" s="238"/>
      <c r="M258" s="239"/>
      <c r="N258" s="240"/>
      <c r="O258" s="240"/>
      <c r="P258" s="240"/>
      <c r="Q258" s="240"/>
      <c r="R258" s="240"/>
      <c r="S258" s="240"/>
      <c r="T258" s="241"/>
      <c r="AT258" s="242" t="s">
        <v>228</v>
      </c>
      <c r="AU258" s="242" t="s">
        <v>84</v>
      </c>
      <c r="AV258" s="14" t="s">
        <v>84</v>
      </c>
      <c r="AW258" s="14" t="s">
        <v>31</v>
      </c>
      <c r="AX258" s="14" t="s">
        <v>75</v>
      </c>
      <c r="AY258" s="242" t="s">
        <v>218</v>
      </c>
    </row>
    <row r="259" spans="1:65" s="13" customFormat="1" ht="11.25">
      <c r="B259" s="221"/>
      <c r="C259" s="222"/>
      <c r="D259" s="223" t="s">
        <v>228</v>
      </c>
      <c r="E259" s="224" t="s">
        <v>1</v>
      </c>
      <c r="F259" s="225" t="s">
        <v>230</v>
      </c>
      <c r="G259" s="222"/>
      <c r="H259" s="224" t="s">
        <v>1</v>
      </c>
      <c r="I259" s="226"/>
      <c r="J259" s="222"/>
      <c r="K259" s="222"/>
      <c r="L259" s="227"/>
      <c r="M259" s="228"/>
      <c r="N259" s="229"/>
      <c r="O259" s="229"/>
      <c r="P259" s="229"/>
      <c r="Q259" s="229"/>
      <c r="R259" s="229"/>
      <c r="S259" s="229"/>
      <c r="T259" s="230"/>
      <c r="AT259" s="231" t="s">
        <v>228</v>
      </c>
      <c r="AU259" s="231" t="s">
        <v>84</v>
      </c>
      <c r="AV259" s="13" t="s">
        <v>82</v>
      </c>
      <c r="AW259" s="13" t="s">
        <v>31</v>
      </c>
      <c r="AX259" s="13" t="s">
        <v>75</v>
      </c>
      <c r="AY259" s="231" t="s">
        <v>218</v>
      </c>
    </row>
    <row r="260" spans="1:65" s="13" customFormat="1" ht="11.25">
      <c r="B260" s="221"/>
      <c r="C260" s="222"/>
      <c r="D260" s="223" t="s">
        <v>228</v>
      </c>
      <c r="E260" s="224" t="s">
        <v>1</v>
      </c>
      <c r="F260" s="225" t="s">
        <v>4060</v>
      </c>
      <c r="G260" s="222"/>
      <c r="H260" s="224" t="s">
        <v>1</v>
      </c>
      <c r="I260" s="226"/>
      <c r="J260" s="222"/>
      <c r="K260" s="222"/>
      <c r="L260" s="227"/>
      <c r="M260" s="228"/>
      <c r="N260" s="229"/>
      <c r="O260" s="229"/>
      <c r="P260" s="229"/>
      <c r="Q260" s="229"/>
      <c r="R260" s="229"/>
      <c r="S260" s="229"/>
      <c r="T260" s="230"/>
      <c r="AT260" s="231" t="s">
        <v>228</v>
      </c>
      <c r="AU260" s="231" t="s">
        <v>84</v>
      </c>
      <c r="AV260" s="13" t="s">
        <v>82</v>
      </c>
      <c r="AW260" s="13" t="s">
        <v>31</v>
      </c>
      <c r="AX260" s="13" t="s">
        <v>75</v>
      </c>
      <c r="AY260" s="231" t="s">
        <v>218</v>
      </c>
    </row>
    <row r="261" spans="1:65" s="14" customFormat="1" ht="11.25">
      <c r="B261" s="232"/>
      <c r="C261" s="233"/>
      <c r="D261" s="223" t="s">
        <v>228</v>
      </c>
      <c r="E261" s="234" t="s">
        <v>1</v>
      </c>
      <c r="F261" s="235" t="s">
        <v>4061</v>
      </c>
      <c r="G261" s="233"/>
      <c r="H261" s="236">
        <v>3.68</v>
      </c>
      <c r="I261" s="237"/>
      <c r="J261" s="233"/>
      <c r="K261" s="233"/>
      <c r="L261" s="238"/>
      <c r="M261" s="239"/>
      <c r="N261" s="240"/>
      <c r="O261" s="240"/>
      <c r="P261" s="240"/>
      <c r="Q261" s="240"/>
      <c r="R261" s="240"/>
      <c r="S261" s="240"/>
      <c r="T261" s="241"/>
      <c r="AT261" s="242" t="s">
        <v>228</v>
      </c>
      <c r="AU261" s="242" t="s">
        <v>84</v>
      </c>
      <c r="AV261" s="14" t="s">
        <v>84</v>
      </c>
      <c r="AW261" s="14" t="s">
        <v>31</v>
      </c>
      <c r="AX261" s="14" t="s">
        <v>75</v>
      </c>
      <c r="AY261" s="242" t="s">
        <v>218</v>
      </c>
    </row>
    <row r="262" spans="1:65" s="2" customFormat="1" ht="16.5" customHeight="1">
      <c r="A262" s="34"/>
      <c r="B262" s="35"/>
      <c r="C262" s="208" t="s">
        <v>503</v>
      </c>
      <c r="D262" s="208" t="s">
        <v>221</v>
      </c>
      <c r="E262" s="209" t="s">
        <v>4062</v>
      </c>
      <c r="F262" s="210" t="s">
        <v>4063</v>
      </c>
      <c r="G262" s="211" t="s">
        <v>224</v>
      </c>
      <c r="H262" s="212">
        <v>86.32</v>
      </c>
      <c r="I262" s="213"/>
      <c r="J262" s="214">
        <f>ROUND(I262*H262,2)</f>
        <v>0</v>
      </c>
      <c r="K262" s="210" t="s">
        <v>1</v>
      </c>
      <c r="L262" s="39"/>
      <c r="M262" s="215" t="s">
        <v>1</v>
      </c>
      <c r="N262" s="216" t="s">
        <v>40</v>
      </c>
      <c r="O262" s="71"/>
      <c r="P262" s="217">
        <f>O262*H262</f>
        <v>0</v>
      </c>
      <c r="Q262" s="217">
        <v>0</v>
      </c>
      <c r="R262" s="217">
        <f>Q262*H262</f>
        <v>0</v>
      </c>
      <c r="S262" s="217">
        <v>0</v>
      </c>
      <c r="T262" s="218">
        <f>S262*H262</f>
        <v>0</v>
      </c>
      <c r="U262" s="34"/>
      <c r="V262" s="34"/>
      <c r="W262" s="34"/>
      <c r="X262" s="34"/>
      <c r="Y262" s="34"/>
      <c r="Z262" s="34"/>
      <c r="AA262" s="34"/>
      <c r="AB262" s="34"/>
      <c r="AC262" s="34"/>
      <c r="AD262" s="34"/>
      <c r="AE262" s="34"/>
      <c r="AR262" s="219" t="s">
        <v>226</v>
      </c>
      <c r="AT262" s="219" t="s">
        <v>221</v>
      </c>
      <c r="AU262" s="219" t="s">
        <v>84</v>
      </c>
      <c r="AY262" s="17" t="s">
        <v>218</v>
      </c>
      <c r="BE262" s="220">
        <f>IF(N262="základní",J262,0)</f>
        <v>0</v>
      </c>
      <c r="BF262" s="220">
        <f>IF(N262="snížená",J262,0)</f>
        <v>0</v>
      </c>
      <c r="BG262" s="220">
        <f>IF(N262="zákl. přenesená",J262,0)</f>
        <v>0</v>
      </c>
      <c r="BH262" s="220">
        <f>IF(N262="sníž. přenesená",J262,0)</f>
        <v>0</v>
      </c>
      <c r="BI262" s="220">
        <f>IF(N262="nulová",J262,0)</f>
        <v>0</v>
      </c>
      <c r="BJ262" s="17" t="s">
        <v>82</v>
      </c>
      <c r="BK262" s="220">
        <f>ROUND(I262*H262,2)</f>
        <v>0</v>
      </c>
      <c r="BL262" s="17" t="s">
        <v>226</v>
      </c>
      <c r="BM262" s="219" t="s">
        <v>4064</v>
      </c>
    </row>
    <row r="263" spans="1:65" s="2" customFormat="1" ht="21.75" customHeight="1">
      <c r="A263" s="34"/>
      <c r="B263" s="35"/>
      <c r="C263" s="208" t="s">
        <v>334</v>
      </c>
      <c r="D263" s="208" t="s">
        <v>221</v>
      </c>
      <c r="E263" s="209" t="s">
        <v>1814</v>
      </c>
      <c r="F263" s="210" t="s">
        <v>1815</v>
      </c>
      <c r="G263" s="211" t="s">
        <v>238</v>
      </c>
      <c r="H263" s="212">
        <v>101.93899999999999</v>
      </c>
      <c r="I263" s="213"/>
      <c r="J263" s="214">
        <f>ROUND(I263*H263,2)</f>
        <v>0</v>
      </c>
      <c r="K263" s="210" t="s">
        <v>225</v>
      </c>
      <c r="L263" s="39"/>
      <c r="M263" s="215" t="s">
        <v>1</v>
      </c>
      <c r="N263" s="216" t="s">
        <v>40</v>
      </c>
      <c r="O263" s="71"/>
      <c r="P263" s="217">
        <f>O263*H263</f>
        <v>0</v>
      </c>
      <c r="Q263" s="217">
        <v>0</v>
      </c>
      <c r="R263" s="217">
        <f>Q263*H263</f>
        <v>0</v>
      </c>
      <c r="S263" s="217">
        <v>0</v>
      </c>
      <c r="T263" s="218">
        <f>S263*H263</f>
        <v>0</v>
      </c>
      <c r="U263" s="34"/>
      <c r="V263" s="34"/>
      <c r="W263" s="34"/>
      <c r="X263" s="34"/>
      <c r="Y263" s="34"/>
      <c r="Z263" s="34"/>
      <c r="AA263" s="34"/>
      <c r="AB263" s="34"/>
      <c r="AC263" s="34"/>
      <c r="AD263" s="34"/>
      <c r="AE263" s="34"/>
      <c r="AR263" s="219" t="s">
        <v>226</v>
      </c>
      <c r="AT263" s="219" t="s">
        <v>221</v>
      </c>
      <c r="AU263" s="219" t="s">
        <v>84</v>
      </c>
      <c r="AY263" s="17" t="s">
        <v>218</v>
      </c>
      <c r="BE263" s="220">
        <f>IF(N263="základní",J263,0)</f>
        <v>0</v>
      </c>
      <c r="BF263" s="220">
        <f>IF(N263="snížená",J263,0)</f>
        <v>0</v>
      </c>
      <c r="BG263" s="220">
        <f>IF(N263="zákl. přenesená",J263,0)</f>
        <v>0</v>
      </c>
      <c r="BH263" s="220">
        <f>IF(N263="sníž. přenesená",J263,0)</f>
        <v>0</v>
      </c>
      <c r="BI263" s="220">
        <f>IF(N263="nulová",J263,0)</f>
        <v>0</v>
      </c>
      <c r="BJ263" s="17" t="s">
        <v>82</v>
      </c>
      <c r="BK263" s="220">
        <f>ROUND(I263*H263,2)</f>
        <v>0</v>
      </c>
      <c r="BL263" s="17" t="s">
        <v>226</v>
      </c>
      <c r="BM263" s="219" t="s">
        <v>4065</v>
      </c>
    </row>
    <row r="264" spans="1:65" s="14" customFormat="1" ht="11.25">
      <c r="B264" s="232"/>
      <c r="C264" s="233"/>
      <c r="D264" s="223" t="s">
        <v>228</v>
      </c>
      <c r="E264" s="234" t="s">
        <v>1</v>
      </c>
      <c r="F264" s="235" t="s">
        <v>4066</v>
      </c>
      <c r="G264" s="233"/>
      <c r="H264" s="236">
        <v>16.768000000000001</v>
      </c>
      <c r="I264" s="237"/>
      <c r="J264" s="233"/>
      <c r="K264" s="233"/>
      <c r="L264" s="238"/>
      <c r="M264" s="239"/>
      <c r="N264" s="240"/>
      <c r="O264" s="240"/>
      <c r="P264" s="240"/>
      <c r="Q264" s="240"/>
      <c r="R264" s="240"/>
      <c r="S264" s="240"/>
      <c r="T264" s="241"/>
      <c r="AT264" s="242" t="s">
        <v>228</v>
      </c>
      <c r="AU264" s="242" t="s">
        <v>84</v>
      </c>
      <c r="AV264" s="14" t="s">
        <v>84</v>
      </c>
      <c r="AW264" s="14" t="s">
        <v>31</v>
      </c>
      <c r="AX264" s="14" t="s">
        <v>75</v>
      </c>
      <c r="AY264" s="242" t="s">
        <v>218</v>
      </c>
    </row>
    <row r="265" spans="1:65" s="14" customFormat="1" ht="11.25">
      <c r="B265" s="232"/>
      <c r="C265" s="233"/>
      <c r="D265" s="223" t="s">
        <v>228</v>
      </c>
      <c r="E265" s="234" t="s">
        <v>1</v>
      </c>
      <c r="F265" s="235" t="s">
        <v>4067</v>
      </c>
      <c r="G265" s="233"/>
      <c r="H265" s="236">
        <v>25.510999999999999</v>
      </c>
      <c r="I265" s="237"/>
      <c r="J265" s="233"/>
      <c r="K265" s="233"/>
      <c r="L265" s="238"/>
      <c r="M265" s="239"/>
      <c r="N265" s="240"/>
      <c r="O265" s="240"/>
      <c r="P265" s="240"/>
      <c r="Q265" s="240"/>
      <c r="R265" s="240"/>
      <c r="S265" s="240"/>
      <c r="T265" s="241"/>
      <c r="AT265" s="242" t="s">
        <v>228</v>
      </c>
      <c r="AU265" s="242" t="s">
        <v>84</v>
      </c>
      <c r="AV265" s="14" t="s">
        <v>84</v>
      </c>
      <c r="AW265" s="14" t="s">
        <v>31</v>
      </c>
      <c r="AX265" s="14" t="s">
        <v>75</v>
      </c>
      <c r="AY265" s="242" t="s">
        <v>218</v>
      </c>
    </row>
    <row r="266" spans="1:65" s="13" customFormat="1" ht="11.25">
      <c r="B266" s="221"/>
      <c r="C266" s="222"/>
      <c r="D266" s="223" t="s">
        <v>228</v>
      </c>
      <c r="E266" s="224" t="s">
        <v>1</v>
      </c>
      <c r="F266" s="225" t="s">
        <v>230</v>
      </c>
      <c r="G266" s="222"/>
      <c r="H266" s="224" t="s">
        <v>1</v>
      </c>
      <c r="I266" s="226"/>
      <c r="J266" s="222"/>
      <c r="K266" s="222"/>
      <c r="L266" s="227"/>
      <c r="M266" s="228"/>
      <c r="N266" s="229"/>
      <c r="O266" s="229"/>
      <c r="P266" s="229"/>
      <c r="Q266" s="229"/>
      <c r="R266" s="229"/>
      <c r="S266" s="229"/>
      <c r="T266" s="230"/>
      <c r="AT266" s="231" t="s">
        <v>228</v>
      </c>
      <c r="AU266" s="231" t="s">
        <v>84</v>
      </c>
      <c r="AV266" s="13" t="s">
        <v>82</v>
      </c>
      <c r="AW266" s="13" t="s">
        <v>31</v>
      </c>
      <c r="AX266" s="13" t="s">
        <v>75</v>
      </c>
      <c r="AY266" s="231" t="s">
        <v>218</v>
      </c>
    </row>
    <row r="267" spans="1:65" s="13" customFormat="1" ht="11.25">
      <c r="B267" s="221"/>
      <c r="C267" s="222"/>
      <c r="D267" s="223" t="s">
        <v>228</v>
      </c>
      <c r="E267" s="224" t="s">
        <v>1</v>
      </c>
      <c r="F267" s="225" t="s">
        <v>4068</v>
      </c>
      <c r="G267" s="222"/>
      <c r="H267" s="224" t="s">
        <v>1</v>
      </c>
      <c r="I267" s="226"/>
      <c r="J267" s="222"/>
      <c r="K267" s="222"/>
      <c r="L267" s="227"/>
      <c r="M267" s="228"/>
      <c r="N267" s="229"/>
      <c r="O267" s="229"/>
      <c r="P267" s="229"/>
      <c r="Q267" s="229"/>
      <c r="R267" s="229"/>
      <c r="S267" s="229"/>
      <c r="T267" s="230"/>
      <c r="AT267" s="231" t="s">
        <v>228</v>
      </c>
      <c r="AU267" s="231" t="s">
        <v>84</v>
      </c>
      <c r="AV267" s="13" t="s">
        <v>82</v>
      </c>
      <c r="AW267" s="13" t="s">
        <v>31</v>
      </c>
      <c r="AX267" s="13" t="s">
        <v>75</v>
      </c>
      <c r="AY267" s="231" t="s">
        <v>218</v>
      </c>
    </row>
    <row r="268" spans="1:65" s="14" customFormat="1" ht="11.25">
      <c r="B268" s="232"/>
      <c r="C268" s="233"/>
      <c r="D268" s="223" t="s">
        <v>228</v>
      </c>
      <c r="E268" s="234" t="s">
        <v>1</v>
      </c>
      <c r="F268" s="235" t="s">
        <v>4069</v>
      </c>
      <c r="G268" s="233"/>
      <c r="H268" s="236">
        <v>59.66</v>
      </c>
      <c r="I268" s="237"/>
      <c r="J268" s="233"/>
      <c r="K268" s="233"/>
      <c r="L268" s="238"/>
      <c r="M268" s="239"/>
      <c r="N268" s="240"/>
      <c r="O268" s="240"/>
      <c r="P268" s="240"/>
      <c r="Q268" s="240"/>
      <c r="R268" s="240"/>
      <c r="S268" s="240"/>
      <c r="T268" s="241"/>
      <c r="AT268" s="242" t="s">
        <v>228</v>
      </c>
      <c r="AU268" s="242" t="s">
        <v>84</v>
      </c>
      <c r="AV268" s="14" t="s">
        <v>84</v>
      </c>
      <c r="AW268" s="14" t="s">
        <v>31</v>
      </c>
      <c r="AX268" s="14" t="s">
        <v>75</v>
      </c>
      <c r="AY268" s="242" t="s">
        <v>218</v>
      </c>
    </row>
    <row r="269" spans="1:65" s="2" customFormat="1" ht="21.75" customHeight="1">
      <c r="A269" s="34"/>
      <c r="B269" s="35"/>
      <c r="C269" s="208" t="s">
        <v>340</v>
      </c>
      <c r="D269" s="208" t="s">
        <v>221</v>
      </c>
      <c r="E269" s="209" t="s">
        <v>4070</v>
      </c>
      <c r="F269" s="210" t="s">
        <v>4071</v>
      </c>
      <c r="G269" s="211" t="s">
        <v>224</v>
      </c>
      <c r="H269" s="212">
        <v>16.32</v>
      </c>
      <c r="I269" s="213"/>
      <c r="J269" s="214">
        <f>ROUND(I269*H269,2)</f>
        <v>0</v>
      </c>
      <c r="K269" s="210" t="s">
        <v>225</v>
      </c>
      <c r="L269" s="39"/>
      <c r="M269" s="215" t="s">
        <v>1</v>
      </c>
      <c r="N269" s="216" t="s">
        <v>40</v>
      </c>
      <c r="O269" s="71"/>
      <c r="P269" s="217">
        <f>O269*H269</f>
        <v>0</v>
      </c>
      <c r="Q269" s="217">
        <v>0</v>
      </c>
      <c r="R269" s="217">
        <f>Q269*H269</f>
        <v>0</v>
      </c>
      <c r="S269" s="217">
        <v>0</v>
      </c>
      <c r="T269" s="218">
        <f>S269*H269</f>
        <v>0</v>
      </c>
      <c r="U269" s="34"/>
      <c r="V269" s="34"/>
      <c r="W269" s="34"/>
      <c r="X269" s="34"/>
      <c r="Y269" s="34"/>
      <c r="Z269" s="34"/>
      <c r="AA269" s="34"/>
      <c r="AB269" s="34"/>
      <c r="AC269" s="34"/>
      <c r="AD269" s="34"/>
      <c r="AE269" s="34"/>
      <c r="AR269" s="219" t="s">
        <v>226</v>
      </c>
      <c r="AT269" s="219" t="s">
        <v>221</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4072</v>
      </c>
    </row>
    <row r="270" spans="1:65" s="2" customFormat="1" ht="16.5" customHeight="1">
      <c r="A270" s="34"/>
      <c r="B270" s="35"/>
      <c r="C270" s="246" t="s">
        <v>347</v>
      </c>
      <c r="D270" s="246" t="s">
        <v>329</v>
      </c>
      <c r="E270" s="247" t="s">
        <v>4073</v>
      </c>
      <c r="F270" s="248" t="s">
        <v>4074</v>
      </c>
      <c r="G270" s="249" t="s">
        <v>238</v>
      </c>
      <c r="H270" s="250">
        <v>30.78</v>
      </c>
      <c r="I270" s="251"/>
      <c r="J270" s="252">
        <f>ROUND(I270*H270,2)</f>
        <v>0</v>
      </c>
      <c r="K270" s="248" t="s">
        <v>225</v>
      </c>
      <c r="L270" s="253"/>
      <c r="M270" s="254" t="s">
        <v>1</v>
      </c>
      <c r="N270" s="255" t="s">
        <v>40</v>
      </c>
      <c r="O270" s="71"/>
      <c r="P270" s="217">
        <f>O270*H270</f>
        <v>0</v>
      </c>
      <c r="Q270" s="217">
        <v>0</v>
      </c>
      <c r="R270" s="217">
        <f>Q270*H270</f>
        <v>0</v>
      </c>
      <c r="S270" s="217">
        <v>0</v>
      </c>
      <c r="T270" s="218">
        <f>S270*H270</f>
        <v>0</v>
      </c>
      <c r="U270" s="34"/>
      <c r="V270" s="34"/>
      <c r="W270" s="34"/>
      <c r="X270" s="34"/>
      <c r="Y270" s="34"/>
      <c r="Z270" s="34"/>
      <c r="AA270" s="34"/>
      <c r="AB270" s="34"/>
      <c r="AC270" s="34"/>
      <c r="AD270" s="34"/>
      <c r="AE270" s="34"/>
      <c r="AR270" s="219" t="s">
        <v>269</v>
      </c>
      <c r="AT270" s="219" t="s">
        <v>329</v>
      </c>
      <c r="AU270" s="219" t="s">
        <v>84</v>
      </c>
      <c r="AY270" s="17" t="s">
        <v>218</v>
      </c>
      <c r="BE270" s="220">
        <f>IF(N270="základní",J270,0)</f>
        <v>0</v>
      </c>
      <c r="BF270" s="220">
        <f>IF(N270="snížená",J270,0)</f>
        <v>0</v>
      </c>
      <c r="BG270" s="220">
        <f>IF(N270="zákl. přenesená",J270,0)</f>
        <v>0</v>
      </c>
      <c r="BH270" s="220">
        <f>IF(N270="sníž. přenesená",J270,0)</f>
        <v>0</v>
      </c>
      <c r="BI270" s="220">
        <f>IF(N270="nulová",J270,0)</f>
        <v>0</v>
      </c>
      <c r="BJ270" s="17" t="s">
        <v>82</v>
      </c>
      <c r="BK270" s="220">
        <f>ROUND(I270*H270,2)</f>
        <v>0</v>
      </c>
      <c r="BL270" s="17" t="s">
        <v>226</v>
      </c>
      <c r="BM270" s="219" t="s">
        <v>4075</v>
      </c>
    </row>
    <row r="271" spans="1:65" s="13" customFormat="1" ht="11.25">
      <c r="B271" s="221"/>
      <c r="C271" s="222"/>
      <c r="D271" s="223" t="s">
        <v>228</v>
      </c>
      <c r="E271" s="224" t="s">
        <v>1</v>
      </c>
      <c r="F271" s="225" t="s">
        <v>4040</v>
      </c>
      <c r="G271" s="222"/>
      <c r="H271" s="224" t="s">
        <v>1</v>
      </c>
      <c r="I271" s="226"/>
      <c r="J271" s="222"/>
      <c r="K271" s="222"/>
      <c r="L271" s="227"/>
      <c r="M271" s="228"/>
      <c r="N271" s="229"/>
      <c r="O271" s="229"/>
      <c r="P271" s="229"/>
      <c r="Q271" s="229"/>
      <c r="R271" s="229"/>
      <c r="S271" s="229"/>
      <c r="T271" s="230"/>
      <c r="AT271" s="231" t="s">
        <v>228</v>
      </c>
      <c r="AU271" s="231" t="s">
        <v>84</v>
      </c>
      <c r="AV271" s="13" t="s">
        <v>82</v>
      </c>
      <c r="AW271" s="13" t="s">
        <v>31</v>
      </c>
      <c r="AX271" s="13" t="s">
        <v>75</v>
      </c>
      <c r="AY271" s="231" t="s">
        <v>218</v>
      </c>
    </row>
    <row r="272" spans="1:65" s="13" customFormat="1" ht="11.25">
      <c r="B272" s="221"/>
      <c r="C272" s="222"/>
      <c r="D272" s="223" t="s">
        <v>228</v>
      </c>
      <c r="E272" s="224" t="s">
        <v>1</v>
      </c>
      <c r="F272" s="225" t="s">
        <v>4076</v>
      </c>
      <c r="G272" s="222"/>
      <c r="H272" s="224" t="s">
        <v>1</v>
      </c>
      <c r="I272" s="226"/>
      <c r="J272" s="222"/>
      <c r="K272" s="222"/>
      <c r="L272" s="227"/>
      <c r="M272" s="228"/>
      <c r="N272" s="229"/>
      <c r="O272" s="229"/>
      <c r="P272" s="229"/>
      <c r="Q272" s="229"/>
      <c r="R272" s="229"/>
      <c r="S272" s="229"/>
      <c r="T272" s="230"/>
      <c r="AT272" s="231" t="s">
        <v>228</v>
      </c>
      <c r="AU272" s="231" t="s">
        <v>84</v>
      </c>
      <c r="AV272" s="13" t="s">
        <v>82</v>
      </c>
      <c r="AW272" s="13" t="s">
        <v>31</v>
      </c>
      <c r="AX272" s="13" t="s">
        <v>75</v>
      </c>
      <c r="AY272" s="231" t="s">
        <v>218</v>
      </c>
    </row>
    <row r="273" spans="1:65" s="13" customFormat="1" ht="11.25">
      <c r="B273" s="221"/>
      <c r="C273" s="222"/>
      <c r="D273" s="223" t="s">
        <v>228</v>
      </c>
      <c r="E273" s="224" t="s">
        <v>1</v>
      </c>
      <c r="F273" s="225" t="s">
        <v>230</v>
      </c>
      <c r="G273" s="222"/>
      <c r="H273" s="224" t="s">
        <v>1</v>
      </c>
      <c r="I273" s="226"/>
      <c r="J273" s="222"/>
      <c r="K273" s="222"/>
      <c r="L273" s="227"/>
      <c r="M273" s="228"/>
      <c r="N273" s="229"/>
      <c r="O273" s="229"/>
      <c r="P273" s="229"/>
      <c r="Q273" s="229"/>
      <c r="R273" s="229"/>
      <c r="S273" s="229"/>
      <c r="T273" s="230"/>
      <c r="AT273" s="231" t="s">
        <v>228</v>
      </c>
      <c r="AU273" s="231" t="s">
        <v>84</v>
      </c>
      <c r="AV273" s="13" t="s">
        <v>82</v>
      </c>
      <c r="AW273" s="13" t="s">
        <v>31</v>
      </c>
      <c r="AX273" s="13" t="s">
        <v>75</v>
      </c>
      <c r="AY273" s="231" t="s">
        <v>218</v>
      </c>
    </row>
    <row r="274" spans="1:65" s="13" customFormat="1" ht="11.25">
      <c r="B274" s="221"/>
      <c r="C274" s="222"/>
      <c r="D274" s="223" t="s">
        <v>228</v>
      </c>
      <c r="E274" s="224" t="s">
        <v>1</v>
      </c>
      <c r="F274" s="225" t="s">
        <v>4002</v>
      </c>
      <c r="G274" s="222"/>
      <c r="H274" s="224" t="s">
        <v>1</v>
      </c>
      <c r="I274" s="226"/>
      <c r="J274" s="222"/>
      <c r="K274" s="222"/>
      <c r="L274" s="227"/>
      <c r="M274" s="228"/>
      <c r="N274" s="229"/>
      <c r="O274" s="229"/>
      <c r="P274" s="229"/>
      <c r="Q274" s="229"/>
      <c r="R274" s="229"/>
      <c r="S274" s="229"/>
      <c r="T274" s="230"/>
      <c r="AT274" s="231" t="s">
        <v>228</v>
      </c>
      <c r="AU274" s="231" t="s">
        <v>84</v>
      </c>
      <c r="AV274" s="13" t="s">
        <v>82</v>
      </c>
      <c r="AW274" s="13" t="s">
        <v>31</v>
      </c>
      <c r="AX274" s="13" t="s">
        <v>75</v>
      </c>
      <c r="AY274" s="231" t="s">
        <v>218</v>
      </c>
    </row>
    <row r="275" spans="1:65" s="14" customFormat="1" ht="11.25">
      <c r="B275" s="232"/>
      <c r="C275" s="233"/>
      <c r="D275" s="223" t="s">
        <v>228</v>
      </c>
      <c r="E275" s="234" t="s">
        <v>1</v>
      </c>
      <c r="F275" s="235" t="s">
        <v>4077</v>
      </c>
      <c r="G275" s="233"/>
      <c r="H275" s="236">
        <v>13.68</v>
      </c>
      <c r="I275" s="237"/>
      <c r="J275" s="233"/>
      <c r="K275" s="233"/>
      <c r="L275" s="238"/>
      <c r="M275" s="239"/>
      <c r="N275" s="240"/>
      <c r="O275" s="240"/>
      <c r="P275" s="240"/>
      <c r="Q275" s="240"/>
      <c r="R275" s="240"/>
      <c r="S275" s="240"/>
      <c r="T275" s="241"/>
      <c r="AT275" s="242" t="s">
        <v>228</v>
      </c>
      <c r="AU275" s="242" t="s">
        <v>84</v>
      </c>
      <c r="AV275" s="14" t="s">
        <v>84</v>
      </c>
      <c r="AW275" s="14" t="s">
        <v>31</v>
      </c>
      <c r="AX275" s="14" t="s">
        <v>75</v>
      </c>
      <c r="AY275" s="242" t="s">
        <v>218</v>
      </c>
    </row>
    <row r="276" spans="1:65" s="14" customFormat="1" ht="11.25">
      <c r="B276" s="232"/>
      <c r="C276" s="233"/>
      <c r="D276" s="223" t="s">
        <v>228</v>
      </c>
      <c r="E276" s="233"/>
      <c r="F276" s="235" t="s">
        <v>4078</v>
      </c>
      <c r="G276" s="233"/>
      <c r="H276" s="236">
        <v>30.78</v>
      </c>
      <c r="I276" s="237"/>
      <c r="J276" s="233"/>
      <c r="K276" s="233"/>
      <c r="L276" s="238"/>
      <c r="M276" s="239"/>
      <c r="N276" s="240"/>
      <c r="O276" s="240"/>
      <c r="P276" s="240"/>
      <c r="Q276" s="240"/>
      <c r="R276" s="240"/>
      <c r="S276" s="240"/>
      <c r="T276" s="241"/>
      <c r="AT276" s="242" t="s">
        <v>228</v>
      </c>
      <c r="AU276" s="242" t="s">
        <v>84</v>
      </c>
      <c r="AV276" s="14" t="s">
        <v>84</v>
      </c>
      <c r="AW276" s="14" t="s">
        <v>4</v>
      </c>
      <c r="AX276" s="14" t="s">
        <v>82</v>
      </c>
      <c r="AY276" s="242" t="s">
        <v>218</v>
      </c>
    </row>
    <row r="277" spans="1:65" s="2" customFormat="1" ht="16.5" customHeight="1">
      <c r="A277" s="34"/>
      <c r="B277" s="35"/>
      <c r="C277" s="246" t="s">
        <v>7</v>
      </c>
      <c r="D277" s="246" t="s">
        <v>329</v>
      </c>
      <c r="E277" s="247" t="s">
        <v>4079</v>
      </c>
      <c r="F277" s="248" t="s">
        <v>4080</v>
      </c>
      <c r="G277" s="249" t="s">
        <v>238</v>
      </c>
      <c r="H277" s="250">
        <v>6.2039999999999997</v>
      </c>
      <c r="I277" s="251"/>
      <c r="J277" s="252">
        <f>ROUND(I277*H277,2)</f>
        <v>0</v>
      </c>
      <c r="K277" s="248" t="s">
        <v>225</v>
      </c>
      <c r="L277" s="253"/>
      <c r="M277" s="254" t="s">
        <v>1</v>
      </c>
      <c r="N277" s="255" t="s">
        <v>40</v>
      </c>
      <c r="O277" s="71"/>
      <c r="P277" s="217">
        <f>O277*H277</f>
        <v>0</v>
      </c>
      <c r="Q277" s="217">
        <v>0</v>
      </c>
      <c r="R277" s="217">
        <f>Q277*H277</f>
        <v>0</v>
      </c>
      <c r="S277" s="217">
        <v>0</v>
      </c>
      <c r="T277" s="218">
        <f>S277*H277</f>
        <v>0</v>
      </c>
      <c r="U277" s="34"/>
      <c r="V277" s="34"/>
      <c r="W277" s="34"/>
      <c r="X277" s="34"/>
      <c r="Y277" s="34"/>
      <c r="Z277" s="34"/>
      <c r="AA277" s="34"/>
      <c r="AB277" s="34"/>
      <c r="AC277" s="34"/>
      <c r="AD277" s="34"/>
      <c r="AE277" s="34"/>
      <c r="AR277" s="219" t="s">
        <v>269</v>
      </c>
      <c r="AT277" s="219" t="s">
        <v>329</v>
      </c>
      <c r="AU277" s="219" t="s">
        <v>84</v>
      </c>
      <c r="AY277" s="17" t="s">
        <v>218</v>
      </c>
      <c r="BE277" s="220">
        <f>IF(N277="základní",J277,0)</f>
        <v>0</v>
      </c>
      <c r="BF277" s="220">
        <f>IF(N277="snížená",J277,0)</f>
        <v>0</v>
      </c>
      <c r="BG277" s="220">
        <f>IF(N277="zákl. přenesená",J277,0)</f>
        <v>0</v>
      </c>
      <c r="BH277" s="220">
        <f>IF(N277="sníž. přenesená",J277,0)</f>
        <v>0</v>
      </c>
      <c r="BI277" s="220">
        <f>IF(N277="nulová",J277,0)</f>
        <v>0</v>
      </c>
      <c r="BJ277" s="17" t="s">
        <v>82</v>
      </c>
      <c r="BK277" s="220">
        <f>ROUND(I277*H277,2)</f>
        <v>0</v>
      </c>
      <c r="BL277" s="17" t="s">
        <v>226</v>
      </c>
      <c r="BM277" s="219" t="s">
        <v>4081</v>
      </c>
    </row>
    <row r="278" spans="1:65" s="13" customFormat="1" ht="11.25">
      <c r="B278" s="221"/>
      <c r="C278" s="222"/>
      <c r="D278" s="223" t="s">
        <v>228</v>
      </c>
      <c r="E278" s="224" t="s">
        <v>1</v>
      </c>
      <c r="F278" s="225" t="s">
        <v>4002</v>
      </c>
      <c r="G278" s="222"/>
      <c r="H278" s="224" t="s">
        <v>1</v>
      </c>
      <c r="I278" s="226"/>
      <c r="J278" s="222"/>
      <c r="K278" s="222"/>
      <c r="L278" s="227"/>
      <c r="M278" s="228"/>
      <c r="N278" s="229"/>
      <c r="O278" s="229"/>
      <c r="P278" s="229"/>
      <c r="Q278" s="229"/>
      <c r="R278" s="229"/>
      <c r="S278" s="229"/>
      <c r="T278" s="230"/>
      <c r="AT278" s="231" t="s">
        <v>228</v>
      </c>
      <c r="AU278" s="231" t="s">
        <v>84</v>
      </c>
      <c r="AV278" s="13" t="s">
        <v>82</v>
      </c>
      <c r="AW278" s="13" t="s">
        <v>31</v>
      </c>
      <c r="AX278" s="13" t="s">
        <v>75</v>
      </c>
      <c r="AY278" s="231" t="s">
        <v>218</v>
      </c>
    </row>
    <row r="279" spans="1:65" s="14" customFormat="1" ht="11.25">
      <c r="B279" s="232"/>
      <c r="C279" s="233"/>
      <c r="D279" s="223" t="s">
        <v>228</v>
      </c>
      <c r="E279" s="234" t="s">
        <v>1</v>
      </c>
      <c r="F279" s="235" t="s">
        <v>4082</v>
      </c>
      <c r="G279" s="233"/>
      <c r="H279" s="236">
        <v>2.64</v>
      </c>
      <c r="I279" s="237"/>
      <c r="J279" s="233"/>
      <c r="K279" s="233"/>
      <c r="L279" s="238"/>
      <c r="M279" s="239"/>
      <c r="N279" s="240"/>
      <c r="O279" s="240"/>
      <c r="P279" s="240"/>
      <c r="Q279" s="240"/>
      <c r="R279" s="240"/>
      <c r="S279" s="240"/>
      <c r="T279" s="241"/>
      <c r="AT279" s="242" t="s">
        <v>228</v>
      </c>
      <c r="AU279" s="242" t="s">
        <v>84</v>
      </c>
      <c r="AV279" s="14" t="s">
        <v>84</v>
      </c>
      <c r="AW279" s="14" t="s">
        <v>31</v>
      </c>
      <c r="AX279" s="14" t="s">
        <v>75</v>
      </c>
      <c r="AY279" s="242" t="s">
        <v>218</v>
      </c>
    </row>
    <row r="280" spans="1:65" s="14" customFormat="1" ht="11.25">
      <c r="B280" s="232"/>
      <c r="C280" s="233"/>
      <c r="D280" s="223" t="s">
        <v>228</v>
      </c>
      <c r="E280" s="233"/>
      <c r="F280" s="235" t="s">
        <v>4083</v>
      </c>
      <c r="G280" s="233"/>
      <c r="H280" s="236">
        <v>6.2039999999999997</v>
      </c>
      <c r="I280" s="237"/>
      <c r="J280" s="233"/>
      <c r="K280" s="233"/>
      <c r="L280" s="238"/>
      <c r="M280" s="239"/>
      <c r="N280" s="240"/>
      <c r="O280" s="240"/>
      <c r="P280" s="240"/>
      <c r="Q280" s="240"/>
      <c r="R280" s="240"/>
      <c r="S280" s="240"/>
      <c r="T280" s="241"/>
      <c r="AT280" s="242" t="s">
        <v>228</v>
      </c>
      <c r="AU280" s="242" t="s">
        <v>84</v>
      </c>
      <c r="AV280" s="14" t="s">
        <v>84</v>
      </c>
      <c r="AW280" s="14" t="s">
        <v>4</v>
      </c>
      <c r="AX280" s="14" t="s">
        <v>82</v>
      </c>
      <c r="AY280" s="242" t="s">
        <v>218</v>
      </c>
    </row>
    <row r="281" spans="1:65" s="2" customFormat="1" ht="16.5" customHeight="1">
      <c r="A281" s="34"/>
      <c r="B281" s="35"/>
      <c r="C281" s="208" t="s">
        <v>356</v>
      </c>
      <c r="D281" s="208" t="s">
        <v>221</v>
      </c>
      <c r="E281" s="209" t="s">
        <v>4084</v>
      </c>
      <c r="F281" s="210" t="s">
        <v>4085</v>
      </c>
      <c r="G281" s="211" t="s">
        <v>224</v>
      </c>
      <c r="H281" s="212">
        <v>3.04</v>
      </c>
      <c r="I281" s="213"/>
      <c r="J281" s="214">
        <f>ROUND(I281*H281,2)</f>
        <v>0</v>
      </c>
      <c r="K281" s="210" t="s">
        <v>225</v>
      </c>
      <c r="L281" s="39"/>
      <c r="M281" s="215" t="s">
        <v>1</v>
      </c>
      <c r="N281" s="216" t="s">
        <v>40</v>
      </c>
      <c r="O281" s="71"/>
      <c r="P281" s="217">
        <f>O281*H281</f>
        <v>0</v>
      </c>
      <c r="Q281" s="217">
        <v>0</v>
      </c>
      <c r="R281" s="217">
        <f>Q281*H281</f>
        <v>0</v>
      </c>
      <c r="S281" s="217">
        <v>0</v>
      </c>
      <c r="T281" s="218">
        <f>S281*H281</f>
        <v>0</v>
      </c>
      <c r="U281" s="34"/>
      <c r="V281" s="34"/>
      <c r="W281" s="34"/>
      <c r="X281" s="34"/>
      <c r="Y281" s="34"/>
      <c r="Z281" s="34"/>
      <c r="AA281" s="34"/>
      <c r="AB281" s="34"/>
      <c r="AC281" s="34"/>
      <c r="AD281" s="34"/>
      <c r="AE281" s="34"/>
      <c r="AR281" s="219" t="s">
        <v>226</v>
      </c>
      <c r="AT281" s="219" t="s">
        <v>221</v>
      </c>
      <c r="AU281" s="219" t="s">
        <v>84</v>
      </c>
      <c r="AY281" s="17" t="s">
        <v>218</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226</v>
      </c>
      <c r="BM281" s="219" t="s">
        <v>4086</v>
      </c>
    </row>
    <row r="282" spans="1:65" s="13" customFormat="1" ht="22.5">
      <c r="B282" s="221"/>
      <c r="C282" s="222"/>
      <c r="D282" s="223" t="s">
        <v>228</v>
      </c>
      <c r="E282" s="224" t="s">
        <v>1</v>
      </c>
      <c r="F282" s="225" t="s">
        <v>4087</v>
      </c>
      <c r="G282" s="222"/>
      <c r="H282" s="224" t="s">
        <v>1</v>
      </c>
      <c r="I282" s="226"/>
      <c r="J282" s="222"/>
      <c r="K282" s="222"/>
      <c r="L282" s="227"/>
      <c r="M282" s="228"/>
      <c r="N282" s="229"/>
      <c r="O282" s="229"/>
      <c r="P282" s="229"/>
      <c r="Q282" s="229"/>
      <c r="R282" s="229"/>
      <c r="S282" s="229"/>
      <c r="T282" s="230"/>
      <c r="AT282" s="231" t="s">
        <v>228</v>
      </c>
      <c r="AU282" s="231" t="s">
        <v>84</v>
      </c>
      <c r="AV282" s="13" t="s">
        <v>82</v>
      </c>
      <c r="AW282" s="13" t="s">
        <v>31</v>
      </c>
      <c r="AX282" s="13" t="s">
        <v>75</v>
      </c>
      <c r="AY282" s="231" t="s">
        <v>218</v>
      </c>
    </row>
    <row r="283" spans="1:65" s="13" customFormat="1" ht="11.25">
      <c r="B283" s="221"/>
      <c r="C283" s="222"/>
      <c r="D283" s="223" t="s">
        <v>228</v>
      </c>
      <c r="E283" s="224" t="s">
        <v>1</v>
      </c>
      <c r="F283" s="225" t="s">
        <v>4088</v>
      </c>
      <c r="G283" s="222"/>
      <c r="H283" s="224" t="s">
        <v>1</v>
      </c>
      <c r="I283" s="226"/>
      <c r="J283" s="222"/>
      <c r="K283" s="222"/>
      <c r="L283" s="227"/>
      <c r="M283" s="228"/>
      <c r="N283" s="229"/>
      <c r="O283" s="229"/>
      <c r="P283" s="229"/>
      <c r="Q283" s="229"/>
      <c r="R283" s="229"/>
      <c r="S283" s="229"/>
      <c r="T283" s="230"/>
      <c r="AT283" s="231" t="s">
        <v>228</v>
      </c>
      <c r="AU283" s="231" t="s">
        <v>84</v>
      </c>
      <c r="AV283" s="13" t="s">
        <v>82</v>
      </c>
      <c r="AW283" s="13" t="s">
        <v>31</v>
      </c>
      <c r="AX283" s="13" t="s">
        <v>75</v>
      </c>
      <c r="AY283" s="231" t="s">
        <v>218</v>
      </c>
    </row>
    <row r="284" spans="1:65" s="13" customFormat="1" ht="11.25">
      <c r="B284" s="221"/>
      <c r="C284" s="222"/>
      <c r="D284" s="223" t="s">
        <v>228</v>
      </c>
      <c r="E284" s="224" t="s">
        <v>1</v>
      </c>
      <c r="F284" s="225" t="s">
        <v>230</v>
      </c>
      <c r="G284" s="222"/>
      <c r="H284" s="224" t="s">
        <v>1</v>
      </c>
      <c r="I284" s="226"/>
      <c r="J284" s="222"/>
      <c r="K284" s="222"/>
      <c r="L284" s="227"/>
      <c r="M284" s="228"/>
      <c r="N284" s="229"/>
      <c r="O284" s="229"/>
      <c r="P284" s="229"/>
      <c r="Q284" s="229"/>
      <c r="R284" s="229"/>
      <c r="S284" s="229"/>
      <c r="T284" s="230"/>
      <c r="AT284" s="231" t="s">
        <v>228</v>
      </c>
      <c r="AU284" s="231" t="s">
        <v>84</v>
      </c>
      <c r="AV284" s="13" t="s">
        <v>82</v>
      </c>
      <c r="AW284" s="13" t="s">
        <v>31</v>
      </c>
      <c r="AX284" s="13" t="s">
        <v>75</v>
      </c>
      <c r="AY284" s="231" t="s">
        <v>218</v>
      </c>
    </row>
    <row r="285" spans="1:65" s="13" customFormat="1" ht="11.25">
      <c r="B285" s="221"/>
      <c r="C285" s="222"/>
      <c r="D285" s="223" t="s">
        <v>228</v>
      </c>
      <c r="E285" s="224" t="s">
        <v>1</v>
      </c>
      <c r="F285" s="225" t="s">
        <v>4002</v>
      </c>
      <c r="G285" s="222"/>
      <c r="H285" s="224" t="s">
        <v>1</v>
      </c>
      <c r="I285" s="226"/>
      <c r="J285" s="222"/>
      <c r="K285" s="222"/>
      <c r="L285" s="227"/>
      <c r="M285" s="228"/>
      <c r="N285" s="229"/>
      <c r="O285" s="229"/>
      <c r="P285" s="229"/>
      <c r="Q285" s="229"/>
      <c r="R285" s="229"/>
      <c r="S285" s="229"/>
      <c r="T285" s="230"/>
      <c r="AT285" s="231" t="s">
        <v>228</v>
      </c>
      <c r="AU285" s="231" t="s">
        <v>84</v>
      </c>
      <c r="AV285" s="13" t="s">
        <v>82</v>
      </c>
      <c r="AW285" s="13" t="s">
        <v>31</v>
      </c>
      <c r="AX285" s="13" t="s">
        <v>75</v>
      </c>
      <c r="AY285" s="231" t="s">
        <v>218</v>
      </c>
    </row>
    <row r="286" spans="1:65" s="14" customFormat="1" ht="11.25">
      <c r="B286" s="232"/>
      <c r="C286" s="233"/>
      <c r="D286" s="223" t="s">
        <v>228</v>
      </c>
      <c r="E286" s="234" t="s">
        <v>1</v>
      </c>
      <c r="F286" s="235" t="s">
        <v>4089</v>
      </c>
      <c r="G286" s="233"/>
      <c r="H286" s="236">
        <v>3.04</v>
      </c>
      <c r="I286" s="237"/>
      <c r="J286" s="233"/>
      <c r="K286" s="233"/>
      <c r="L286" s="238"/>
      <c r="M286" s="239"/>
      <c r="N286" s="240"/>
      <c r="O286" s="240"/>
      <c r="P286" s="240"/>
      <c r="Q286" s="240"/>
      <c r="R286" s="240"/>
      <c r="S286" s="240"/>
      <c r="T286" s="241"/>
      <c r="AT286" s="242" t="s">
        <v>228</v>
      </c>
      <c r="AU286" s="242" t="s">
        <v>84</v>
      </c>
      <c r="AV286" s="14" t="s">
        <v>84</v>
      </c>
      <c r="AW286" s="14" t="s">
        <v>31</v>
      </c>
      <c r="AX286" s="14" t="s">
        <v>75</v>
      </c>
      <c r="AY286" s="242" t="s">
        <v>218</v>
      </c>
    </row>
    <row r="287" spans="1:65" s="2" customFormat="1" ht="21.75" customHeight="1">
      <c r="A287" s="34"/>
      <c r="B287" s="35"/>
      <c r="C287" s="208" t="s">
        <v>361</v>
      </c>
      <c r="D287" s="208" t="s">
        <v>221</v>
      </c>
      <c r="E287" s="209" t="s">
        <v>4090</v>
      </c>
      <c r="F287" s="210" t="s">
        <v>4091</v>
      </c>
      <c r="G287" s="211" t="s">
        <v>224</v>
      </c>
      <c r="H287" s="212">
        <v>0.66</v>
      </c>
      <c r="I287" s="213"/>
      <c r="J287" s="214">
        <f>ROUND(I287*H287,2)</f>
        <v>0</v>
      </c>
      <c r="K287" s="210" t="s">
        <v>1</v>
      </c>
      <c r="L287" s="39"/>
      <c r="M287" s="215" t="s">
        <v>1</v>
      </c>
      <c r="N287" s="216" t="s">
        <v>40</v>
      </c>
      <c r="O287" s="71"/>
      <c r="P287" s="217">
        <f>O287*H287</f>
        <v>0</v>
      </c>
      <c r="Q287" s="217">
        <v>0</v>
      </c>
      <c r="R287" s="217">
        <f>Q287*H287</f>
        <v>0</v>
      </c>
      <c r="S287" s="217">
        <v>0</v>
      </c>
      <c r="T287" s="218">
        <f>S287*H287</f>
        <v>0</v>
      </c>
      <c r="U287" s="34"/>
      <c r="V287" s="34"/>
      <c r="W287" s="34"/>
      <c r="X287" s="34"/>
      <c r="Y287" s="34"/>
      <c r="Z287" s="34"/>
      <c r="AA287" s="34"/>
      <c r="AB287" s="34"/>
      <c r="AC287" s="34"/>
      <c r="AD287" s="34"/>
      <c r="AE287" s="34"/>
      <c r="AR287" s="219" t="s">
        <v>226</v>
      </c>
      <c r="AT287" s="219" t="s">
        <v>221</v>
      </c>
      <c r="AU287" s="219" t="s">
        <v>84</v>
      </c>
      <c r="AY287" s="17" t="s">
        <v>218</v>
      </c>
      <c r="BE287" s="220">
        <f>IF(N287="základní",J287,0)</f>
        <v>0</v>
      </c>
      <c r="BF287" s="220">
        <f>IF(N287="snížená",J287,0)</f>
        <v>0</v>
      </c>
      <c r="BG287" s="220">
        <f>IF(N287="zákl. přenesená",J287,0)</f>
        <v>0</v>
      </c>
      <c r="BH287" s="220">
        <f>IF(N287="sníž. přenesená",J287,0)</f>
        <v>0</v>
      </c>
      <c r="BI287" s="220">
        <f>IF(N287="nulová",J287,0)</f>
        <v>0</v>
      </c>
      <c r="BJ287" s="17" t="s">
        <v>82</v>
      </c>
      <c r="BK287" s="220">
        <f>ROUND(I287*H287,2)</f>
        <v>0</v>
      </c>
      <c r="BL287" s="17" t="s">
        <v>226</v>
      </c>
      <c r="BM287" s="219" t="s">
        <v>4092</v>
      </c>
    </row>
    <row r="288" spans="1:65" s="13" customFormat="1" ht="22.5">
      <c r="B288" s="221"/>
      <c r="C288" s="222"/>
      <c r="D288" s="223" t="s">
        <v>228</v>
      </c>
      <c r="E288" s="224" t="s">
        <v>1</v>
      </c>
      <c r="F288" s="225" t="s">
        <v>4087</v>
      </c>
      <c r="G288" s="222"/>
      <c r="H288" s="224" t="s">
        <v>1</v>
      </c>
      <c r="I288" s="226"/>
      <c r="J288" s="222"/>
      <c r="K288" s="222"/>
      <c r="L288" s="227"/>
      <c r="M288" s="228"/>
      <c r="N288" s="229"/>
      <c r="O288" s="229"/>
      <c r="P288" s="229"/>
      <c r="Q288" s="229"/>
      <c r="R288" s="229"/>
      <c r="S288" s="229"/>
      <c r="T288" s="230"/>
      <c r="AT288" s="231" t="s">
        <v>228</v>
      </c>
      <c r="AU288" s="231" t="s">
        <v>84</v>
      </c>
      <c r="AV288" s="13" t="s">
        <v>82</v>
      </c>
      <c r="AW288" s="13" t="s">
        <v>31</v>
      </c>
      <c r="AX288" s="13" t="s">
        <v>75</v>
      </c>
      <c r="AY288" s="231" t="s">
        <v>218</v>
      </c>
    </row>
    <row r="289" spans="1:65" s="13" customFormat="1" ht="11.25">
      <c r="B289" s="221"/>
      <c r="C289" s="222"/>
      <c r="D289" s="223" t="s">
        <v>228</v>
      </c>
      <c r="E289" s="224" t="s">
        <v>1</v>
      </c>
      <c r="F289" s="225" t="s">
        <v>4088</v>
      </c>
      <c r="G289" s="222"/>
      <c r="H289" s="224" t="s">
        <v>1</v>
      </c>
      <c r="I289" s="226"/>
      <c r="J289" s="222"/>
      <c r="K289" s="222"/>
      <c r="L289" s="227"/>
      <c r="M289" s="228"/>
      <c r="N289" s="229"/>
      <c r="O289" s="229"/>
      <c r="P289" s="229"/>
      <c r="Q289" s="229"/>
      <c r="R289" s="229"/>
      <c r="S289" s="229"/>
      <c r="T289" s="230"/>
      <c r="AT289" s="231" t="s">
        <v>228</v>
      </c>
      <c r="AU289" s="231" t="s">
        <v>84</v>
      </c>
      <c r="AV289" s="13" t="s">
        <v>82</v>
      </c>
      <c r="AW289" s="13" t="s">
        <v>31</v>
      </c>
      <c r="AX289" s="13" t="s">
        <v>75</v>
      </c>
      <c r="AY289" s="231" t="s">
        <v>218</v>
      </c>
    </row>
    <row r="290" spans="1:65" s="13" customFormat="1" ht="11.25">
      <c r="B290" s="221"/>
      <c r="C290" s="222"/>
      <c r="D290" s="223" t="s">
        <v>228</v>
      </c>
      <c r="E290" s="224" t="s">
        <v>1</v>
      </c>
      <c r="F290" s="225" t="s">
        <v>230</v>
      </c>
      <c r="G290" s="222"/>
      <c r="H290" s="224" t="s">
        <v>1</v>
      </c>
      <c r="I290" s="226"/>
      <c r="J290" s="222"/>
      <c r="K290" s="222"/>
      <c r="L290" s="227"/>
      <c r="M290" s="228"/>
      <c r="N290" s="229"/>
      <c r="O290" s="229"/>
      <c r="P290" s="229"/>
      <c r="Q290" s="229"/>
      <c r="R290" s="229"/>
      <c r="S290" s="229"/>
      <c r="T290" s="230"/>
      <c r="AT290" s="231" t="s">
        <v>228</v>
      </c>
      <c r="AU290" s="231" t="s">
        <v>84</v>
      </c>
      <c r="AV290" s="13" t="s">
        <v>82</v>
      </c>
      <c r="AW290" s="13" t="s">
        <v>31</v>
      </c>
      <c r="AX290" s="13" t="s">
        <v>75</v>
      </c>
      <c r="AY290" s="231" t="s">
        <v>218</v>
      </c>
    </row>
    <row r="291" spans="1:65" s="13" customFormat="1" ht="11.25">
      <c r="B291" s="221"/>
      <c r="C291" s="222"/>
      <c r="D291" s="223" t="s">
        <v>228</v>
      </c>
      <c r="E291" s="224" t="s">
        <v>1</v>
      </c>
      <c r="F291" s="225" t="s">
        <v>4002</v>
      </c>
      <c r="G291" s="222"/>
      <c r="H291" s="224" t="s">
        <v>1</v>
      </c>
      <c r="I291" s="226"/>
      <c r="J291" s="222"/>
      <c r="K291" s="222"/>
      <c r="L291" s="227"/>
      <c r="M291" s="228"/>
      <c r="N291" s="229"/>
      <c r="O291" s="229"/>
      <c r="P291" s="229"/>
      <c r="Q291" s="229"/>
      <c r="R291" s="229"/>
      <c r="S291" s="229"/>
      <c r="T291" s="230"/>
      <c r="AT291" s="231" t="s">
        <v>228</v>
      </c>
      <c r="AU291" s="231" t="s">
        <v>84</v>
      </c>
      <c r="AV291" s="13" t="s">
        <v>82</v>
      </c>
      <c r="AW291" s="13" t="s">
        <v>31</v>
      </c>
      <c r="AX291" s="13" t="s">
        <v>75</v>
      </c>
      <c r="AY291" s="231" t="s">
        <v>218</v>
      </c>
    </row>
    <row r="292" spans="1:65" s="14" customFormat="1" ht="11.25">
      <c r="B292" s="232"/>
      <c r="C292" s="233"/>
      <c r="D292" s="223" t="s">
        <v>228</v>
      </c>
      <c r="E292" s="234" t="s">
        <v>1</v>
      </c>
      <c r="F292" s="235" t="s">
        <v>4093</v>
      </c>
      <c r="G292" s="233"/>
      <c r="H292" s="236">
        <v>0.66</v>
      </c>
      <c r="I292" s="237"/>
      <c r="J292" s="233"/>
      <c r="K292" s="233"/>
      <c r="L292" s="238"/>
      <c r="M292" s="239"/>
      <c r="N292" s="240"/>
      <c r="O292" s="240"/>
      <c r="P292" s="240"/>
      <c r="Q292" s="240"/>
      <c r="R292" s="240"/>
      <c r="S292" s="240"/>
      <c r="T292" s="241"/>
      <c r="AT292" s="242" t="s">
        <v>228</v>
      </c>
      <c r="AU292" s="242" t="s">
        <v>84</v>
      </c>
      <c r="AV292" s="14" t="s">
        <v>84</v>
      </c>
      <c r="AW292" s="14" t="s">
        <v>31</v>
      </c>
      <c r="AX292" s="14" t="s">
        <v>75</v>
      </c>
      <c r="AY292" s="242" t="s">
        <v>218</v>
      </c>
    </row>
    <row r="293" spans="1:65" s="2" customFormat="1" ht="21.75" customHeight="1">
      <c r="A293" s="34"/>
      <c r="B293" s="35"/>
      <c r="C293" s="208" t="s">
        <v>368</v>
      </c>
      <c r="D293" s="208" t="s">
        <v>221</v>
      </c>
      <c r="E293" s="209" t="s">
        <v>3787</v>
      </c>
      <c r="F293" s="210" t="s">
        <v>3788</v>
      </c>
      <c r="G293" s="211" t="s">
        <v>224</v>
      </c>
      <c r="H293" s="212">
        <v>102.66</v>
      </c>
      <c r="I293" s="213"/>
      <c r="J293" s="214">
        <f>ROUND(I293*H293,2)</f>
        <v>0</v>
      </c>
      <c r="K293" s="210" t="s">
        <v>225</v>
      </c>
      <c r="L293" s="39"/>
      <c r="M293" s="215" t="s">
        <v>1</v>
      </c>
      <c r="N293" s="216" t="s">
        <v>40</v>
      </c>
      <c r="O293" s="71"/>
      <c r="P293" s="217">
        <f>O293*H293</f>
        <v>0</v>
      </c>
      <c r="Q293" s="217">
        <v>3.5400000000000001E-2</v>
      </c>
      <c r="R293" s="217">
        <f>Q293*H293</f>
        <v>3.6341640000000002</v>
      </c>
      <c r="S293" s="217">
        <v>0</v>
      </c>
      <c r="T293" s="218">
        <f>S293*H293</f>
        <v>0</v>
      </c>
      <c r="U293" s="34"/>
      <c r="V293" s="34"/>
      <c r="W293" s="34"/>
      <c r="X293" s="34"/>
      <c r="Y293" s="34"/>
      <c r="Z293" s="34"/>
      <c r="AA293" s="34"/>
      <c r="AB293" s="34"/>
      <c r="AC293" s="34"/>
      <c r="AD293" s="34"/>
      <c r="AE293" s="34"/>
      <c r="AR293" s="219" t="s">
        <v>226</v>
      </c>
      <c r="AT293" s="219" t="s">
        <v>221</v>
      </c>
      <c r="AU293" s="219" t="s">
        <v>84</v>
      </c>
      <c r="AY293" s="17" t="s">
        <v>218</v>
      </c>
      <c r="BE293" s="220">
        <f>IF(N293="základní",J293,0)</f>
        <v>0</v>
      </c>
      <c r="BF293" s="220">
        <f>IF(N293="snížená",J293,0)</f>
        <v>0</v>
      </c>
      <c r="BG293" s="220">
        <f>IF(N293="zákl. přenesená",J293,0)</f>
        <v>0</v>
      </c>
      <c r="BH293" s="220">
        <f>IF(N293="sníž. přenesená",J293,0)</f>
        <v>0</v>
      </c>
      <c r="BI293" s="220">
        <f>IF(N293="nulová",J293,0)</f>
        <v>0</v>
      </c>
      <c r="BJ293" s="17" t="s">
        <v>82</v>
      </c>
      <c r="BK293" s="220">
        <f>ROUND(I293*H293,2)</f>
        <v>0</v>
      </c>
      <c r="BL293" s="17" t="s">
        <v>226</v>
      </c>
      <c r="BM293" s="219" t="s">
        <v>4094</v>
      </c>
    </row>
    <row r="294" spans="1:65" s="13" customFormat="1" ht="11.25">
      <c r="B294" s="221"/>
      <c r="C294" s="222"/>
      <c r="D294" s="223" t="s">
        <v>228</v>
      </c>
      <c r="E294" s="224" t="s">
        <v>1</v>
      </c>
      <c r="F294" s="225" t="s">
        <v>4040</v>
      </c>
      <c r="G294" s="222"/>
      <c r="H294" s="224" t="s">
        <v>1</v>
      </c>
      <c r="I294" s="226"/>
      <c r="J294" s="222"/>
      <c r="K294" s="222"/>
      <c r="L294" s="227"/>
      <c r="M294" s="228"/>
      <c r="N294" s="229"/>
      <c r="O294" s="229"/>
      <c r="P294" s="229"/>
      <c r="Q294" s="229"/>
      <c r="R294" s="229"/>
      <c r="S294" s="229"/>
      <c r="T294" s="230"/>
      <c r="AT294" s="231" t="s">
        <v>228</v>
      </c>
      <c r="AU294" s="231" t="s">
        <v>84</v>
      </c>
      <c r="AV294" s="13" t="s">
        <v>82</v>
      </c>
      <c r="AW294" s="13" t="s">
        <v>31</v>
      </c>
      <c r="AX294" s="13" t="s">
        <v>75</v>
      </c>
      <c r="AY294" s="231" t="s">
        <v>218</v>
      </c>
    </row>
    <row r="295" spans="1:65" s="13" customFormat="1" ht="11.25">
      <c r="B295" s="221"/>
      <c r="C295" s="222"/>
      <c r="D295" s="223" t="s">
        <v>228</v>
      </c>
      <c r="E295" s="224" t="s">
        <v>1</v>
      </c>
      <c r="F295" s="225" t="s">
        <v>230</v>
      </c>
      <c r="G295" s="222"/>
      <c r="H295" s="224" t="s">
        <v>1</v>
      </c>
      <c r="I295" s="226"/>
      <c r="J295" s="222"/>
      <c r="K295" s="222"/>
      <c r="L295" s="227"/>
      <c r="M295" s="228"/>
      <c r="N295" s="229"/>
      <c r="O295" s="229"/>
      <c r="P295" s="229"/>
      <c r="Q295" s="229"/>
      <c r="R295" s="229"/>
      <c r="S295" s="229"/>
      <c r="T295" s="230"/>
      <c r="AT295" s="231" t="s">
        <v>228</v>
      </c>
      <c r="AU295" s="231" t="s">
        <v>84</v>
      </c>
      <c r="AV295" s="13" t="s">
        <v>82</v>
      </c>
      <c r="AW295" s="13" t="s">
        <v>31</v>
      </c>
      <c r="AX295" s="13" t="s">
        <v>75</v>
      </c>
      <c r="AY295" s="231" t="s">
        <v>218</v>
      </c>
    </row>
    <row r="296" spans="1:65" s="14" customFormat="1" ht="11.25">
      <c r="B296" s="232"/>
      <c r="C296" s="233"/>
      <c r="D296" s="223" t="s">
        <v>228</v>
      </c>
      <c r="E296" s="234" t="s">
        <v>1</v>
      </c>
      <c r="F296" s="235" t="s">
        <v>4034</v>
      </c>
      <c r="G296" s="233"/>
      <c r="H296" s="236">
        <v>29.344000000000001</v>
      </c>
      <c r="I296" s="237"/>
      <c r="J296" s="233"/>
      <c r="K296" s="233"/>
      <c r="L296" s="238"/>
      <c r="M296" s="239"/>
      <c r="N296" s="240"/>
      <c r="O296" s="240"/>
      <c r="P296" s="240"/>
      <c r="Q296" s="240"/>
      <c r="R296" s="240"/>
      <c r="S296" s="240"/>
      <c r="T296" s="241"/>
      <c r="AT296" s="242" t="s">
        <v>228</v>
      </c>
      <c r="AU296" s="242" t="s">
        <v>84</v>
      </c>
      <c r="AV296" s="14" t="s">
        <v>84</v>
      </c>
      <c r="AW296" s="14" t="s">
        <v>31</v>
      </c>
      <c r="AX296" s="14" t="s">
        <v>75</v>
      </c>
      <c r="AY296" s="242" t="s">
        <v>218</v>
      </c>
    </row>
    <row r="297" spans="1:65" s="14" customFormat="1" ht="11.25">
      <c r="B297" s="232"/>
      <c r="C297" s="233"/>
      <c r="D297" s="223" t="s">
        <v>228</v>
      </c>
      <c r="E297" s="234" t="s">
        <v>1</v>
      </c>
      <c r="F297" s="235" t="s">
        <v>4041</v>
      </c>
      <c r="G297" s="233"/>
      <c r="H297" s="236">
        <v>29.344000000000001</v>
      </c>
      <c r="I297" s="237"/>
      <c r="J297" s="233"/>
      <c r="K297" s="233"/>
      <c r="L297" s="238"/>
      <c r="M297" s="239"/>
      <c r="N297" s="240"/>
      <c r="O297" s="240"/>
      <c r="P297" s="240"/>
      <c r="Q297" s="240"/>
      <c r="R297" s="240"/>
      <c r="S297" s="240"/>
      <c r="T297" s="241"/>
      <c r="AT297" s="242" t="s">
        <v>228</v>
      </c>
      <c r="AU297" s="242" t="s">
        <v>84</v>
      </c>
      <c r="AV297" s="14" t="s">
        <v>84</v>
      </c>
      <c r="AW297" s="14" t="s">
        <v>31</v>
      </c>
      <c r="AX297" s="14" t="s">
        <v>75</v>
      </c>
      <c r="AY297" s="242" t="s">
        <v>218</v>
      </c>
    </row>
    <row r="298" spans="1:65" s="14" customFormat="1" ht="11.25">
      <c r="B298" s="232"/>
      <c r="C298" s="233"/>
      <c r="D298" s="223" t="s">
        <v>228</v>
      </c>
      <c r="E298" s="234" t="s">
        <v>1</v>
      </c>
      <c r="F298" s="235" t="s">
        <v>4042</v>
      </c>
      <c r="G298" s="233"/>
      <c r="H298" s="236">
        <v>20.96</v>
      </c>
      <c r="I298" s="237"/>
      <c r="J298" s="233"/>
      <c r="K298" s="233"/>
      <c r="L298" s="238"/>
      <c r="M298" s="239"/>
      <c r="N298" s="240"/>
      <c r="O298" s="240"/>
      <c r="P298" s="240"/>
      <c r="Q298" s="240"/>
      <c r="R298" s="240"/>
      <c r="S298" s="240"/>
      <c r="T298" s="241"/>
      <c r="AT298" s="242" t="s">
        <v>228</v>
      </c>
      <c r="AU298" s="242" t="s">
        <v>84</v>
      </c>
      <c r="AV298" s="14" t="s">
        <v>84</v>
      </c>
      <c r="AW298" s="14" t="s">
        <v>31</v>
      </c>
      <c r="AX298" s="14" t="s">
        <v>75</v>
      </c>
      <c r="AY298" s="242" t="s">
        <v>218</v>
      </c>
    </row>
    <row r="299" spans="1:65" s="14" customFormat="1" ht="11.25">
      <c r="B299" s="232"/>
      <c r="C299" s="233"/>
      <c r="D299" s="223" t="s">
        <v>228</v>
      </c>
      <c r="E299" s="234" t="s">
        <v>1</v>
      </c>
      <c r="F299" s="235" t="s">
        <v>4049</v>
      </c>
      <c r="G299" s="233"/>
      <c r="H299" s="236">
        <v>4.1920000000000002</v>
      </c>
      <c r="I299" s="237"/>
      <c r="J299" s="233"/>
      <c r="K299" s="233"/>
      <c r="L299" s="238"/>
      <c r="M299" s="239"/>
      <c r="N299" s="240"/>
      <c r="O299" s="240"/>
      <c r="P299" s="240"/>
      <c r="Q299" s="240"/>
      <c r="R299" s="240"/>
      <c r="S299" s="240"/>
      <c r="T299" s="241"/>
      <c r="AT299" s="242" t="s">
        <v>228</v>
      </c>
      <c r="AU299" s="242" t="s">
        <v>84</v>
      </c>
      <c r="AV299" s="14" t="s">
        <v>84</v>
      </c>
      <c r="AW299" s="14" t="s">
        <v>31</v>
      </c>
      <c r="AX299" s="14" t="s">
        <v>75</v>
      </c>
      <c r="AY299" s="242" t="s">
        <v>218</v>
      </c>
    </row>
    <row r="300" spans="1:65" s="14" customFormat="1" ht="11.25">
      <c r="B300" s="232"/>
      <c r="C300" s="233"/>
      <c r="D300" s="223" t="s">
        <v>228</v>
      </c>
      <c r="E300" s="234" t="s">
        <v>1</v>
      </c>
      <c r="F300" s="235" t="s">
        <v>4035</v>
      </c>
      <c r="G300" s="233"/>
      <c r="H300" s="236">
        <v>8.4689999999999994</v>
      </c>
      <c r="I300" s="237"/>
      <c r="J300" s="233"/>
      <c r="K300" s="233"/>
      <c r="L300" s="238"/>
      <c r="M300" s="239"/>
      <c r="N300" s="240"/>
      <c r="O300" s="240"/>
      <c r="P300" s="240"/>
      <c r="Q300" s="240"/>
      <c r="R300" s="240"/>
      <c r="S300" s="240"/>
      <c r="T300" s="241"/>
      <c r="AT300" s="242" t="s">
        <v>228</v>
      </c>
      <c r="AU300" s="242" t="s">
        <v>84</v>
      </c>
      <c r="AV300" s="14" t="s">
        <v>84</v>
      </c>
      <c r="AW300" s="14" t="s">
        <v>31</v>
      </c>
      <c r="AX300" s="14" t="s">
        <v>75</v>
      </c>
      <c r="AY300" s="242" t="s">
        <v>218</v>
      </c>
    </row>
    <row r="301" spans="1:65" s="14" customFormat="1" ht="11.25">
      <c r="B301" s="232"/>
      <c r="C301" s="233"/>
      <c r="D301" s="223" t="s">
        <v>228</v>
      </c>
      <c r="E301" s="234" t="s">
        <v>1</v>
      </c>
      <c r="F301" s="235" t="s">
        <v>4043</v>
      </c>
      <c r="G301" s="233"/>
      <c r="H301" s="236">
        <v>7.5279999999999996</v>
      </c>
      <c r="I301" s="237"/>
      <c r="J301" s="233"/>
      <c r="K301" s="233"/>
      <c r="L301" s="238"/>
      <c r="M301" s="239"/>
      <c r="N301" s="240"/>
      <c r="O301" s="240"/>
      <c r="P301" s="240"/>
      <c r="Q301" s="240"/>
      <c r="R301" s="240"/>
      <c r="S301" s="240"/>
      <c r="T301" s="241"/>
      <c r="AT301" s="242" t="s">
        <v>228</v>
      </c>
      <c r="AU301" s="242" t="s">
        <v>84</v>
      </c>
      <c r="AV301" s="14" t="s">
        <v>84</v>
      </c>
      <c r="AW301" s="14" t="s">
        <v>31</v>
      </c>
      <c r="AX301" s="14" t="s">
        <v>75</v>
      </c>
      <c r="AY301" s="242" t="s">
        <v>218</v>
      </c>
    </row>
    <row r="302" spans="1:65" s="14" customFormat="1" ht="11.25">
      <c r="B302" s="232"/>
      <c r="C302" s="233"/>
      <c r="D302" s="223" t="s">
        <v>228</v>
      </c>
      <c r="E302" s="234" t="s">
        <v>1</v>
      </c>
      <c r="F302" s="235" t="s">
        <v>4044</v>
      </c>
      <c r="G302" s="233"/>
      <c r="H302" s="236">
        <v>2.823</v>
      </c>
      <c r="I302" s="237"/>
      <c r="J302" s="233"/>
      <c r="K302" s="233"/>
      <c r="L302" s="238"/>
      <c r="M302" s="239"/>
      <c r="N302" s="240"/>
      <c r="O302" s="240"/>
      <c r="P302" s="240"/>
      <c r="Q302" s="240"/>
      <c r="R302" s="240"/>
      <c r="S302" s="240"/>
      <c r="T302" s="241"/>
      <c r="AT302" s="242" t="s">
        <v>228</v>
      </c>
      <c r="AU302" s="242" t="s">
        <v>84</v>
      </c>
      <c r="AV302" s="14" t="s">
        <v>84</v>
      </c>
      <c r="AW302" s="14" t="s">
        <v>31</v>
      </c>
      <c r="AX302" s="14" t="s">
        <v>75</v>
      </c>
      <c r="AY302" s="242" t="s">
        <v>218</v>
      </c>
    </row>
    <row r="303" spans="1:65" s="12" customFormat="1" ht="22.9" customHeight="1">
      <c r="B303" s="192"/>
      <c r="C303" s="193"/>
      <c r="D303" s="194" t="s">
        <v>74</v>
      </c>
      <c r="E303" s="206" t="s">
        <v>269</v>
      </c>
      <c r="F303" s="206" t="s">
        <v>2094</v>
      </c>
      <c r="G303" s="193"/>
      <c r="H303" s="193"/>
      <c r="I303" s="196"/>
      <c r="J303" s="207">
        <f>BK303</f>
        <v>0</v>
      </c>
      <c r="K303" s="193"/>
      <c r="L303" s="198"/>
      <c r="M303" s="199"/>
      <c r="N303" s="200"/>
      <c r="O303" s="200"/>
      <c r="P303" s="201">
        <f>SUM(P304:P371)</f>
        <v>0</v>
      </c>
      <c r="Q303" s="200"/>
      <c r="R303" s="201">
        <f>SUM(R304:R371)</f>
        <v>10.607575799999999</v>
      </c>
      <c r="S303" s="200"/>
      <c r="T303" s="202">
        <f>SUM(T304:T371)</f>
        <v>0</v>
      </c>
      <c r="AR303" s="203" t="s">
        <v>82</v>
      </c>
      <c r="AT303" s="204" t="s">
        <v>74</v>
      </c>
      <c r="AU303" s="204" t="s">
        <v>82</v>
      </c>
      <c r="AY303" s="203" t="s">
        <v>218</v>
      </c>
      <c r="BK303" s="205">
        <f>SUM(BK304:BK371)</f>
        <v>0</v>
      </c>
    </row>
    <row r="304" spans="1:65" s="2" customFormat="1" ht="21.75" customHeight="1">
      <c r="A304" s="34"/>
      <c r="B304" s="35"/>
      <c r="C304" s="208" t="s">
        <v>374</v>
      </c>
      <c r="D304" s="208" t="s">
        <v>221</v>
      </c>
      <c r="E304" s="209" t="s">
        <v>4095</v>
      </c>
      <c r="F304" s="210" t="s">
        <v>4096</v>
      </c>
      <c r="G304" s="211" t="s">
        <v>260</v>
      </c>
      <c r="H304" s="212">
        <v>4</v>
      </c>
      <c r="I304" s="213"/>
      <c r="J304" s="214">
        <f>ROUND(I304*H304,2)</f>
        <v>0</v>
      </c>
      <c r="K304" s="210" t="s">
        <v>225</v>
      </c>
      <c r="L304" s="39"/>
      <c r="M304" s="215" t="s">
        <v>1</v>
      </c>
      <c r="N304" s="216" t="s">
        <v>40</v>
      </c>
      <c r="O304" s="71"/>
      <c r="P304" s="217">
        <f>O304*H304</f>
        <v>0</v>
      </c>
      <c r="Q304" s="217">
        <v>3.0000000000000001E-5</v>
      </c>
      <c r="R304" s="217">
        <f>Q304*H304</f>
        <v>1.2E-4</v>
      </c>
      <c r="S304" s="217">
        <v>0</v>
      </c>
      <c r="T304" s="218">
        <f>S304*H304</f>
        <v>0</v>
      </c>
      <c r="U304" s="34"/>
      <c r="V304" s="34"/>
      <c r="W304" s="34"/>
      <c r="X304" s="34"/>
      <c r="Y304" s="34"/>
      <c r="Z304" s="34"/>
      <c r="AA304" s="34"/>
      <c r="AB304" s="34"/>
      <c r="AC304" s="34"/>
      <c r="AD304" s="34"/>
      <c r="AE304" s="34"/>
      <c r="AR304" s="219" t="s">
        <v>226</v>
      </c>
      <c r="AT304" s="219" t="s">
        <v>221</v>
      </c>
      <c r="AU304" s="219" t="s">
        <v>84</v>
      </c>
      <c r="AY304" s="17" t="s">
        <v>218</v>
      </c>
      <c r="BE304" s="220">
        <f>IF(N304="základní",J304,0)</f>
        <v>0</v>
      </c>
      <c r="BF304" s="220">
        <f>IF(N304="snížená",J304,0)</f>
        <v>0</v>
      </c>
      <c r="BG304" s="220">
        <f>IF(N304="zákl. přenesená",J304,0)</f>
        <v>0</v>
      </c>
      <c r="BH304" s="220">
        <f>IF(N304="sníž. přenesená",J304,0)</f>
        <v>0</v>
      </c>
      <c r="BI304" s="220">
        <f>IF(N304="nulová",J304,0)</f>
        <v>0</v>
      </c>
      <c r="BJ304" s="17" t="s">
        <v>82</v>
      </c>
      <c r="BK304" s="220">
        <f>ROUND(I304*H304,2)</f>
        <v>0</v>
      </c>
      <c r="BL304" s="17" t="s">
        <v>226</v>
      </c>
      <c r="BM304" s="219" t="s">
        <v>4097</v>
      </c>
    </row>
    <row r="305" spans="1:65" s="13" customFormat="1" ht="11.25">
      <c r="B305" s="221"/>
      <c r="C305" s="222"/>
      <c r="D305" s="223" t="s">
        <v>228</v>
      </c>
      <c r="E305" s="224" t="s">
        <v>1</v>
      </c>
      <c r="F305" s="225" t="s">
        <v>4098</v>
      </c>
      <c r="G305" s="222"/>
      <c r="H305" s="224" t="s">
        <v>1</v>
      </c>
      <c r="I305" s="226"/>
      <c r="J305" s="222"/>
      <c r="K305" s="222"/>
      <c r="L305" s="227"/>
      <c r="M305" s="228"/>
      <c r="N305" s="229"/>
      <c r="O305" s="229"/>
      <c r="P305" s="229"/>
      <c r="Q305" s="229"/>
      <c r="R305" s="229"/>
      <c r="S305" s="229"/>
      <c r="T305" s="230"/>
      <c r="AT305" s="231" t="s">
        <v>228</v>
      </c>
      <c r="AU305" s="231" t="s">
        <v>84</v>
      </c>
      <c r="AV305" s="13" t="s">
        <v>82</v>
      </c>
      <c r="AW305" s="13" t="s">
        <v>31</v>
      </c>
      <c r="AX305" s="13" t="s">
        <v>75</v>
      </c>
      <c r="AY305" s="231" t="s">
        <v>218</v>
      </c>
    </row>
    <row r="306" spans="1:65" s="13" customFormat="1" ht="11.25">
      <c r="B306" s="221"/>
      <c r="C306" s="222"/>
      <c r="D306" s="223" t="s">
        <v>228</v>
      </c>
      <c r="E306" s="224" t="s">
        <v>1</v>
      </c>
      <c r="F306" s="225" t="s">
        <v>4099</v>
      </c>
      <c r="G306" s="222"/>
      <c r="H306" s="224" t="s">
        <v>1</v>
      </c>
      <c r="I306" s="226"/>
      <c r="J306" s="222"/>
      <c r="K306" s="222"/>
      <c r="L306" s="227"/>
      <c r="M306" s="228"/>
      <c r="N306" s="229"/>
      <c r="O306" s="229"/>
      <c r="P306" s="229"/>
      <c r="Q306" s="229"/>
      <c r="R306" s="229"/>
      <c r="S306" s="229"/>
      <c r="T306" s="230"/>
      <c r="AT306" s="231" t="s">
        <v>228</v>
      </c>
      <c r="AU306" s="231" t="s">
        <v>84</v>
      </c>
      <c r="AV306" s="13" t="s">
        <v>82</v>
      </c>
      <c r="AW306" s="13" t="s">
        <v>31</v>
      </c>
      <c r="AX306" s="13" t="s">
        <v>75</v>
      </c>
      <c r="AY306" s="231" t="s">
        <v>218</v>
      </c>
    </row>
    <row r="307" spans="1:65" s="13" customFormat="1" ht="11.25">
      <c r="B307" s="221"/>
      <c r="C307" s="222"/>
      <c r="D307" s="223" t="s">
        <v>228</v>
      </c>
      <c r="E307" s="224" t="s">
        <v>1</v>
      </c>
      <c r="F307" s="225" t="s">
        <v>4100</v>
      </c>
      <c r="G307" s="222"/>
      <c r="H307" s="224" t="s">
        <v>1</v>
      </c>
      <c r="I307" s="226"/>
      <c r="J307" s="222"/>
      <c r="K307" s="222"/>
      <c r="L307" s="227"/>
      <c r="M307" s="228"/>
      <c r="N307" s="229"/>
      <c r="O307" s="229"/>
      <c r="P307" s="229"/>
      <c r="Q307" s="229"/>
      <c r="R307" s="229"/>
      <c r="S307" s="229"/>
      <c r="T307" s="230"/>
      <c r="AT307" s="231" t="s">
        <v>228</v>
      </c>
      <c r="AU307" s="231" t="s">
        <v>84</v>
      </c>
      <c r="AV307" s="13" t="s">
        <v>82</v>
      </c>
      <c r="AW307" s="13" t="s">
        <v>31</v>
      </c>
      <c r="AX307" s="13" t="s">
        <v>75</v>
      </c>
      <c r="AY307" s="231" t="s">
        <v>218</v>
      </c>
    </row>
    <row r="308" spans="1:65" s="13" customFormat="1" ht="11.25">
      <c r="B308" s="221"/>
      <c r="C308" s="222"/>
      <c r="D308" s="223" t="s">
        <v>228</v>
      </c>
      <c r="E308" s="224" t="s">
        <v>1</v>
      </c>
      <c r="F308" s="225" t="s">
        <v>4002</v>
      </c>
      <c r="G308" s="222"/>
      <c r="H308" s="224" t="s">
        <v>1</v>
      </c>
      <c r="I308" s="226"/>
      <c r="J308" s="222"/>
      <c r="K308" s="222"/>
      <c r="L308" s="227"/>
      <c r="M308" s="228"/>
      <c r="N308" s="229"/>
      <c r="O308" s="229"/>
      <c r="P308" s="229"/>
      <c r="Q308" s="229"/>
      <c r="R308" s="229"/>
      <c r="S308" s="229"/>
      <c r="T308" s="230"/>
      <c r="AT308" s="231" t="s">
        <v>228</v>
      </c>
      <c r="AU308" s="231" t="s">
        <v>84</v>
      </c>
      <c r="AV308" s="13" t="s">
        <v>82</v>
      </c>
      <c r="AW308" s="13" t="s">
        <v>31</v>
      </c>
      <c r="AX308" s="13" t="s">
        <v>75</v>
      </c>
      <c r="AY308" s="231" t="s">
        <v>218</v>
      </c>
    </row>
    <row r="309" spans="1:65" s="14" customFormat="1" ht="11.25">
      <c r="B309" s="232"/>
      <c r="C309" s="233"/>
      <c r="D309" s="223" t="s">
        <v>228</v>
      </c>
      <c r="E309" s="234" t="s">
        <v>1</v>
      </c>
      <c r="F309" s="235" t="s">
        <v>4101</v>
      </c>
      <c r="G309" s="233"/>
      <c r="H309" s="236">
        <v>4</v>
      </c>
      <c r="I309" s="237"/>
      <c r="J309" s="233"/>
      <c r="K309" s="233"/>
      <c r="L309" s="238"/>
      <c r="M309" s="239"/>
      <c r="N309" s="240"/>
      <c r="O309" s="240"/>
      <c r="P309" s="240"/>
      <c r="Q309" s="240"/>
      <c r="R309" s="240"/>
      <c r="S309" s="240"/>
      <c r="T309" s="241"/>
      <c r="AT309" s="242" t="s">
        <v>228</v>
      </c>
      <c r="AU309" s="242" t="s">
        <v>84</v>
      </c>
      <c r="AV309" s="14" t="s">
        <v>84</v>
      </c>
      <c r="AW309" s="14" t="s">
        <v>31</v>
      </c>
      <c r="AX309" s="14" t="s">
        <v>75</v>
      </c>
      <c r="AY309" s="242" t="s">
        <v>218</v>
      </c>
    </row>
    <row r="310" spans="1:65" s="2" customFormat="1" ht="21.75" customHeight="1">
      <c r="A310" s="34"/>
      <c r="B310" s="35"/>
      <c r="C310" s="246" t="s">
        <v>379</v>
      </c>
      <c r="D310" s="246" t="s">
        <v>329</v>
      </c>
      <c r="E310" s="247" t="s">
        <v>4102</v>
      </c>
      <c r="F310" s="248" t="s">
        <v>4103</v>
      </c>
      <c r="G310" s="249" t="s">
        <v>260</v>
      </c>
      <c r="H310" s="250">
        <v>4.0599999999999996</v>
      </c>
      <c r="I310" s="251"/>
      <c r="J310" s="252">
        <f>ROUND(I310*H310,2)</f>
        <v>0</v>
      </c>
      <c r="K310" s="248" t="s">
        <v>225</v>
      </c>
      <c r="L310" s="253"/>
      <c r="M310" s="254" t="s">
        <v>1</v>
      </c>
      <c r="N310" s="255" t="s">
        <v>40</v>
      </c>
      <c r="O310" s="71"/>
      <c r="P310" s="217">
        <f>O310*H310</f>
        <v>0</v>
      </c>
      <c r="Q310" s="217">
        <v>2.043E-2</v>
      </c>
      <c r="R310" s="217">
        <f>Q310*H310</f>
        <v>8.2945799999999986E-2</v>
      </c>
      <c r="S310" s="217">
        <v>0</v>
      </c>
      <c r="T310" s="218">
        <f>S310*H310</f>
        <v>0</v>
      </c>
      <c r="U310" s="34"/>
      <c r="V310" s="34"/>
      <c r="W310" s="34"/>
      <c r="X310" s="34"/>
      <c r="Y310" s="34"/>
      <c r="Z310" s="34"/>
      <c r="AA310" s="34"/>
      <c r="AB310" s="34"/>
      <c r="AC310" s="34"/>
      <c r="AD310" s="34"/>
      <c r="AE310" s="34"/>
      <c r="AR310" s="219" t="s">
        <v>269</v>
      </c>
      <c r="AT310" s="219" t="s">
        <v>329</v>
      </c>
      <c r="AU310" s="219" t="s">
        <v>84</v>
      </c>
      <c r="AY310" s="17" t="s">
        <v>218</v>
      </c>
      <c r="BE310" s="220">
        <f>IF(N310="základní",J310,0)</f>
        <v>0</v>
      </c>
      <c r="BF310" s="220">
        <f>IF(N310="snížená",J310,0)</f>
        <v>0</v>
      </c>
      <c r="BG310" s="220">
        <f>IF(N310="zákl. přenesená",J310,0)</f>
        <v>0</v>
      </c>
      <c r="BH310" s="220">
        <f>IF(N310="sníž. přenesená",J310,0)</f>
        <v>0</v>
      </c>
      <c r="BI310" s="220">
        <f>IF(N310="nulová",J310,0)</f>
        <v>0</v>
      </c>
      <c r="BJ310" s="17" t="s">
        <v>82</v>
      </c>
      <c r="BK310" s="220">
        <f>ROUND(I310*H310,2)</f>
        <v>0</v>
      </c>
      <c r="BL310" s="17" t="s">
        <v>226</v>
      </c>
      <c r="BM310" s="219" t="s">
        <v>4104</v>
      </c>
    </row>
    <row r="311" spans="1:65" s="14" customFormat="1" ht="11.25">
      <c r="B311" s="232"/>
      <c r="C311" s="233"/>
      <c r="D311" s="223" t="s">
        <v>228</v>
      </c>
      <c r="E311" s="233"/>
      <c r="F311" s="235" t="s">
        <v>4105</v>
      </c>
      <c r="G311" s="233"/>
      <c r="H311" s="236">
        <v>4.0599999999999996</v>
      </c>
      <c r="I311" s="237"/>
      <c r="J311" s="233"/>
      <c r="K311" s="233"/>
      <c r="L311" s="238"/>
      <c r="M311" s="239"/>
      <c r="N311" s="240"/>
      <c r="O311" s="240"/>
      <c r="P311" s="240"/>
      <c r="Q311" s="240"/>
      <c r="R311" s="240"/>
      <c r="S311" s="240"/>
      <c r="T311" s="241"/>
      <c r="AT311" s="242" t="s">
        <v>228</v>
      </c>
      <c r="AU311" s="242" t="s">
        <v>84</v>
      </c>
      <c r="AV311" s="14" t="s">
        <v>84</v>
      </c>
      <c r="AW311" s="14" t="s">
        <v>4</v>
      </c>
      <c r="AX311" s="14" t="s">
        <v>82</v>
      </c>
      <c r="AY311" s="242" t="s">
        <v>218</v>
      </c>
    </row>
    <row r="312" spans="1:65" s="2" customFormat="1" ht="21.75" customHeight="1">
      <c r="A312" s="34"/>
      <c r="B312" s="35"/>
      <c r="C312" s="208" t="s">
        <v>386</v>
      </c>
      <c r="D312" s="208" t="s">
        <v>221</v>
      </c>
      <c r="E312" s="209" t="s">
        <v>4106</v>
      </c>
      <c r="F312" s="210" t="s">
        <v>4107</v>
      </c>
      <c r="G312" s="211" t="s">
        <v>260</v>
      </c>
      <c r="H312" s="212">
        <v>32</v>
      </c>
      <c r="I312" s="213"/>
      <c r="J312" s="214">
        <f>ROUND(I312*H312,2)</f>
        <v>0</v>
      </c>
      <c r="K312" s="210" t="s">
        <v>225</v>
      </c>
      <c r="L312" s="39"/>
      <c r="M312" s="215" t="s">
        <v>1</v>
      </c>
      <c r="N312" s="216" t="s">
        <v>40</v>
      </c>
      <c r="O312" s="71"/>
      <c r="P312" s="217">
        <f>O312*H312</f>
        <v>0</v>
      </c>
      <c r="Q312" s="217">
        <v>2.7599999999999999E-3</v>
      </c>
      <c r="R312" s="217">
        <f>Q312*H312</f>
        <v>8.8319999999999996E-2</v>
      </c>
      <c r="S312" s="217">
        <v>0</v>
      </c>
      <c r="T312" s="218">
        <f>S312*H312</f>
        <v>0</v>
      </c>
      <c r="U312" s="34"/>
      <c r="V312" s="34"/>
      <c r="W312" s="34"/>
      <c r="X312" s="34"/>
      <c r="Y312" s="34"/>
      <c r="Z312" s="34"/>
      <c r="AA312" s="34"/>
      <c r="AB312" s="34"/>
      <c r="AC312" s="34"/>
      <c r="AD312" s="34"/>
      <c r="AE312" s="34"/>
      <c r="AR312" s="219" t="s">
        <v>226</v>
      </c>
      <c r="AT312" s="219" t="s">
        <v>221</v>
      </c>
      <c r="AU312" s="219" t="s">
        <v>84</v>
      </c>
      <c r="AY312" s="17" t="s">
        <v>218</v>
      </c>
      <c r="BE312" s="220">
        <f>IF(N312="základní",J312,0)</f>
        <v>0</v>
      </c>
      <c r="BF312" s="220">
        <f>IF(N312="snížená",J312,0)</f>
        <v>0</v>
      </c>
      <c r="BG312" s="220">
        <f>IF(N312="zákl. přenesená",J312,0)</f>
        <v>0</v>
      </c>
      <c r="BH312" s="220">
        <f>IF(N312="sníž. přenesená",J312,0)</f>
        <v>0</v>
      </c>
      <c r="BI312" s="220">
        <f>IF(N312="nulová",J312,0)</f>
        <v>0</v>
      </c>
      <c r="BJ312" s="17" t="s">
        <v>82</v>
      </c>
      <c r="BK312" s="220">
        <f>ROUND(I312*H312,2)</f>
        <v>0</v>
      </c>
      <c r="BL312" s="17" t="s">
        <v>226</v>
      </c>
      <c r="BM312" s="219" t="s">
        <v>4108</v>
      </c>
    </row>
    <row r="313" spans="1:65" s="13" customFormat="1" ht="11.25">
      <c r="B313" s="221"/>
      <c r="C313" s="222"/>
      <c r="D313" s="223" t="s">
        <v>228</v>
      </c>
      <c r="E313" s="224" t="s">
        <v>1</v>
      </c>
      <c r="F313" s="225" t="s">
        <v>4098</v>
      </c>
      <c r="G313" s="222"/>
      <c r="H313" s="224" t="s">
        <v>1</v>
      </c>
      <c r="I313" s="226"/>
      <c r="J313" s="222"/>
      <c r="K313" s="222"/>
      <c r="L313" s="227"/>
      <c r="M313" s="228"/>
      <c r="N313" s="229"/>
      <c r="O313" s="229"/>
      <c r="P313" s="229"/>
      <c r="Q313" s="229"/>
      <c r="R313" s="229"/>
      <c r="S313" s="229"/>
      <c r="T313" s="230"/>
      <c r="AT313" s="231" t="s">
        <v>228</v>
      </c>
      <c r="AU313" s="231" t="s">
        <v>84</v>
      </c>
      <c r="AV313" s="13" t="s">
        <v>82</v>
      </c>
      <c r="AW313" s="13" t="s">
        <v>31</v>
      </c>
      <c r="AX313" s="13" t="s">
        <v>75</v>
      </c>
      <c r="AY313" s="231" t="s">
        <v>218</v>
      </c>
    </row>
    <row r="314" spans="1:65" s="13" customFormat="1" ht="11.25">
      <c r="B314" s="221"/>
      <c r="C314" s="222"/>
      <c r="D314" s="223" t="s">
        <v>228</v>
      </c>
      <c r="E314" s="224" t="s">
        <v>1</v>
      </c>
      <c r="F314" s="225" t="s">
        <v>4099</v>
      </c>
      <c r="G314" s="222"/>
      <c r="H314" s="224" t="s">
        <v>1</v>
      </c>
      <c r="I314" s="226"/>
      <c r="J314" s="222"/>
      <c r="K314" s="222"/>
      <c r="L314" s="227"/>
      <c r="M314" s="228"/>
      <c r="N314" s="229"/>
      <c r="O314" s="229"/>
      <c r="P314" s="229"/>
      <c r="Q314" s="229"/>
      <c r="R314" s="229"/>
      <c r="S314" s="229"/>
      <c r="T314" s="230"/>
      <c r="AT314" s="231" t="s">
        <v>228</v>
      </c>
      <c r="AU314" s="231" t="s">
        <v>84</v>
      </c>
      <c r="AV314" s="13" t="s">
        <v>82</v>
      </c>
      <c r="AW314" s="13" t="s">
        <v>31</v>
      </c>
      <c r="AX314" s="13" t="s">
        <v>75</v>
      </c>
      <c r="AY314" s="231" t="s">
        <v>218</v>
      </c>
    </row>
    <row r="315" spans="1:65" s="13" customFormat="1" ht="11.25">
      <c r="B315" s="221"/>
      <c r="C315" s="222"/>
      <c r="D315" s="223" t="s">
        <v>228</v>
      </c>
      <c r="E315" s="224" t="s">
        <v>1</v>
      </c>
      <c r="F315" s="225" t="s">
        <v>4109</v>
      </c>
      <c r="G315" s="222"/>
      <c r="H315" s="224" t="s">
        <v>1</v>
      </c>
      <c r="I315" s="226"/>
      <c r="J315" s="222"/>
      <c r="K315" s="222"/>
      <c r="L315" s="227"/>
      <c r="M315" s="228"/>
      <c r="N315" s="229"/>
      <c r="O315" s="229"/>
      <c r="P315" s="229"/>
      <c r="Q315" s="229"/>
      <c r="R315" s="229"/>
      <c r="S315" s="229"/>
      <c r="T315" s="230"/>
      <c r="AT315" s="231" t="s">
        <v>228</v>
      </c>
      <c r="AU315" s="231" t="s">
        <v>84</v>
      </c>
      <c r="AV315" s="13" t="s">
        <v>82</v>
      </c>
      <c r="AW315" s="13" t="s">
        <v>31</v>
      </c>
      <c r="AX315" s="13" t="s">
        <v>75</v>
      </c>
      <c r="AY315" s="231" t="s">
        <v>218</v>
      </c>
    </row>
    <row r="316" spans="1:65" s="13" customFormat="1" ht="11.25">
      <c r="B316" s="221"/>
      <c r="C316" s="222"/>
      <c r="D316" s="223" t="s">
        <v>228</v>
      </c>
      <c r="E316" s="224" t="s">
        <v>1</v>
      </c>
      <c r="F316" s="225" t="s">
        <v>4002</v>
      </c>
      <c r="G316" s="222"/>
      <c r="H316" s="224" t="s">
        <v>1</v>
      </c>
      <c r="I316" s="226"/>
      <c r="J316" s="222"/>
      <c r="K316" s="222"/>
      <c r="L316" s="227"/>
      <c r="M316" s="228"/>
      <c r="N316" s="229"/>
      <c r="O316" s="229"/>
      <c r="P316" s="229"/>
      <c r="Q316" s="229"/>
      <c r="R316" s="229"/>
      <c r="S316" s="229"/>
      <c r="T316" s="230"/>
      <c r="AT316" s="231" t="s">
        <v>228</v>
      </c>
      <c r="AU316" s="231" t="s">
        <v>84</v>
      </c>
      <c r="AV316" s="13" t="s">
        <v>82</v>
      </c>
      <c r="AW316" s="13" t="s">
        <v>31</v>
      </c>
      <c r="AX316" s="13" t="s">
        <v>75</v>
      </c>
      <c r="AY316" s="231" t="s">
        <v>218</v>
      </c>
    </row>
    <row r="317" spans="1:65" s="14" customFormat="1" ht="11.25">
      <c r="B317" s="232"/>
      <c r="C317" s="233"/>
      <c r="D317" s="223" t="s">
        <v>228</v>
      </c>
      <c r="E317" s="234" t="s">
        <v>1</v>
      </c>
      <c r="F317" s="235" t="s">
        <v>4110</v>
      </c>
      <c r="G317" s="233"/>
      <c r="H317" s="236">
        <v>32</v>
      </c>
      <c r="I317" s="237"/>
      <c r="J317" s="233"/>
      <c r="K317" s="233"/>
      <c r="L317" s="238"/>
      <c r="M317" s="239"/>
      <c r="N317" s="240"/>
      <c r="O317" s="240"/>
      <c r="P317" s="240"/>
      <c r="Q317" s="240"/>
      <c r="R317" s="240"/>
      <c r="S317" s="240"/>
      <c r="T317" s="241"/>
      <c r="AT317" s="242" t="s">
        <v>228</v>
      </c>
      <c r="AU317" s="242" t="s">
        <v>84</v>
      </c>
      <c r="AV317" s="14" t="s">
        <v>84</v>
      </c>
      <c r="AW317" s="14" t="s">
        <v>31</v>
      </c>
      <c r="AX317" s="14" t="s">
        <v>75</v>
      </c>
      <c r="AY317" s="242" t="s">
        <v>218</v>
      </c>
    </row>
    <row r="318" spans="1:65" s="2" customFormat="1" ht="16.5" customHeight="1">
      <c r="A318" s="34"/>
      <c r="B318" s="35"/>
      <c r="C318" s="208" t="s">
        <v>395</v>
      </c>
      <c r="D318" s="208" t="s">
        <v>221</v>
      </c>
      <c r="E318" s="209" t="s">
        <v>4111</v>
      </c>
      <c r="F318" s="210" t="s">
        <v>4112</v>
      </c>
      <c r="G318" s="211" t="s">
        <v>224</v>
      </c>
      <c r="H318" s="212">
        <v>1.625</v>
      </c>
      <c r="I318" s="213"/>
      <c r="J318" s="214">
        <f>ROUND(I318*H318,2)</f>
        <v>0</v>
      </c>
      <c r="K318" s="210" t="s">
        <v>1</v>
      </c>
      <c r="L318" s="39"/>
      <c r="M318" s="215" t="s">
        <v>1</v>
      </c>
      <c r="N318" s="216" t="s">
        <v>40</v>
      </c>
      <c r="O318" s="71"/>
      <c r="P318" s="217">
        <f>O318*H318</f>
        <v>0</v>
      </c>
      <c r="Q318" s="217">
        <v>2.5</v>
      </c>
      <c r="R318" s="217">
        <f>Q318*H318</f>
        <v>4.0625</v>
      </c>
      <c r="S318" s="217">
        <v>0</v>
      </c>
      <c r="T318" s="218">
        <f>S318*H318</f>
        <v>0</v>
      </c>
      <c r="U318" s="34"/>
      <c r="V318" s="34"/>
      <c r="W318" s="34"/>
      <c r="X318" s="34"/>
      <c r="Y318" s="34"/>
      <c r="Z318" s="34"/>
      <c r="AA318" s="34"/>
      <c r="AB318" s="34"/>
      <c r="AC318" s="34"/>
      <c r="AD318" s="34"/>
      <c r="AE318" s="34"/>
      <c r="AR318" s="219" t="s">
        <v>226</v>
      </c>
      <c r="AT318" s="219" t="s">
        <v>221</v>
      </c>
      <c r="AU318" s="219" t="s">
        <v>84</v>
      </c>
      <c r="AY318" s="17" t="s">
        <v>218</v>
      </c>
      <c r="BE318" s="220">
        <f>IF(N318="základní",J318,0)</f>
        <v>0</v>
      </c>
      <c r="BF318" s="220">
        <f>IF(N318="snížená",J318,0)</f>
        <v>0</v>
      </c>
      <c r="BG318" s="220">
        <f>IF(N318="zákl. přenesená",J318,0)</f>
        <v>0</v>
      </c>
      <c r="BH318" s="220">
        <f>IF(N318="sníž. přenesená",J318,0)</f>
        <v>0</v>
      </c>
      <c r="BI318" s="220">
        <f>IF(N318="nulová",J318,0)</f>
        <v>0</v>
      </c>
      <c r="BJ318" s="17" t="s">
        <v>82</v>
      </c>
      <c r="BK318" s="220">
        <f>ROUND(I318*H318,2)</f>
        <v>0</v>
      </c>
      <c r="BL318" s="17" t="s">
        <v>226</v>
      </c>
      <c r="BM318" s="219" t="s">
        <v>4113</v>
      </c>
    </row>
    <row r="319" spans="1:65" s="13" customFormat="1" ht="11.25">
      <c r="B319" s="221"/>
      <c r="C319" s="222"/>
      <c r="D319" s="223" t="s">
        <v>228</v>
      </c>
      <c r="E319" s="224" t="s">
        <v>1</v>
      </c>
      <c r="F319" s="225" t="s">
        <v>3798</v>
      </c>
      <c r="G319" s="222"/>
      <c r="H319" s="224" t="s">
        <v>1</v>
      </c>
      <c r="I319" s="226"/>
      <c r="J319" s="222"/>
      <c r="K319" s="222"/>
      <c r="L319" s="227"/>
      <c r="M319" s="228"/>
      <c r="N319" s="229"/>
      <c r="O319" s="229"/>
      <c r="P319" s="229"/>
      <c r="Q319" s="229"/>
      <c r="R319" s="229"/>
      <c r="S319" s="229"/>
      <c r="T319" s="230"/>
      <c r="AT319" s="231" t="s">
        <v>228</v>
      </c>
      <c r="AU319" s="231" t="s">
        <v>84</v>
      </c>
      <c r="AV319" s="13" t="s">
        <v>82</v>
      </c>
      <c r="AW319" s="13" t="s">
        <v>31</v>
      </c>
      <c r="AX319" s="13" t="s">
        <v>75</v>
      </c>
      <c r="AY319" s="231" t="s">
        <v>218</v>
      </c>
    </row>
    <row r="320" spans="1:65" s="13" customFormat="1" ht="11.25">
      <c r="B320" s="221"/>
      <c r="C320" s="222"/>
      <c r="D320" s="223" t="s">
        <v>228</v>
      </c>
      <c r="E320" s="224" t="s">
        <v>1</v>
      </c>
      <c r="F320" s="225" t="s">
        <v>230</v>
      </c>
      <c r="G320" s="222"/>
      <c r="H320" s="224" t="s">
        <v>1</v>
      </c>
      <c r="I320" s="226"/>
      <c r="J320" s="222"/>
      <c r="K320" s="222"/>
      <c r="L320" s="227"/>
      <c r="M320" s="228"/>
      <c r="N320" s="229"/>
      <c r="O320" s="229"/>
      <c r="P320" s="229"/>
      <c r="Q320" s="229"/>
      <c r="R320" s="229"/>
      <c r="S320" s="229"/>
      <c r="T320" s="230"/>
      <c r="AT320" s="231" t="s">
        <v>228</v>
      </c>
      <c r="AU320" s="231" t="s">
        <v>84</v>
      </c>
      <c r="AV320" s="13" t="s">
        <v>82</v>
      </c>
      <c r="AW320" s="13" t="s">
        <v>31</v>
      </c>
      <c r="AX320" s="13" t="s">
        <v>75</v>
      </c>
      <c r="AY320" s="231" t="s">
        <v>218</v>
      </c>
    </row>
    <row r="321" spans="1:65" s="13" customFormat="1" ht="11.25">
      <c r="B321" s="221"/>
      <c r="C321" s="222"/>
      <c r="D321" s="223" t="s">
        <v>228</v>
      </c>
      <c r="E321" s="224" t="s">
        <v>1</v>
      </c>
      <c r="F321" s="225" t="s">
        <v>4114</v>
      </c>
      <c r="G321" s="222"/>
      <c r="H321" s="224" t="s">
        <v>1</v>
      </c>
      <c r="I321" s="226"/>
      <c r="J321" s="222"/>
      <c r="K321" s="222"/>
      <c r="L321" s="227"/>
      <c r="M321" s="228"/>
      <c r="N321" s="229"/>
      <c r="O321" s="229"/>
      <c r="P321" s="229"/>
      <c r="Q321" s="229"/>
      <c r="R321" s="229"/>
      <c r="S321" s="229"/>
      <c r="T321" s="230"/>
      <c r="AT321" s="231" t="s">
        <v>228</v>
      </c>
      <c r="AU321" s="231" t="s">
        <v>84</v>
      </c>
      <c r="AV321" s="13" t="s">
        <v>82</v>
      </c>
      <c r="AW321" s="13" t="s">
        <v>31</v>
      </c>
      <c r="AX321" s="13" t="s">
        <v>75</v>
      </c>
      <c r="AY321" s="231" t="s">
        <v>218</v>
      </c>
    </row>
    <row r="322" spans="1:65" s="13" customFormat="1" ht="11.25">
      <c r="B322" s="221"/>
      <c r="C322" s="222"/>
      <c r="D322" s="223" t="s">
        <v>228</v>
      </c>
      <c r="E322" s="224" t="s">
        <v>1</v>
      </c>
      <c r="F322" s="225" t="s">
        <v>4115</v>
      </c>
      <c r="G322" s="222"/>
      <c r="H322" s="224" t="s">
        <v>1</v>
      </c>
      <c r="I322" s="226"/>
      <c r="J322" s="222"/>
      <c r="K322" s="222"/>
      <c r="L322" s="227"/>
      <c r="M322" s="228"/>
      <c r="N322" s="229"/>
      <c r="O322" s="229"/>
      <c r="P322" s="229"/>
      <c r="Q322" s="229"/>
      <c r="R322" s="229"/>
      <c r="S322" s="229"/>
      <c r="T322" s="230"/>
      <c r="AT322" s="231" t="s">
        <v>228</v>
      </c>
      <c r="AU322" s="231" t="s">
        <v>84</v>
      </c>
      <c r="AV322" s="13" t="s">
        <v>82</v>
      </c>
      <c r="AW322" s="13" t="s">
        <v>31</v>
      </c>
      <c r="AX322" s="13" t="s">
        <v>75</v>
      </c>
      <c r="AY322" s="231" t="s">
        <v>218</v>
      </c>
    </row>
    <row r="323" spans="1:65" s="14" customFormat="1" ht="11.25">
      <c r="B323" s="232"/>
      <c r="C323" s="233"/>
      <c r="D323" s="223" t="s">
        <v>228</v>
      </c>
      <c r="E323" s="234" t="s">
        <v>1</v>
      </c>
      <c r="F323" s="235" t="s">
        <v>4116</v>
      </c>
      <c r="G323" s="233"/>
      <c r="H323" s="236">
        <v>1.625</v>
      </c>
      <c r="I323" s="237"/>
      <c r="J323" s="233"/>
      <c r="K323" s="233"/>
      <c r="L323" s="238"/>
      <c r="M323" s="239"/>
      <c r="N323" s="240"/>
      <c r="O323" s="240"/>
      <c r="P323" s="240"/>
      <c r="Q323" s="240"/>
      <c r="R323" s="240"/>
      <c r="S323" s="240"/>
      <c r="T323" s="241"/>
      <c r="AT323" s="242" t="s">
        <v>228</v>
      </c>
      <c r="AU323" s="242" t="s">
        <v>84</v>
      </c>
      <c r="AV323" s="14" t="s">
        <v>84</v>
      </c>
      <c r="AW323" s="14" t="s">
        <v>31</v>
      </c>
      <c r="AX323" s="14" t="s">
        <v>75</v>
      </c>
      <c r="AY323" s="242" t="s">
        <v>218</v>
      </c>
    </row>
    <row r="324" spans="1:65" s="2" customFormat="1" ht="21.75" customHeight="1">
      <c r="A324" s="34"/>
      <c r="B324" s="35"/>
      <c r="C324" s="208" t="s">
        <v>401</v>
      </c>
      <c r="D324" s="208" t="s">
        <v>221</v>
      </c>
      <c r="E324" s="209" t="s">
        <v>4117</v>
      </c>
      <c r="F324" s="210" t="s">
        <v>4118</v>
      </c>
      <c r="G324" s="211" t="s">
        <v>253</v>
      </c>
      <c r="H324" s="212">
        <v>1</v>
      </c>
      <c r="I324" s="213"/>
      <c r="J324" s="214">
        <f>ROUND(I324*H324,2)</f>
        <v>0</v>
      </c>
      <c r="K324" s="210" t="s">
        <v>225</v>
      </c>
      <c r="L324" s="39"/>
      <c r="M324" s="215" t="s">
        <v>1</v>
      </c>
      <c r="N324" s="216" t="s">
        <v>40</v>
      </c>
      <c r="O324" s="71"/>
      <c r="P324" s="217">
        <f>O324*H324</f>
        <v>0</v>
      </c>
      <c r="Q324" s="217">
        <v>2.2568899999999998</v>
      </c>
      <c r="R324" s="217">
        <f>Q324*H324</f>
        <v>2.2568899999999998</v>
      </c>
      <c r="S324" s="217">
        <v>0</v>
      </c>
      <c r="T324" s="218">
        <f>S324*H324</f>
        <v>0</v>
      </c>
      <c r="U324" s="34"/>
      <c r="V324" s="34"/>
      <c r="W324" s="34"/>
      <c r="X324" s="34"/>
      <c r="Y324" s="34"/>
      <c r="Z324" s="34"/>
      <c r="AA324" s="34"/>
      <c r="AB324" s="34"/>
      <c r="AC324" s="34"/>
      <c r="AD324" s="34"/>
      <c r="AE324" s="34"/>
      <c r="AR324" s="219" t="s">
        <v>226</v>
      </c>
      <c r="AT324" s="219" t="s">
        <v>221</v>
      </c>
      <c r="AU324" s="219" t="s">
        <v>84</v>
      </c>
      <c r="AY324" s="17" t="s">
        <v>218</v>
      </c>
      <c r="BE324" s="220">
        <f>IF(N324="základní",J324,0)</f>
        <v>0</v>
      </c>
      <c r="BF324" s="220">
        <f>IF(N324="snížená",J324,0)</f>
        <v>0</v>
      </c>
      <c r="BG324" s="220">
        <f>IF(N324="zákl. přenesená",J324,0)</f>
        <v>0</v>
      </c>
      <c r="BH324" s="220">
        <f>IF(N324="sníž. přenesená",J324,0)</f>
        <v>0</v>
      </c>
      <c r="BI324" s="220">
        <f>IF(N324="nulová",J324,0)</f>
        <v>0</v>
      </c>
      <c r="BJ324" s="17" t="s">
        <v>82</v>
      </c>
      <c r="BK324" s="220">
        <f>ROUND(I324*H324,2)</f>
        <v>0</v>
      </c>
      <c r="BL324" s="17" t="s">
        <v>226</v>
      </c>
      <c r="BM324" s="219" t="s">
        <v>4119</v>
      </c>
    </row>
    <row r="325" spans="1:65" s="13" customFormat="1" ht="22.5">
      <c r="B325" s="221"/>
      <c r="C325" s="222"/>
      <c r="D325" s="223" t="s">
        <v>228</v>
      </c>
      <c r="E325" s="224" t="s">
        <v>1</v>
      </c>
      <c r="F325" s="225" t="s">
        <v>4087</v>
      </c>
      <c r="G325" s="222"/>
      <c r="H325" s="224" t="s">
        <v>1</v>
      </c>
      <c r="I325" s="226"/>
      <c r="J325" s="222"/>
      <c r="K325" s="222"/>
      <c r="L325" s="227"/>
      <c r="M325" s="228"/>
      <c r="N325" s="229"/>
      <c r="O325" s="229"/>
      <c r="P325" s="229"/>
      <c r="Q325" s="229"/>
      <c r="R325" s="229"/>
      <c r="S325" s="229"/>
      <c r="T325" s="230"/>
      <c r="AT325" s="231" t="s">
        <v>228</v>
      </c>
      <c r="AU325" s="231" t="s">
        <v>84</v>
      </c>
      <c r="AV325" s="13" t="s">
        <v>82</v>
      </c>
      <c r="AW325" s="13" t="s">
        <v>31</v>
      </c>
      <c r="AX325" s="13" t="s">
        <v>75</v>
      </c>
      <c r="AY325" s="231" t="s">
        <v>218</v>
      </c>
    </row>
    <row r="326" spans="1:65" s="13" customFormat="1" ht="11.25">
      <c r="B326" s="221"/>
      <c r="C326" s="222"/>
      <c r="D326" s="223" t="s">
        <v>228</v>
      </c>
      <c r="E326" s="224" t="s">
        <v>1</v>
      </c>
      <c r="F326" s="225" t="s">
        <v>4120</v>
      </c>
      <c r="G326" s="222"/>
      <c r="H326" s="224" t="s">
        <v>1</v>
      </c>
      <c r="I326" s="226"/>
      <c r="J326" s="222"/>
      <c r="K326" s="222"/>
      <c r="L326" s="227"/>
      <c r="M326" s="228"/>
      <c r="N326" s="229"/>
      <c r="O326" s="229"/>
      <c r="P326" s="229"/>
      <c r="Q326" s="229"/>
      <c r="R326" s="229"/>
      <c r="S326" s="229"/>
      <c r="T326" s="230"/>
      <c r="AT326" s="231" t="s">
        <v>228</v>
      </c>
      <c r="AU326" s="231" t="s">
        <v>84</v>
      </c>
      <c r="AV326" s="13" t="s">
        <v>82</v>
      </c>
      <c r="AW326" s="13" t="s">
        <v>31</v>
      </c>
      <c r="AX326" s="13" t="s">
        <v>75</v>
      </c>
      <c r="AY326" s="231" t="s">
        <v>218</v>
      </c>
    </row>
    <row r="327" spans="1:65" s="13" customFormat="1" ht="11.25">
      <c r="B327" s="221"/>
      <c r="C327" s="222"/>
      <c r="D327" s="223" t="s">
        <v>228</v>
      </c>
      <c r="E327" s="224" t="s">
        <v>1</v>
      </c>
      <c r="F327" s="225" t="s">
        <v>230</v>
      </c>
      <c r="G327" s="222"/>
      <c r="H327" s="224" t="s">
        <v>1</v>
      </c>
      <c r="I327" s="226"/>
      <c r="J327" s="222"/>
      <c r="K327" s="222"/>
      <c r="L327" s="227"/>
      <c r="M327" s="228"/>
      <c r="N327" s="229"/>
      <c r="O327" s="229"/>
      <c r="P327" s="229"/>
      <c r="Q327" s="229"/>
      <c r="R327" s="229"/>
      <c r="S327" s="229"/>
      <c r="T327" s="230"/>
      <c r="AT327" s="231" t="s">
        <v>228</v>
      </c>
      <c r="AU327" s="231" t="s">
        <v>84</v>
      </c>
      <c r="AV327" s="13" t="s">
        <v>82</v>
      </c>
      <c r="AW327" s="13" t="s">
        <v>31</v>
      </c>
      <c r="AX327" s="13" t="s">
        <v>75</v>
      </c>
      <c r="AY327" s="231" t="s">
        <v>218</v>
      </c>
    </row>
    <row r="328" spans="1:65" s="13" customFormat="1" ht="11.25">
      <c r="B328" s="221"/>
      <c r="C328" s="222"/>
      <c r="D328" s="223" t="s">
        <v>228</v>
      </c>
      <c r="E328" s="224" t="s">
        <v>1</v>
      </c>
      <c r="F328" s="225" t="s">
        <v>4002</v>
      </c>
      <c r="G328" s="222"/>
      <c r="H328" s="224" t="s">
        <v>1</v>
      </c>
      <c r="I328" s="226"/>
      <c r="J328" s="222"/>
      <c r="K328" s="222"/>
      <c r="L328" s="227"/>
      <c r="M328" s="228"/>
      <c r="N328" s="229"/>
      <c r="O328" s="229"/>
      <c r="P328" s="229"/>
      <c r="Q328" s="229"/>
      <c r="R328" s="229"/>
      <c r="S328" s="229"/>
      <c r="T328" s="230"/>
      <c r="AT328" s="231" t="s">
        <v>228</v>
      </c>
      <c r="AU328" s="231" t="s">
        <v>84</v>
      </c>
      <c r="AV328" s="13" t="s">
        <v>82</v>
      </c>
      <c r="AW328" s="13" t="s">
        <v>31</v>
      </c>
      <c r="AX328" s="13" t="s">
        <v>75</v>
      </c>
      <c r="AY328" s="231" t="s">
        <v>218</v>
      </c>
    </row>
    <row r="329" spans="1:65" s="14" customFormat="1" ht="11.25">
      <c r="B329" s="232"/>
      <c r="C329" s="233"/>
      <c r="D329" s="223" t="s">
        <v>228</v>
      </c>
      <c r="E329" s="234" t="s">
        <v>1</v>
      </c>
      <c r="F329" s="235" t="s">
        <v>4121</v>
      </c>
      <c r="G329" s="233"/>
      <c r="H329" s="236">
        <v>1</v>
      </c>
      <c r="I329" s="237"/>
      <c r="J329" s="233"/>
      <c r="K329" s="233"/>
      <c r="L329" s="238"/>
      <c r="M329" s="239"/>
      <c r="N329" s="240"/>
      <c r="O329" s="240"/>
      <c r="P329" s="240"/>
      <c r="Q329" s="240"/>
      <c r="R329" s="240"/>
      <c r="S329" s="240"/>
      <c r="T329" s="241"/>
      <c r="AT329" s="242" t="s">
        <v>228</v>
      </c>
      <c r="AU329" s="242" t="s">
        <v>84</v>
      </c>
      <c r="AV329" s="14" t="s">
        <v>84</v>
      </c>
      <c r="AW329" s="14" t="s">
        <v>31</v>
      </c>
      <c r="AX329" s="14" t="s">
        <v>75</v>
      </c>
      <c r="AY329" s="242" t="s">
        <v>218</v>
      </c>
    </row>
    <row r="330" spans="1:65" s="2" customFormat="1" ht="16.5" customHeight="1">
      <c r="A330" s="34"/>
      <c r="B330" s="35"/>
      <c r="C330" s="208" t="s">
        <v>405</v>
      </c>
      <c r="D330" s="208" t="s">
        <v>221</v>
      </c>
      <c r="E330" s="209" t="s">
        <v>4122</v>
      </c>
      <c r="F330" s="210" t="s">
        <v>4123</v>
      </c>
      <c r="G330" s="211" t="s">
        <v>253</v>
      </c>
      <c r="H330" s="212">
        <v>2</v>
      </c>
      <c r="I330" s="213"/>
      <c r="J330" s="214">
        <f>ROUND(I330*H330,2)</f>
        <v>0</v>
      </c>
      <c r="K330" s="210" t="s">
        <v>225</v>
      </c>
      <c r="L330" s="39"/>
      <c r="M330" s="215" t="s">
        <v>1</v>
      </c>
      <c r="N330" s="216" t="s">
        <v>40</v>
      </c>
      <c r="O330" s="71"/>
      <c r="P330" s="217">
        <f>O330*H330</f>
        <v>0</v>
      </c>
      <c r="Q330" s="217">
        <v>3.5729999999999998E-2</v>
      </c>
      <c r="R330" s="217">
        <f>Q330*H330</f>
        <v>7.1459999999999996E-2</v>
      </c>
      <c r="S330" s="217">
        <v>0</v>
      </c>
      <c r="T330" s="218">
        <f>S330*H330</f>
        <v>0</v>
      </c>
      <c r="U330" s="34"/>
      <c r="V330" s="34"/>
      <c r="W330" s="34"/>
      <c r="X330" s="34"/>
      <c r="Y330" s="34"/>
      <c r="Z330" s="34"/>
      <c r="AA330" s="34"/>
      <c r="AB330" s="34"/>
      <c r="AC330" s="34"/>
      <c r="AD330" s="34"/>
      <c r="AE330" s="34"/>
      <c r="AR330" s="219" t="s">
        <v>226</v>
      </c>
      <c r="AT330" s="219" t="s">
        <v>221</v>
      </c>
      <c r="AU330" s="219" t="s">
        <v>84</v>
      </c>
      <c r="AY330" s="17" t="s">
        <v>218</v>
      </c>
      <c r="BE330" s="220">
        <f>IF(N330="základní",J330,0)</f>
        <v>0</v>
      </c>
      <c r="BF330" s="220">
        <f>IF(N330="snížená",J330,0)</f>
        <v>0</v>
      </c>
      <c r="BG330" s="220">
        <f>IF(N330="zákl. přenesená",J330,0)</f>
        <v>0</v>
      </c>
      <c r="BH330" s="220">
        <f>IF(N330="sníž. přenesená",J330,0)</f>
        <v>0</v>
      </c>
      <c r="BI330" s="220">
        <f>IF(N330="nulová",J330,0)</f>
        <v>0</v>
      </c>
      <c r="BJ330" s="17" t="s">
        <v>82</v>
      </c>
      <c r="BK330" s="220">
        <f>ROUND(I330*H330,2)</f>
        <v>0</v>
      </c>
      <c r="BL330" s="17" t="s">
        <v>226</v>
      </c>
      <c r="BM330" s="219" t="s">
        <v>4124</v>
      </c>
    </row>
    <row r="331" spans="1:65" s="13" customFormat="1" ht="11.25">
      <c r="B331" s="221"/>
      <c r="C331" s="222"/>
      <c r="D331" s="223" t="s">
        <v>228</v>
      </c>
      <c r="E331" s="224" t="s">
        <v>1</v>
      </c>
      <c r="F331" s="225" t="s">
        <v>4125</v>
      </c>
      <c r="G331" s="222"/>
      <c r="H331" s="224" t="s">
        <v>1</v>
      </c>
      <c r="I331" s="226"/>
      <c r="J331" s="222"/>
      <c r="K331" s="222"/>
      <c r="L331" s="227"/>
      <c r="M331" s="228"/>
      <c r="N331" s="229"/>
      <c r="O331" s="229"/>
      <c r="P331" s="229"/>
      <c r="Q331" s="229"/>
      <c r="R331" s="229"/>
      <c r="S331" s="229"/>
      <c r="T331" s="230"/>
      <c r="AT331" s="231" t="s">
        <v>228</v>
      </c>
      <c r="AU331" s="231" t="s">
        <v>84</v>
      </c>
      <c r="AV331" s="13" t="s">
        <v>82</v>
      </c>
      <c r="AW331" s="13" t="s">
        <v>31</v>
      </c>
      <c r="AX331" s="13" t="s">
        <v>75</v>
      </c>
      <c r="AY331" s="231" t="s">
        <v>218</v>
      </c>
    </row>
    <row r="332" spans="1:65" s="13" customFormat="1" ht="11.25">
      <c r="B332" s="221"/>
      <c r="C332" s="222"/>
      <c r="D332" s="223" t="s">
        <v>228</v>
      </c>
      <c r="E332" s="224" t="s">
        <v>1</v>
      </c>
      <c r="F332" s="225" t="s">
        <v>230</v>
      </c>
      <c r="G332" s="222"/>
      <c r="H332" s="224" t="s">
        <v>1</v>
      </c>
      <c r="I332" s="226"/>
      <c r="J332" s="222"/>
      <c r="K332" s="222"/>
      <c r="L332" s="227"/>
      <c r="M332" s="228"/>
      <c r="N332" s="229"/>
      <c r="O332" s="229"/>
      <c r="P332" s="229"/>
      <c r="Q332" s="229"/>
      <c r="R332" s="229"/>
      <c r="S332" s="229"/>
      <c r="T332" s="230"/>
      <c r="AT332" s="231" t="s">
        <v>228</v>
      </c>
      <c r="AU332" s="231" t="s">
        <v>84</v>
      </c>
      <c r="AV332" s="13" t="s">
        <v>82</v>
      </c>
      <c r="AW332" s="13" t="s">
        <v>31</v>
      </c>
      <c r="AX332" s="13" t="s">
        <v>75</v>
      </c>
      <c r="AY332" s="231" t="s">
        <v>218</v>
      </c>
    </row>
    <row r="333" spans="1:65" s="14" customFormat="1" ht="11.25">
      <c r="B333" s="232"/>
      <c r="C333" s="233"/>
      <c r="D333" s="223" t="s">
        <v>228</v>
      </c>
      <c r="E333" s="234" t="s">
        <v>1</v>
      </c>
      <c r="F333" s="235" t="s">
        <v>4126</v>
      </c>
      <c r="G333" s="233"/>
      <c r="H333" s="236">
        <v>2</v>
      </c>
      <c r="I333" s="237"/>
      <c r="J333" s="233"/>
      <c r="K333" s="233"/>
      <c r="L333" s="238"/>
      <c r="M333" s="239"/>
      <c r="N333" s="240"/>
      <c r="O333" s="240"/>
      <c r="P333" s="240"/>
      <c r="Q333" s="240"/>
      <c r="R333" s="240"/>
      <c r="S333" s="240"/>
      <c r="T333" s="241"/>
      <c r="AT333" s="242" t="s">
        <v>228</v>
      </c>
      <c r="AU333" s="242" t="s">
        <v>84</v>
      </c>
      <c r="AV333" s="14" t="s">
        <v>84</v>
      </c>
      <c r="AW333" s="14" t="s">
        <v>31</v>
      </c>
      <c r="AX333" s="14" t="s">
        <v>75</v>
      </c>
      <c r="AY333" s="242" t="s">
        <v>218</v>
      </c>
    </row>
    <row r="334" spans="1:65" s="2" customFormat="1" ht="21.75" customHeight="1">
      <c r="A334" s="34"/>
      <c r="B334" s="35"/>
      <c r="C334" s="246" t="s">
        <v>411</v>
      </c>
      <c r="D334" s="246" t="s">
        <v>329</v>
      </c>
      <c r="E334" s="247" t="s">
        <v>4127</v>
      </c>
      <c r="F334" s="248" t="s">
        <v>4128</v>
      </c>
      <c r="G334" s="249" t="s">
        <v>253</v>
      </c>
      <c r="H334" s="250">
        <v>1</v>
      </c>
      <c r="I334" s="251"/>
      <c r="J334" s="252">
        <f>ROUND(I334*H334,2)</f>
        <v>0</v>
      </c>
      <c r="K334" s="248" t="s">
        <v>225</v>
      </c>
      <c r="L334" s="253"/>
      <c r="M334" s="254" t="s">
        <v>1</v>
      </c>
      <c r="N334" s="255" t="s">
        <v>40</v>
      </c>
      <c r="O334" s="71"/>
      <c r="P334" s="217">
        <f>O334*H334</f>
        <v>0</v>
      </c>
      <c r="Q334" s="217">
        <v>1.8169999999999999</v>
      </c>
      <c r="R334" s="217">
        <f>Q334*H334</f>
        <v>1.8169999999999999</v>
      </c>
      <c r="S334" s="217">
        <v>0</v>
      </c>
      <c r="T334" s="218">
        <f>S334*H334</f>
        <v>0</v>
      </c>
      <c r="U334" s="34"/>
      <c r="V334" s="34"/>
      <c r="W334" s="34"/>
      <c r="X334" s="34"/>
      <c r="Y334" s="34"/>
      <c r="Z334" s="34"/>
      <c r="AA334" s="34"/>
      <c r="AB334" s="34"/>
      <c r="AC334" s="34"/>
      <c r="AD334" s="34"/>
      <c r="AE334" s="34"/>
      <c r="AR334" s="219" t="s">
        <v>269</v>
      </c>
      <c r="AT334" s="219" t="s">
        <v>329</v>
      </c>
      <c r="AU334" s="219" t="s">
        <v>84</v>
      </c>
      <c r="AY334" s="17" t="s">
        <v>218</v>
      </c>
      <c r="BE334" s="220">
        <f>IF(N334="základní",J334,0)</f>
        <v>0</v>
      </c>
      <c r="BF334" s="220">
        <f>IF(N334="snížená",J334,0)</f>
        <v>0</v>
      </c>
      <c r="BG334" s="220">
        <f>IF(N334="zákl. přenesená",J334,0)</f>
        <v>0</v>
      </c>
      <c r="BH334" s="220">
        <f>IF(N334="sníž. přenesená",J334,0)</f>
        <v>0</v>
      </c>
      <c r="BI334" s="220">
        <f>IF(N334="nulová",J334,0)</f>
        <v>0</v>
      </c>
      <c r="BJ334" s="17" t="s">
        <v>82</v>
      </c>
      <c r="BK334" s="220">
        <f>ROUND(I334*H334,2)</f>
        <v>0</v>
      </c>
      <c r="BL334" s="17" t="s">
        <v>226</v>
      </c>
      <c r="BM334" s="219" t="s">
        <v>4129</v>
      </c>
    </row>
    <row r="335" spans="1:65" s="13" customFormat="1" ht="11.25">
      <c r="B335" s="221"/>
      <c r="C335" s="222"/>
      <c r="D335" s="223" t="s">
        <v>228</v>
      </c>
      <c r="E335" s="224" t="s">
        <v>1</v>
      </c>
      <c r="F335" s="225" t="s">
        <v>4125</v>
      </c>
      <c r="G335" s="222"/>
      <c r="H335" s="224" t="s">
        <v>1</v>
      </c>
      <c r="I335" s="226"/>
      <c r="J335" s="222"/>
      <c r="K335" s="222"/>
      <c r="L335" s="227"/>
      <c r="M335" s="228"/>
      <c r="N335" s="229"/>
      <c r="O335" s="229"/>
      <c r="P335" s="229"/>
      <c r="Q335" s="229"/>
      <c r="R335" s="229"/>
      <c r="S335" s="229"/>
      <c r="T335" s="230"/>
      <c r="AT335" s="231" t="s">
        <v>228</v>
      </c>
      <c r="AU335" s="231" t="s">
        <v>84</v>
      </c>
      <c r="AV335" s="13" t="s">
        <v>82</v>
      </c>
      <c r="AW335" s="13" t="s">
        <v>31</v>
      </c>
      <c r="AX335" s="13" t="s">
        <v>75</v>
      </c>
      <c r="AY335" s="231" t="s">
        <v>218</v>
      </c>
    </row>
    <row r="336" spans="1:65" s="13" customFormat="1" ht="22.5">
      <c r="B336" s="221"/>
      <c r="C336" s="222"/>
      <c r="D336" s="223" t="s">
        <v>228</v>
      </c>
      <c r="E336" s="224" t="s">
        <v>1</v>
      </c>
      <c r="F336" s="225" t="s">
        <v>4130</v>
      </c>
      <c r="G336" s="222"/>
      <c r="H336" s="224" t="s">
        <v>1</v>
      </c>
      <c r="I336" s="226"/>
      <c r="J336" s="222"/>
      <c r="K336" s="222"/>
      <c r="L336" s="227"/>
      <c r="M336" s="228"/>
      <c r="N336" s="229"/>
      <c r="O336" s="229"/>
      <c r="P336" s="229"/>
      <c r="Q336" s="229"/>
      <c r="R336" s="229"/>
      <c r="S336" s="229"/>
      <c r="T336" s="230"/>
      <c r="AT336" s="231" t="s">
        <v>228</v>
      </c>
      <c r="AU336" s="231" t="s">
        <v>84</v>
      </c>
      <c r="AV336" s="13" t="s">
        <v>82</v>
      </c>
      <c r="AW336" s="13" t="s">
        <v>31</v>
      </c>
      <c r="AX336" s="13" t="s">
        <v>75</v>
      </c>
      <c r="AY336" s="231" t="s">
        <v>218</v>
      </c>
    </row>
    <row r="337" spans="1:65" s="13" customFormat="1" ht="11.25">
      <c r="B337" s="221"/>
      <c r="C337" s="222"/>
      <c r="D337" s="223" t="s">
        <v>228</v>
      </c>
      <c r="E337" s="224" t="s">
        <v>1</v>
      </c>
      <c r="F337" s="225" t="s">
        <v>230</v>
      </c>
      <c r="G337" s="222"/>
      <c r="H337" s="224" t="s">
        <v>1</v>
      </c>
      <c r="I337" s="226"/>
      <c r="J337" s="222"/>
      <c r="K337" s="222"/>
      <c r="L337" s="227"/>
      <c r="M337" s="228"/>
      <c r="N337" s="229"/>
      <c r="O337" s="229"/>
      <c r="P337" s="229"/>
      <c r="Q337" s="229"/>
      <c r="R337" s="229"/>
      <c r="S337" s="229"/>
      <c r="T337" s="230"/>
      <c r="AT337" s="231" t="s">
        <v>228</v>
      </c>
      <c r="AU337" s="231" t="s">
        <v>84</v>
      </c>
      <c r="AV337" s="13" t="s">
        <v>82</v>
      </c>
      <c r="AW337" s="13" t="s">
        <v>31</v>
      </c>
      <c r="AX337" s="13" t="s">
        <v>75</v>
      </c>
      <c r="AY337" s="231" t="s">
        <v>218</v>
      </c>
    </row>
    <row r="338" spans="1:65" s="13" customFormat="1" ht="22.5">
      <c r="B338" s="221"/>
      <c r="C338" s="222"/>
      <c r="D338" s="223" t="s">
        <v>228</v>
      </c>
      <c r="E338" s="224" t="s">
        <v>1</v>
      </c>
      <c r="F338" s="225" t="s">
        <v>4087</v>
      </c>
      <c r="G338" s="222"/>
      <c r="H338" s="224" t="s">
        <v>1</v>
      </c>
      <c r="I338" s="226"/>
      <c r="J338" s="222"/>
      <c r="K338" s="222"/>
      <c r="L338" s="227"/>
      <c r="M338" s="228"/>
      <c r="N338" s="229"/>
      <c r="O338" s="229"/>
      <c r="P338" s="229"/>
      <c r="Q338" s="229"/>
      <c r="R338" s="229"/>
      <c r="S338" s="229"/>
      <c r="T338" s="230"/>
      <c r="AT338" s="231" t="s">
        <v>228</v>
      </c>
      <c r="AU338" s="231" t="s">
        <v>84</v>
      </c>
      <c r="AV338" s="13" t="s">
        <v>82</v>
      </c>
      <c r="AW338" s="13" t="s">
        <v>31</v>
      </c>
      <c r="AX338" s="13" t="s">
        <v>75</v>
      </c>
      <c r="AY338" s="231" t="s">
        <v>218</v>
      </c>
    </row>
    <row r="339" spans="1:65" s="13" customFormat="1" ht="11.25">
      <c r="B339" s="221"/>
      <c r="C339" s="222"/>
      <c r="D339" s="223" t="s">
        <v>228</v>
      </c>
      <c r="E339" s="224" t="s">
        <v>1</v>
      </c>
      <c r="F339" s="225" t="s">
        <v>4120</v>
      </c>
      <c r="G339" s="222"/>
      <c r="H339" s="224" t="s">
        <v>1</v>
      </c>
      <c r="I339" s="226"/>
      <c r="J339" s="222"/>
      <c r="K339" s="222"/>
      <c r="L339" s="227"/>
      <c r="M339" s="228"/>
      <c r="N339" s="229"/>
      <c r="O339" s="229"/>
      <c r="P339" s="229"/>
      <c r="Q339" s="229"/>
      <c r="R339" s="229"/>
      <c r="S339" s="229"/>
      <c r="T339" s="230"/>
      <c r="AT339" s="231" t="s">
        <v>228</v>
      </c>
      <c r="AU339" s="231" t="s">
        <v>84</v>
      </c>
      <c r="AV339" s="13" t="s">
        <v>82</v>
      </c>
      <c r="AW339" s="13" t="s">
        <v>31</v>
      </c>
      <c r="AX339" s="13" t="s">
        <v>75</v>
      </c>
      <c r="AY339" s="231" t="s">
        <v>218</v>
      </c>
    </row>
    <row r="340" spans="1:65" s="13" customFormat="1" ht="11.25">
      <c r="B340" s="221"/>
      <c r="C340" s="222"/>
      <c r="D340" s="223" t="s">
        <v>228</v>
      </c>
      <c r="E340" s="224" t="s">
        <v>1</v>
      </c>
      <c r="F340" s="225" t="s">
        <v>230</v>
      </c>
      <c r="G340" s="222"/>
      <c r="H340" s="224" t="s">
        <v>1</v>
      </c>
      <c r="I340" s="226"/>
      <c r="J340" s="222"/>
      <c r="K340" s="222"/>
      <c r="L340" s="227"/>
      <c r="M340" s="228"/>
      <c r="N340" s="229"/>
      <c r="O340" s="229"/>
      <c r="P340" s="229"/>
      <c r="Q340" s="229"/>
      <c r="R340" s="229"/>
      <c r="S340" s="229"/>
      <c r="T340" s="230"/>
      <c r="AT340" s="231" t="s">
        <v>228</v>
      </c>
      <c r="AU340" s="231" t="s">
        <v>84</v>
      </c>
      <c r="AV340" s="13" t="s">
        <v>82</v>
      </c>
      <c r="AW340" s="13" t="s">
        <v>31</v>
      </c>
      <c r="AX340" s="13" t="s">
        <v>75</v>
      </c>
      <c r="AY340" s="231" t="s">
        <v>218</v>
      </c>
    </row>
    <row r="341" spans="1:65" s="14" customFormat="1" ht="11.25">
      <c r="B341" s="232"/>
      <c r="C341" s="233"/>
      <c r="D341" s="223" t="s">
        <v>228</v>
      </c>
      <c r="E341" s="234" t="s">
        <v>1</v>
      </c>
      <c r="F341" s="235" t="s">
        <v>4131</v>
      </c>
      <c r="G341" s="233"/>
      <c r="H341" s="236">
        <v>1</v>
      </c>
      <c r="I341" s="237"/>
      <c r="J341" s="233"/>
      <c r="K341" s="233"/>
      <c r="L341" s="238"/>
      <c r="M341" s="239"/>
      <c r="N341" s="240"/>
      <c r="O341" s="240"/>
      <c r="P341" s="240"/>
      <c r="Q341" s="240"/>
      <c r="R341" s="240"/>
      <c r="S341" s="240"/>
      <c r="T341" s="241"/>
      <c r="AT341" s="242" t="s">
        <v>228</v>
      </c>
      <c r="AU341" s="242" t="s">
        <v>84</v>
      </c>
      <c r="AV341" s="14" t="s">
        <v>84</v>
      </c>
      <c r="AW341" s="14" t="s">
        <v>31</v>
      </c>
      <c r="AX341" s="14" t="s">
        <v>75</v>
      </c>
      <c r="AY341" s="242" t="s">
        <v>218</v>
      </c>
    </row>
    <row r="342" spans="1:65" s="2" customFormat="1" ht="21.75" customHeight="1">
      <c r="A342" s="34"/>
      <c r="B342" s="35"/>
      <c r="C342" s="246" t="s">
        <v>415</v>
      </c>
      <c r="D342" s="246" t="s">
        <v>329</v>
      </c>
      <c r="E342" s="247" t="s">
        <v>4132</v>
      </c>
      <c r="F342" s="248" t="s">
        <v>4133</v>
      </c>
      <c r="G342" s="249" t="s">
        <v>253</v>
      </c>
      <c r="H342" s="250">
        <v>1</v>
      </c>
      <c r="I342" s="251"/>
      <c r="J342" s="252">
        <f>ROUND(I342*H342,2)</f>
        <v>0</v>
      </c>
      <c r="K342" s="248" t="s">
        <v>225</v>
      </c>
      <c r="L342" s="253"/>
      <c r="M342" s="254" t="s">
        <v>1</v>
      </c>
      <c r="N342" s="255" t="s">
        <v>40</v>
      </c>
      <c r="O342" s="71"/>
      <c r="P342" s="217">
        <f>O342*H342</f>
        <v>0</v>
      </c>
      <c r="Q342" s="217">
        <v>0.58499999999999996</v>
      </c>
      <c r="R342" s="217">
        <f>Q342*H342</f>
        <v>0.58499999999999996</v>
      </c>
      <c r="S342" s="217">
        <v>0</v>
      </c>
      <c r="T342" s="218">
        <f>S342*H342</f>
        <v>0</v>
      </c>
      <c r="U342" s="34"/>
      <c r="V342" s="34"/>
      <c r="W342" s="34"/>
      <c r="X342" s="34"/>
      <c r="Y342" s="34"/>
      <c r="Z342" s="34"/>
      <c r="AA342" s="34"/>
      <c r="AB342" s="34"/>
      <c r="AC342" s="34"/>
      <c r="AD342" s="34"/>
      <c r="AE342" s="34"/>
      <c r="AR342" s="219" t="s">
        <v>269</v>
      </c>
      <c r="AT342" s="219" t="s">
        <v>329</v>
      </c>
      <c r="AU342" s="219" t="s">
        <v>84</v>
      </c>
      <c r="AY342" s="17" t="s">
        <v>218</v>
      </c>
      <c r="BE342" s="220">
        <f>IF(N342="základní",J342,0)</f>
        <v>0</v>
      </c>
      <c r="BF342" s="220">
        <f>IF(N342="snížená",J342,0)</f>
        <v>0</v>
      </c>
      <c r="BG342" s="220">
        <f>IF(N342="zákl. přenesená",J342,0)</f>
        <v>0</v>
      </c>
      <c r="BH342" s="220">
        <f>IF(N342="sníž. přenesená",J342,0)</f>
        <v>0</v>
      </c>
      <c r="BI342" s="220">
        <f>IF(N342="nulová",J342,0)</f>
        <v>0</v>
      </c>
      <c r="BJ342" s="17" t="s">
        <v>82</v>
      </c>
      <c r="BK342" s="220">
        <f>ROUND(I342*H342,2)</f>
        <v>0</v>
      </c>
      <c r="BL342" s="17" t="s">
        <v>226</v>
      </c>
      <c r="BM342" s="219" t="s">
        <v>4134</v>
      </c>
    </row>
    <row r="343" spans="1:65" s="13" customFormat="1" ht="11.25">
      <c r="B343" s="221"/>
      <c r="C343" s="222"/>
      <c r="D343" s="223" t="s">
        <v>228</v>
      </c>
      <c r="E343" s="224" t="s">
        <v>1</v>
      </c>
      <c r="F343" s="225" t="s">
        <v>4125</v>
      </c>
      <c r="G343" s="222"/>
      <c r="H343" s="224" t="s">
        <v>1</v>
      </c>
      <c r="I343" s="226"/>
      <c r="J343" s="222"/>
      <c r="K343" s="222"/>
      <c r="L343" s="227"/>
      <c r="M343" s="228"/>
      <c r="N343" s="229"/>
      <c r="O343" s="229"/>
      <c r="P343" s="229"/>
      <c r="Q343" s="229"/>
      <c r="R343" s="229"/>
      <c r="S343" s="229"/>
      <c r="T343" s="230"/>
      <c r="AT343" s="231" t="s">
        <v>228</v>
      </c>
      <c r="AU343" s="231" t="s">
        <v>84</v>
      </c>
      <c r="AV343" s="13" t="s">
        <v>82</v>
      </c>
      <c r="AW343" s="13" t="s">
        <v>31</v>
      </c>
      <c r="AX343" s="13" t="s">
        <v>75</v>
      </c>
      <c r="AY343" s="231" t="s">
        <v>218</v>
      </c>
    </row>
    <row r="344" spans="1:65" s="13" customFormat="1" ht="11.25">
      <c r="B344" s="221"/>
      <c r="C344" s="222"/>
      <c r="D344" s="223" t="s">
        <v>228</v>
      </c>
      <c r="E344" s="224" t="s">
        <v>1</v>
      </c>
      <c r="F344" s="225" t="s">
        <v>230</v>
      </c>
      <c r="G344" s="222"/>
      <c r="H344" s="224" t="s">
        <v>1</v>
      </c>
      <c r="I344" s="226"/>
      <c r="J344" s="222"/>
      <c r="K344" s="222"/>
      <c r="L344" s="227"/>
      <c r="M344" s="228"/>
      <c r="N344" s="229"/>
      <c r="O344" s="229"/>
      <c r="P344" s="229"/>
      <c r="Q344" s="229"/>
      <c r="R344" s="229"/>
      <c r="S344" s="229"/>
      <c r="T344" s="230"/>
      <c r="AT344" s="231" t="s">
        <v>228</v>
      </c>
      <c r="AU344" s="231" t="s">
        <v>84</v>
      </c>
      <c r="AV344" s="13" t="s">
        <v>82</v>
      </c>
      <c r="AW344" s="13" t="s">
        <v>31</v>
      </c>
      <c r="AX344" s="13" t="s">
        <v>75</v>
      </c>
      <c r="AY344" s="231" t="s">
        <v>218</v>
      </c>
    </row>
    <row r="345" spans="1:65" s="14" customFormat="1" ht="11.25">
      <c r="B345" s="232"/>
      <c r="C345" s="233"/>
      <c r="D345" s="223" t="s">
        <v>228</v>
      </c>
      <c r="E345" s="234" t="s">
        <v>1</v>
      </c>
      <c r="F345" s="235" t="s">
        <v>4131</v>
      </c>
      <c r="G345" s="233"/>
      <c r="H345" s="236">
        <v>1</v>
      </c>
      <c r="I345" s="237"/>
      <c r="J345" s="233"/>
      <c r="K345" s="233"/>
      <c r="L345" s="238"/>
      <c r="M345" s="239"/>
      <c r="N345" s="240"/>
      <c r="O345" s="240"/>
      <c r="P345" s="240"/>
      <c r="Q345" s="240"/>
      <c r="R345" s="240"/>
      <c r="S345" s="240"/>
      <c r="T345" s="241"/>
      <c r="AT345" s="242" t="s">
        <v>228</v>
      </c>
      <c r="AU345" s="242" t="s">
        <v>84</v>
      </c>
      <c r="AV345" s="14" t="s">
        <v>84</v>
      </c>
      <c r="AW345" s="14" t="s">
        <v>31</v>
      </c>
      <c r="AX345" s="14" t="s">
        <v>75</v>
      </c>
      <c r="AY345" s="242" t="s">
        <v>218</v>
      </c>
    </row>
    <row r="346" spans="1:65" s="2" customFormat="1" ht="16.5" customHeight="1">
      <c r="A346" s="34"/>
      <c r="B346" s="35"/>
      <c r="C346" s="246" t="s">
        <v>421</v>
      </c>
      <c r="D346" s="246" t="s">
        <v>329</v>
      </c>
      <c r="E346" s="247" t="s">
        <v>4135</v>
      </c>
      <c r="F346" s="248" t="s">
        <v>4136</v>
      </c>
      <c r="G346" s="249" t="s">
        <v>253</v>
      </c>
      <c r="H346" s="250">
        <v>1</v>
      </c>
      <c r="I346" s="251"/>
      <c r="J346" s="252">
        <f>ROUND(I346*H346,2)</f>
        <v>0</v>
      </c>
      <c r="K346" s="248" t="s">
        <v>225</v>
      </c>
      <c r="L346" s="253"/>
      <c r="M346" s="254" t="s">
        <v>1</v>
      </c>
      <c r="N346" s="255" t="s">
        <v>40</v>
      </c>
      <c r="O346" s="71"/>
      <c r="P346" s="217">
        <f>O346*H346</f>
        <v>0</v>
      </c>
      <c r="Q346" s="217">
        <v>0.50600000000000001</v>
      </c>
      <c r="R346" s="217">
        <f>Q346*H346</f>
        <v>0.50600000000000001</v>
      </c>
      <c r="S346" s="217">
        <v>0</v>
      </c>
      <c r="T346" s="218">
        <f>S346*H346</f>
        <v>0</v>
      </c>
      <c r="U346" s="34"/>
      <c r="V346" s="34"/>
      <c r="W346" s="34"/>
      <c r="X346" s="34"/>
      <c r="Y346" s="34"/>
      <c r="Z346" s="34"/>
      <c r="AA346" s="34"/>
      <c r="AB346" s="34"/>
      <c r="AC346" s="34"/>
      <c r="AD346" s="34"/>
      <c r="AE346" s="34"/>
      <c r="AR346" s="219" t="s">
        <v>269</v>
      </c>
      <c r="AT346" s="219" t="s">
        <v>329</v>
      </c>
      <c r="AU346" s="219" t="s">
        <v>84</v>
      </c>
      <c r="AY346" s="17" t="s">
        <v>218</v>
      </c>
      <c r="BE346" s="220">
        <f>IF(N346="základní",J346,0)</f>
        <v>0</v>
      </c>
      <c r="BF346" s="220">
        <f>IF(N346="snížená",J346,0)</f>
        <v>0</v>
      </c>
      <c r="BG346" s="220">
        <f>IF(N346="zákl. přenesená",J346,0)</f>
        <v>0</v>
      </c>
      <c r="BH346" s="220">
        <f>IF(N346="sníž. přenesená",J346,0)</f>
        <v>0</v>
      </c>
      <c r="BI346" s="220">
        <f>IF(N346="nulová",J346,0)</f>
        <v>0</v>
      </c>
      <c r="BJ346" s="17" t="s">
        <v>82</v>
      </c>
      <c r="BK346" s="220">
        <f>ROUND(I346*H346,2)</f>
        <v>0</v>
      </c>
      <c r="BL346" s="17" t="s">
        <v>226</v>
      </c>
      <c r="BM346" s="219" t="s">
        <v>4137</v>
      </c>
    </row>
    <row r="347" spans="1:65" s="13" customFormat="1" ht="11.25">
      <c r="B347" s="221"/>
      <c r="C347" s="222"/>
      <c r="D347" s="223" t="s">
        <v>228</v>
      </c>
      <c r="E347" s="224" t="s">
        <v>1</v>
      </c>
      <c r="F347" s="225" t="s">
        <v>4125</v>
      </c>
      <c r="G347" s="222"/>
      <c r="H347" s="224" t="s">
        <v>1</v>
      </c>
      <c r="I347" s="226"/>
      <c r="J347" s="222"/>
      <c r="K347" s="222"/>
      <c r="L347" s="227"/>
      <c r="M347" s="228"/>
      <c r="N347" s="229"/>
      <c r="O347" s="229"/>
      <c r="P347" s="229"/>
      <c r="Q347" s="229"/>
      <c r="R347" s="229"/>
      <c r="S347" s="229"/>
      <c r="T347" s="230"/>
      <c r="AT347" s="231" t="s">
        <v>228</v>
      </c>
      <c r="AU347" s="231" t="s">
        <v>84</v>
      </c>
      <c r="AV347" s="13" t="s">
        <v>82</v>
      </c>
      <c r="AW347" s="13" t="s">
        <v>31</v>
      </c>
      <c r="AX347" s="13" t="s">
        <v>75</v>
      </c>
      <c r="AY347" s="231" t="s">
        <v>218</v>
      </c>
    </row>
    <row r="348" spans="1:65" s="13" customFormat="1" ht="11.25">
      <c r="B348" s="221"/>
      <c r="C348" s="222"/>
      <c r="D348" s="223" t="s">
        <v>228</v>
      </c>
      <c r="E348" s="224" t="s">
        <v>1</v>
      </c>
      <c r="F348" s="225" t="s">
        <v>230</v>
      </c>
      <c r="G348" s="222"/>
      <c r="H348" s="224" t="s">
        <v>1</v>
      </c>
      <c r="I348" s="226"/>
      <c r="J348" s="222"/>
      <c r="K348" s="222"/>
      <c r="L348" s="227"/>
      <c r="M348" s="228"/>
      <c r="N348" s="229"/>
      <c r="O348" s="229"/>
      <c r="P348" s="229"/>
      <c r="Q348" s="229"/>
      <c r="R348" s="229"/>
      <c r="S348" s="229"/>
      <c r="T348" s="230"/>
      <c r="AT348" s="231" t="s">
        <v>228</v>
      </c>
      <c r="AU348" s="231" t="s">
        <v>84</v>
      </c>
      <c r="AV348" s="13" t="s">
        <v>82</v>
      </c>
      <c r="AW348" s="13" t="s">
        <v>31</v>
      </c>
      <c r="AX348" s="13" t="s">
        <v>75</v>
      </c>
      <c r="AY348" s="231" t="s">
        <v>218</v>
      </c>
    </row>
    <row r="349" spans="1:65" s="13" customFormat="1" ht="11.25">
      <c r="B349" s="221"/>
      <c r="C349" s="222"/>
      <c r="D349" s="223" t="s">
        <v>228</v>
      </c>
      <c r="E349" s="224" t="s">
        <v>1</v>
      </c>
      <c r="F349" s="225" t="s">
        <v>4138</v>
      </c>
      <c r="G349" s="222"/>
      <c r="H349" s="224" t="s">
        <v>1</v>
      </c>
      <c r="I349" s="226"/>
      <c r="J349" s="222"/>
      <c r="K349" s="222"/>
      <c r="L349" s="227"/>
      <c r="M349" s="228"/>
      <c r="N349" s="229"/>
      <c r="O349" s="229"/>
      <c r="P349" s="229"/>
      <c r="Q349" s="229"/>
      <c r="R349" s="229"/>
      <c r="S349" s="229"/>
      <c r="T349" s="230"/>
      <c r="AT349" s="231" t="s">
        <v>228</v>
      </c>
      <c r="AU349" s="231" t="s">
        <v>84</v>
      </c>
      <c r="AV349" s="13" t="s">
        <v>82</v>
      </c>
      <c r="AW349" s="13" t="s">
        <v>31</v>
      </c>
      <c r="AX349" s="13" t="s">
        <v>75</v>
      </c>
      <c r="AY349" s="231" t="s">
        <v>218</v>
      </c>
    </row>
    <row r="350" spans="1:65" s="13" customFormat="1" ht="11.25">
      <c r="B350" s="221"/>
      <c r="C350" s="222"/>
      <c r="D350" s="223" t="s">
        <v>228</v>
      </c>
      <c r="E350" s="224" t="s">
        <v>1</v>
      </c>
      <c r="F350" s="225" t="s">
        <v>230</v>
      </c>
      <c r="G350" s="222"/>
      <c r="H350" s="224" t="s">
        <v>1</v>
      </c>
      <c r="I350" s="226"/>
      <c r="J350" s="222"/>
      <c r="K350" s="222"/>
      <c r="L350" s="227"/>
      <c r="M350" s="228"/>
      <c r="N350" s="229"/>
      <c r="O350" s="229"/>
      <c r="P350" s="229"/>
      <c r="Q350" s="229"/>
      <c r="R350" s="229"/>
      <c r="S350" s="229"/>
      <c r="T350" s="230"/>
      <c r="AT350" s="231" t="s">
        <v>228</v>
      </c>
      <c r="AU350" s="231" t="s">
        <v>84</v>
      </c>
      <c r="AV350" s="13" t="s">
        <v>82</v>
      </c>
      <c r="AW350" s="13" t="s">
        <v>31</v>
      </c>
      <c r="AX350" s="13" t="s">
        <v>75</v>
      </c>
      <c r="AY350" s="231" t="s">
        <v>218</v>
      </c>
    </row>
    <row r="351" spans="1:65" s="14" customFormat="1" ht="11.25">
      <c r="B351" s="232"/>
      <c r="C351" s="233"/>
      <c r="D351" s="223" t="s">
        <v>228</v>
      </c>
      <c r="E351" s="234" t="s">
        <v>1</v>
      </c>
      <c r="F351" s="235" t="s">
        <v>4131</v>
      </c>
      <c r="G351" s="233"/>
      <c r="H351" s="236">
        <v>1</v>
      </c>
      <c r="I351" s="237"/>
      <c r="J351" s="233"/>
      <c r="K351" s="233"/>
      <c r="L351" s="238"/>
      <c r="M351" s="239"/>
      <c r="N351" s="240"/>
      <c r="O351" s="240"/>
      <c r="P351" s="240"/>
      <c r="Q351" s="240"/>
      <c r="R351" s="240"/>
      <c r="S351" s="240"/>
      <c r="T351" s="241"/>
      <c r="AT351" s="242" t="s">
        <v>228</v>
      </c>
      <c r="AU351" s="242" t="s">
        <v>84</v>
      </c>
      <c r="AV351" s="14" t="s">
        <v>84</v>
      </c>
      <c r="AW351" s="14" t="s">
        <v>31</v>
      </c>
      <c r="AX351" s="14" t="s">
        <v>75</v>
      </c>
      <c r="AY351" s="242" t="s">
        <v>218</v>
      </c>
    </row>
    <row r="352" spans="1:65" s="2" customFormat="1" ht="21.75" customHeight="1">
      <c r="A352" s="34"/>
      <c r="B352" s="35"/>
      <c r="C352" s="246" t="s">
        <v>429</v>
      </c>
      <c r="D352" s="246" t="s">
        <v>329</v>
      </c>
      <c r="E352" s="247" t="s">
        <v>4139</v>
      </c>
      <c r="F352" s="248" t="s">
        <v>4140</v>
      </c>
      <c r="G352" s="249" t="s">
        <v>253</v>
      </c>
      <c r="H352" s="250">
        <v>2</v>
      </c>
      <c r="I352" s="251"/>
      <c r="J352" s="252">
        <f>ROUND(I352*H352,2)</f>
        <v>0</v>
      </c>
      <c r="K352" s="248" t="s">
        <v>225</v>
      </c>
      <c r="L352" s="253"/>
      <c r="M352" s="254" t="s">
        <v>1</v>
      </c>
      <c r="N352" s="255" t="s">
        <v>40</v>
      </c>
      <c r="O352" s="71"/>
      <c r="P352" s="217">
        <f>O352*H352</f>
        <v>0</v>
      </c>
      <c r="Q352" s="217">
        <v>2E-3</v>
      </c>
      <c r="R352" s="217">
        <f>Q352*H352</f>
        <v>4.0000000000000001E-3</v>
      </c>
      <c r="S352" s="217">
        <v>0</v>
      </c>
      <c r="T352" s="218">
        <f>S352*H352</f>
        <v>0</v>
      </c>
      <c r="U352" s="34"/>
      <c r="V352" s="34"/>
      <c r="W352" s="34"/>
      <c r="X352" s="34"/>
      <c r="Y352" s="34"/>
      <c r="Z352" s="34"/>
      <c r="AA352" s="34"/>
      <c r="AB352" s="34"/>
      <c r="AC352" s="34"/>
      <c r="AD352" s="34"/>
      <c r="AE352" s="34"/>
      <c r="AR352" s="219" t="s">
        <v>269</v>
      </c>
      <c r="AT352" s="219" t="s">
        <v>329</v>
      </c>
      <c r="AU352" s="219" t="s">
        <v>84</v>
      </c>
      <c r="AY352" s="17" t="s">
        <v>218</v>
      </c>
      <c r="BE352" s="220">
        <f>IF(N352="základní",J352,0)</f>
        <v>0</v>
      </c>
      <c r="BF352" s="220">
        <f>IF(N352="snížená",J352,0)</f>
        <v>0</v>
      </c>
      <c r="BG352" s="220">
        <f>IF(N352="zákl. přenesená",J352,0)</f>
        <v>0</v>
      </c>
      <c r="BH352" s="220">
        <f>IF(N352="sníž. přenesená",J352,0)</f>
        <v>0</v>
      </c>
      <c r="BI352" s="220">
        <f>IF(N352="nulová",J352,0)</f>
        <v>0</v>
      </c>
      <c r="BJ352" s="17" t="s">
        <v>82</v>
      </c>
      <c r="BK352" s="220">
        <f>ROUND(I352*H352,2)</f>
        <v>0</v>
      </c>
      <c r="BL352" s="17" t="s">
        <v>226</v>
      </c>
      <c r="BM352" s="219" t="s">
        <v>4141</v>
      </c>
    </row>
    <row r="353" spans="1:65" s="13" customFormat="1" ht="11.25">
      <c r="B353" s="221"/>
      <c r="C353" s="222"/>
      <c r="D353" s="223" t="s">
        <v>228</v>
      </c>
      <c r="E353" s="224" t="s">
        <v>1</v>
      </c>
      <c r="F353" s="225" t="s">
        <v>4125</v>
      </c>
      <c r="G353" s="222"/>
      <c r="H353" s="224" t="s">
        <v>1</v>
      </c>
      <c r="I353" s="226"/>
      <c r="J353" s="222"/>
      <c r="K353" s="222"/>
      <c r="L353" s="227"/>
      <c r="M353" s="228"/>
      <c r="N353" s="229"/>
      <c r="O353" s="229"/>
      <c r="P353" s="229"/>
      <c r="Q353" s="229"/>
      <c r="R353" s="229"/>
      <c r="S353" s="229"/>
      <c r="T353" s="230"/>
      <c r="AT353" s="231" t="s">
        <v>228</v>
      </c>
      <c r="AU353" s="231" t="s">
        <v>84</v>
      </c>
      <c r="AV353" s="13" t="s">
        <v>82</v>
      </c>
      <c r="AW353" s="13" t="s">
        <v>31</v>
      </c>
      <c r="AX353" s="13" t="s">
        <v>75</v>
      </c>
      <c r="AY353" s="231" t="s">
        <v>218</v>
      </c>
    </row>
    <row r="354" spans="1:65" s="13" customFormat="1" ht="11.25">
      <c r="B354" s="221"/>
      <c r="C354" s="222"/>
      <c r="D354" s="223" t="s">
        <v>228</v>
      </c>
      <c r="E354" s="224" t="s">
        <v>1</v>
      </c>
      <c r="F354" s="225" t="s">
        <v>230</v>
      </c>
      <c r="G354" s="222"/>
      <c r="H354" s="224" t="s">
        <v>1</v>
      </c>
      <c r="I354" s="226"/>
      <c r="J354" s="222"/>
      <c r="K354" s="222"/>
      <c r="L354" s="227"/>
      <c r="M354" s="228"/>
      <c r="N354" s="229"/>
      <c r="O354" s="229"/>
      <c r="P354" s="229"/>
      <c r="Q354" s="229"/>
      <c r="R354" s="229"/>
      <c r="S354" s="229"/>
      <c r="T354" s="230"/>
      <c r="AT354" s="231" t="s">
        <v>228</v>
      </c>
      <c r="AU354" s="231" t="s">
        <v>84</v>
      </c>
      <c r="AV354" s="13" t="s">
        <v>82</v>
      </c>
      <c r="AW354" s="13" t="s">
        <v>31</v>
      </c>
      <c r="AX354" s="13" t="s">
        <v>75</v>
      </c>
      <c r="AY354" s="231" t="s">
        <v>218</v>
      </c>
    </row>
    <row r="355" spans="1:65" s="13" customFormat="1" ht="11.25">
      <c r="B355" s="221"/>
      <c r="C355" s="222"/>
      <c r="D355" s="223" t="s">
        <v>228</v>
      </c>
      <c r="E355" s="224" t="s">
        <v>1</v>
      </c>
      <c r="F355" s="225" t="s">
        <v>4125</v>
      </c>
      <c r="G355" s="222"/>
      <c r="H355" s="224" t="s">
        <v>1</v>
      </c>
      <c r="I355" s="226"/>
      <c r="J355" s="222"/>
      <c r="K355" s="222"/>
      <c r="L355" s="227"/>
      <c r="M355" s="228"/>
      <c r="N355" s="229"/>
      <c r="O355" s="229"/>
      <c r="P355" s="229"/>
      <c r="Q355" s="229"/>
      <c r="R355" s="229"/>
      <c r="S355" s="229"/>
      <c r="T355" s="230"/>
      <c r="AT355" s="231" t="s">
        <v>228</v>
      </c>
      <c r="AU355" s="231" t="s">
        <v>84</v>
      </c>
      <c r="AV355" s="13" t="s">
        <v>82</v>
      </c>
      <c r="AW355" s="13" t="s">
        <v>31</v>
      </c>
      <c r="AX355" s="13" t="s">
        <v>75</v>
      </c>
      <c r="AY355" s="231" t="s">
        <v>218</v>
      </c>
    </row>
    <row r="356" spans="1:65" s="13" customFormat="1" ht="11.25">
      <c r="B356" s="221"/>
      <c r="C356" s="222"/>
      <c r="D356" s="223" t="s">
        <v>228</v>
      </c>
      <c r="E356" s="224" t="s">
        <v>1</v>
      </c>
      <c r="F356" s="225" t="s">
        <v>230</v>
      </c>
      <c r="G356" s="222"/>
      <c r="H356" s="224" t="s">
        <v>1</v>
      </c>
      <c r="I356" s="226"/>
      <c r="J356" s="222"/>
      <c r="K356" s="222"/>
      <c r="L356" s="227"/>
      <c r="M356" s="228"/>
      <c r="N356" s="229"/>
      <c r="O356" s="229"/>
      <c r="P356" s="229"/>
      <c r="Q356" s="229"/>
      <c r="R356" s="229"/>
      <c r="S356" s="229"/>
      <c r="T356" s="230"/>
      <c r="AT356" s="231" t="s">
        <v>228</v>
      </c>
      <c r="AU356" s="231" t="s">
        <v>84</v>
      </c>
      <c r="AV356" s="13" t="s">
        <v>82</v>
      </c>
      <c r="AW356" s="13" t="s">
        <v>31</v>
      </c>
      <c r="AX356" s="13" t="s">
        <v>75</v>
      </c>
      <c r="AY356" s="231" t="s">
        <v>218</v>
      </c>
    </row>
    <row r="357" spans="1:65" s="14" customFormat="1" ht="11.25">
      <c r="B357" s="232"/>
      <c r="C357" s="233"/>
      <c r="D357" s="223" t="s">
        <v>228</v>
      </c>
      <c r="E357" s="234" t="s">
        <v>1</v>
      </c>
      <c r="F357" s="235" t="s">
        <v>4126</v>
      </c>
      <c r="G357" s="233"/>
      <c r="H357" s="236">
        <v>2</v>
      </c>
      <c r="I357" s="237"/>
      <c r="J357" s="233"/>
      <c r="K357" s="233"/>
      <c r="L357" s="238"/>
      <c r="M357" s="239"/>
      <c r="N357" s="240"/>
      <c r="O357" s="240"/>
      <c r="P357" s="240"/>
      <c r="Q357" s="240"/>
      <c r="R357" s="240"/>
      <c r="S357" s="240"/>
      <c r="T357" s="241"/>
      <c r="AT357" s="242" t="s">
        <v>228</v>
      </c>
      <c r="AU357" s="242" t="s">
        <v>84</v>
      </c>
      <c r="AV357" s="14" t="s">
        <v>84</v>
      </c>
      <c r="AW357" s="14" t="s">
        <v>31</v>
      </c>
      <c r="AX357" s="14" t="s">
        <v>75</v>
      </c>
      <c r="AY357" s="242" t="s">
        <v>218</v>
      </c>
    </row>
    <row r="358" spans="1:65" s="2" customFormat="1" ht="21.75" customHeight="1">
      <c r="A358" s="34"/>
      <c r="B358" s="35"/>
      <c r="C358" s="208" t="s">
        <v>434</v>
      </c>
      <c r="D358" s="208" t="s">
        <v>221</v>
      </c>
      <c r="E358" s="209" t="s">
        <v>4142</v>
      </c>
      <c r="F358" s="210" t="s">
        <v>4143</v>
      </c>
      <c r="G358" s="211" t="s">
        <v>253</v>
      </c>
      <c r="H358" s="212">
        <v>1</v>
      </c>
      <c r="I358" s="213"/>
      <c r="J358" s="214">
        <f>ROUND(I358*H358,2)</f>
        <v>0</v>
      </c>
      <c r="K358" s="210" t="s">
        <v>225</v>
      </c>
      <c r="L358" s="39"/>
      <c r="M358" s="215" t="s">
        <v>1</v>
      </c>
      <c r="N358" s="216" t="s">
        <v>40</v>
      </c>
      <c r="O358" s="71"/>
      <c r="P358" s="217">
        <f>O358*H358</f>
        <v>0</v>
      </c>
      <c r="Q358" s="217">
        <v>0.21734000000000001</v>
      </c>
      <c r="R358" s="217">
        <f>Q358*H358</f>
        <v>0.21734000000000001</v>
      </c>
      <c r="S358" s="217">
        <v>0</v>
      </c>
      <c r="T358" s="218">
        <f>S358*H358</f>
        <v>0</v>
      </c>
      <c r="U358" s="34"/>
      <c r="V358" s="34"/>
      <c r="W358" s="34"/>
      <c r="X358" s="34"/>
      <c r="Y358" s="34"/>
      <c r="Z358" s="34"/>
      <c r="AA358" s="34"/>
      <c r="AB358" s="34"/>
      <c r="AC358" s="34"/>
      <c r="AD358" s="34"/>
      <c r="AE358" s="34"/>
      <c r="AR358" s="219" t="s">
        <v>226</v>
      </c>
      <c r="AT358" s="219" t="s">
        <v>221</v>
      </c>
      <c r="AU358" s="219" t="s">
        <v>84</v>
      </c>
      <c r="AY358" s="17" t="s">
        <v>218</v>
      </c>
      <c r="BE358" s="220">
        <f>IF(N358="základní",J358,0)</f>
        <v>0</v>
      </c>
      <c r="BF358" s="220">
        <f>IF(N358="snížená",J358,0)</f>
        <v>0</v>
      </c>
      <c r="BG358" s="220">
        <f>IF(N358="zákl. přenesená",J358,0)</f>
        <v>0</v>
      </c>
      <c r="BH358" s="220">
        <f>IF(N358="sníž. přenesená",J358,0)</f>
        <v>0</v>
      </c>
      <c r="BI358" s="220">
        <f>IF(N358="nulová",J358,0)</f>
        <v>0</v>
      </c>
      <c r="BJ358" s="17" t="s">
        <v>82</v>
      </c>
      <c r="BK358" s="220">
        <f>ROUND(I358*H358,2)</f>
        <v>0</v>
      </c>
      <c r="BL358" s="17" t="s">
        <v>226</v>
      </c>
      <c r="BM358" s="219" t="s">
        <v>4144</v>
      </c>
    </row>
    <row r="359" spans="1:65" s="13" customFormat="1" ht="11.25">
      <c r="B359" s="221"/>
      <c r="C359" s="222"/>
      <c r="D359" s="223" t="s">
        <v>228</v>
      </c>
      <c r="E359" s="224" t="s">
        <v>1</v>
      </c>
      <c r="F359" s="225" t="s">
        <v>4125</v>
      </c>
      <c r="G359" s="222"/>
      <c r="H359" s="224" t="s">
        <v>1</v>
      </c>
      <c r="I359" s="226"/>
      <c r="J359" s="222"/>
      <c r="K359" s="222"/>
      <c r="L359" s="227"/>
      <c r="M359" s="228"/>
      <c r="N359" s="229"/>
      <c r="O359" s="229"/>
      <c r="P359" s="229"/>
      <c r="Q359" s="229"/>
      <c r="R359" s="229"/>
      <c r="S359" s="229"/>
      <c r="T359" s="230"/>
      <c r="AT359" s="231" t="s">
        <v>228</v>
      </c>
      <c r="AU359" s="231" t="s">
        <v>84</v>
      </c>
      <c r="AV359" s="13" t="s">
        <v>82</v>
      </c>
      <c r="AW359" s="13" t="s">
        <v>31</v>
      </c>
      <c r="AX359" s="13" t="s">
        <v>75</v>
      </c>
      <c r="AY359" s="231" t="s">
        <v>218</v>
      </c>
    </row>
    <row r="360" spans="1:65" s="13" customFormat="1" ht="11.25">
      <c r="B360" s="221"/>
      <c r="C360" s="222"/>
      <c r="D360" s="223" t="s">
        <v>228</v>
      </c>
      <c r="E360" s="224" t="s">
        <v>1</v>
      </c>
      <c r="F360" s="225" t="s">
        <v>230</v>
      </c>
      <c r="G360" s="222"/>
      <c r="H360" s="224" t="s">
        <v>1</v>
      </c>
      <c r="I360" s="226"/>
      <c r="J360" s="222"/>
      <c r="K360" s="222"/>
      <c r="L360" s="227"/>
      <c r="M360" s="228"/>
      <c r="N360" s="229"/>
      <c r="O360" s="229"/>
      <c r="P360" s="229"/>
      <c r="Q360" s="229"/>
      <c r="R360" s="229"/>
      <c r="S360" s="229"/>
      <c r="T360" s="230"/>
      <c r="AT360" s="231" t="s">
        <v>228</v>
      </c>
      <c r="AU360" s="231" t="s">
        <v>84</v>
      </c>
      <c r="AV360" s="13" t="s">
        <v>82</v>
      </c>
      <c r="AW360" s="13" t="s">
        <v>31</v>
      </c>
      <c r="AX360" s="13" t="s">
        <v>75</v>
      </c>
      <c r="AY360" s="231" t="s">
        <v>218</v>
      </c>
    </row>
    <row r="361" spans="1:65" s="13" customFormat="1" ht="11.25">
      <c r="B361" s="221"/>
      <c r="C361" s="222"/>
      <c r="D361" s="223" t="s">
        <v>228</v>
      </c>
      <c r="E361" s="224" t="s">
        <v>1</v>
      </c>
      <c r="F361" s="225" t="s">
        <v>4145</v>
      </c>
      <c r="G361" s="222"/>
      <c r="H361" s="224" t="s">
        <v>1</v>
      </c>
      <c r="I361" s="226"/>
      <c r="J361" s="222"/>
      <c r="K361" s="222"/>
      <c r="L361" s="227"/>
      <c r="M361" s="228"/>
      <c r="N361" s="229"/>
      <c r="O361" s="229"/>
      <c r="P361" s="229"/>
      <c r="Q361" s="229"/>
      <c r="R361" s="229"/>
      <c r="S361" s="229"/>
      <c r="T361" s="230"/>
      <c r="AT361" s="231" t="s">
        <v>228</v>
      </c>
      <c r="AU361" s="231" t="s">
        <v>84</v>
      </c>
      <c r="AV361" s="13" t="s">
        <v>82</v>
      </c>
      <c r="AW361" s="13" t="s">
        <v>31</v>
      </c>
      <c r="AX361" s="13" t="s">
        <v>75</v>
      </c>
      <c r="AY361" s="231" t="s">
        <v>218</v>
      </c>
    </row>
    <row r="362" spans="1:65" s="14" customFormat="1" ht="11.25">
      <c r="B362" s="232"/>
      <c r="C362" s="233"/>
      <c r="D362" s="223" t="s">
        <v>228</v>
      </c>
      <c r="E362" s="234" t="s">
        <v>1</v>
      </c>
      <c r="F362" s="235" t="s">
        <v>4121</v>
      </c>
      <c r="G362" s="233"/>
      <c r="H362" s="236">
        <v>1</v>
      </c>
      <c r="I362" s="237"/>
      <c r="J362" s="233"/>
      <c r="K362" s="233"/>
      <c r="L362" s="238"/>
      <c r="M362" s="239"/>
      <c r="N362" s="240"/>
      <c r="O362" s="240"/>
      <c r="P362" s="240"/>
      <c r="Q362" s="240"/>
      <c r="R362" s="240"/>
      <c r="S362" s="240"/>
      <c r="T362" s="241"/>
      <c r="AT362" s="242" t="s">
        <v>228</v>
      </c>
      <c r="AU362" s="242" t="s">
        <v>84</v>
      </c>
      <c r="AV362" s="14" t="s">
        <v>84</v>
      </c>
      <c r="AW362" s="14" t="s">
        <v>31</v>
      </c>
      <c r="AX362" s="14" t="s">
        <v>75</v>
      </c>
      <c r="AY362" s="242" t="s">
        <v>218</v>
      </c>
    </row>
    <row r="363" spans="1:65" s="2" customFormat="1" ht="16.5" customHeight="1">
      <c r="A363" s="34"/>
      <c r="B363" s="35"/>
      <c r="C363" s="246" t="s">
        <v>439</v>
      </c>
      <c r="D363" s="246" t="s">
        <v>329</v>
      </c>
      <c r="E363" s="247" t="s">
        <v>4146</v>
      </c>
      <c r="F363" s="248" t="s">
        <v>4147</v>
      </c>
      <c r="G363" s="249" t="s">
        <v>253</v>
      </c>
      <c r="H363" s="250">
        <v>1</v>
      </c>
      <c r="I363" s="251"/>
      <c r="J363" s="252">
        <f>ROUND(I363*H363,2)</f>
        <v>0</v>
      </c>
      <c r="K363" s="248" t="s">
        <v>1</v>
      </c>
      <c r="L363" s="253"/>
      <c r="M363" s="254" t="s">
        <v>1</v>
      </c>
      <c r="N363" s="255" t="s">
        <v>40</v>
      </c>
      <c r="O363" s="71"/>
      <c r="P363" s="217">
        <f>O363*H363</f>
        <v>0</v>
      </c>
      <c r="Q363" s="217">
        <v>0.19600000000000001</v>
      </c>
      <c r="R363" s="217">
        <f>Q363*H363</f>
        <v>0.19600000000000001</v>
      </c>
      <c r="S363" s="217">
        <v>0</v>
      </c>
      <c r="T363" s="218">
        <f>S363*H363</f>
        <v>0</v>
      </c>
      <c r="U363" s="34"/>
      <c r="V363" s="34"/>
      <c r="W363" s="34"/>
      <c r="X363" s="34"/>
      <c r="Y363" s="34"/>
      <c r="Z363" s="34"/>
      <c r="AA363" s="34"/>
      <c r="AB363" s="34"/>
      <c r="AC363" s="34"/>
      <c r="AD363" s="34"/>
      <c r="AE363" s="34"/>
      <c r="AR363" s="219" t="s">
        <v>269</v>
      </c>
      <c r="AT363" s="219" t="s">
        <v>329</v>
      </c>
      <c r="AU363" s="219" t="s">
        <v>84</v>
      </c>
      <c r="AY363" s="17" t="s">
        <v>218</v>
      </c>
      <c r="BE363" s="220">
        <f>IF(N363="základní",J363,0)</f>
        <v>0</v>
      </c>
      <c r="BF363" s="220">
        <f>IF(N363="snížená",J363,0)</f>
        <v>0</v>
      </c>
      <c r="BG363" s="220">
        <f>IF(N363="zákl. přenesená",J363,0)</f>
        <v>0</v>
      </c>
      <c r="BH363" s="220">
        <f>IF(N363="sníž. přenesená",J363,0)</f>
        <v>0</v>
      </c>
      <c r="BI363" s="220">
        <f>IF(N363="nulová",J363,0)</f>
        <v>0</v>
      </c>
      <c r="BJ363" s="17" t="s">
        <v>82</v>
      </c>
      <c r="BK363" s="220">
        <f>ROUND(I363*H363,2)</f>
        <v>0</v>
      </c>
      <c r="BL363" s="17" t="s">
        <v>226</v>
      </c>
      <c r="BM363" s="219" t="s">
        <v>4148</v>
      </c>
    </row>
    <row r="364" spans="1:65" s="2" customFormat="1" ht="16.5" customHeight="1">
      <c r="A364" s="34"/>
      <c r="B364" s="35"/>
      <c r="C364" s="208" t="s">
        <v>443</v>
      </c>
      <c r="D364" s="208" t="s">
        <v>221</v>
      </c>
      <c r="E364" s="209" t="s">
        <v>4149</v>
      </c>
      <c r="F364" s="210" t="s">
        <v>4150</v>
      </c>
      <c r="G364" s="211" t="s">
        <v>260</v>
      </c>
      <c r="H364" s="212">
        <v>36</v>
      </c>
      <c r="I364" s="213"/>
      <c r="J364" s="214">
        <f>ROUND(I364*H364,2)</f>
        <v>0</v>
      </c>
      <c r="K364" s="210" t="s">
        <v>1</v>
      </c>
      <c r="L364" s="39"/>
      <c r="M364" s="215" t="s">
        <v>1</v>
      </c>
      <c r="N364" s="216" t="s">
        <v>40</v>
      </c>
      <c r="O364" s="71"/>
      <c r="P364" s="217">
        <f>O364*H364</f>
        <v>0</v>
      </c>
      <c r="Q364" s="217">
        <v>0.01</v>
      </c>
      <c r="R364" s="217">
        <f>Q364*H364</f>
        <v>0.36</v>
      </c>
      <c r="S364" s="217">
        <v>0</v>
      </c>
      <c r="T364" s="218">
        <f>S364*H364</f>
        <v>0</v>
      </c>
      <c r="U364" s="34"/>
      <c r="V364" s="34"/>
      <c r="W364" s="34"/>
      <c r="X364" s="34"/>
      <c r="Y364" s="34"/>
      <c r="Z364" s="34"/>
      <c r="AA364" s="34"/>
      <c r="AB364" s="34"/>
      <c r="AC364" s="34"/>
      <c r="AD364" s="34"/>
      <c r="AE364" s="34"/>
      <c r="AR364" s="219" t="s">
        <v>226</v>
      </c>
      <c r="AT364" s="219" t="s">
        <v>221</v>
      </c>
      <c r="AU364" s="219" t="s">
        <v>84</v>
      </c>
      <c r="AY364" s="17" t="s">
        <v>218</v>
      </c>
      <c r="BE364" s="220">
        <f>IF(N364="základní",J364,0)</f>
        <v>0</v>
      </c>
      <c r="BF364" s="220">
        <f>IF(N364="snížená",J364,0)</f>
        <v>0</v>
      </c>
      <c r="BG364" s="220">
        <f>IF(N364="zákl. přenesená",J364,0)</f>
        <v>0</v>
      </c>
      <c r="BH364" s="220">
        <f>IF(N364="sníž. přenesená",J364,0)</f>
        <v>0</v>
      </c>
      <c r="BI364" s="220">
        <f>IF(N364="nulová",J364,0)</f>
        <v>0</v>
      </c>
      <c r="BJ364" s="17" t="s">
        <v>82</v>
      </c>
      <c r="BK364" s="220">
        <f>ROUND(I364*H364,2)</f>
        <v>0</v>
      </c>
      <c r="BL364" s="17" t="s">
        <v>226</v>
      </c>
      <c r="BM364" s="219" t="s">
        <v>4151</v>
      </c>
    </row>
    <row r="365" spans="1:65" s="13" customFormat="1" ht="11.25">
      <c r="B365" s="221"/>
      <c r="C365" s="222"/>
      <c r="D365" s="223" t="s">
        <v>228</v>
      </c>
      <c r="E365" s="224" t="s">
        <v>1</v>
      </c>
      <c r="F365" s="225" t="s">
        <v>3652</v>
      </c>
      <c r="G365" s="222"/>
      <c r="H365" s="224" t="s">
        <v>1</v>
      </c>
      <c r="I365" s="226"/>
      <c r="J365" s="222"/>
      <c r="K365" s="222"/>
      <c r="L365" s="227"/>
      <c r="M365" s="228"/>
      <c r="N365" s="229"/>
      <c r="O365" s="229"/>
      <c r="P365" s="229"/>
      <c r="Q365" s="229"/>
      <c r="R365" s="229"/>
      <c r="S365" s="229"/>
      <c r="T365" s="230"/>
      <c r="AT365" s="231" t="s">
        <v>228</v>
      </c>
      <c r="AU365" s="231" t="s">
        <v>84</v>
      </c>
      <c r="AV365" s="13" t="s">
        <v>82</v>
      </c>
      <c r="AW365" s="13" t="s">
        <v>31</v>
      </c>
      <c r="AX365" s="13" t="s">
        <v>75</v>
      </c>
      <c r="AY365" s="231" t="s">
        <v>218</v>
      </c>
    </row>
    <row r="366" spans="1:65" s="13" customFormat="1" ht="11.25">
      <c r="B366" s="221"/>
      <c r="C366" s="222"/>
      <c r="D366" s="223" t="s">
        <v>228</v>
      </c>
      <c r="E366" s="224" t="s">
        <v>1</v>
      </c>
      <c r="F366" s="225" t="s">
        <v>230</v>
      </c>
      <c r="G366" s="222"/>
      <c r="H366" s="224" t="s">
        <v>1</v>
      </c>
      <c r="I366" s="226"/>
      <c r="J366" s="222"/>
      <c r="K366" s="222"/>
      <c r="L366" s="227"/>
      <c r="M366" s="228"/>
      <c r="N366" s="229"/>
      <c r="O366" s="229"/>
      <c r="P366" s="229"/>
      <c r="Q366" s="229"/>
      <c r="R366" s="229"/>
      <c r="S366" s="229"/>
      <c r="T366" s="230"/>
      <c r="AT366" s="231" t="s">
        <v>228</v>
      </c>
      <c r="AU366" s="231" t="s">
        <v>84</v>
      </c>
      <c r="AV366" s="13" t="s">
        <v>82</v>
      </c>
      <c r="AW366" s="13" t="s">
        <v>31</v>
      </c>
      <c r="AX366" s="13" t="s">
        <v>75</v>
      </c>
      <c r="AY366" s="231" t="s">
        <v>218</v>
      </c>
    </row>
    <row r="367" spans="1:65" s="14" customFormat="1" ht="11.25">
      <c r="B367" s="232"/>
      <c r="C367" s="233"/>
      <c r="D367" s="223" t="s">
        <v>228</v>
      </c>
      <c r="E367" s="234" t="s">
        <v>1</v>
      </c>
      <c r="F367" s="235" t="s">
        <v>4152</v>
      </c>
      <c r="G367" s="233"/>
      <c r="H367" s="236">
        <v>36</v>
      </c>
      <c r="I367" s="237"/>
      <c r="J367" s="233"/>
      <c r="K367" s="233"/>
      <c r="L367" s="238"/>
      <c r="M367" s="239"/>
      <c r="N367" s="240"/>
      <c r="O367" s="240"/>
      <c r="P367" s="240"/>
      <c r="Q367" s="240"/>
      <c r="R367" s="240"/>
      <c r="S367" s="240"/>
      <c r="T367" s="241"/>
      <c r="AT367" s="242" t="s">
        <v>228</v>
      </c>
      <c r="AU367" s="242" t="s">
        <v>84</v>
      </c>
      <c r="AV367" s="14" t="s">
        <v>84</v>
      </c>
      <c r="AW367" s="14" t="s">
        <v>31</v>
      </c>
      <c r="AX367" s="14" t="s">
        <v>75</v>
      </c>
      <c r="AY367" s="242" t="s">
        <v>218</v>
      </c>
    </row>
    <row r="368" spans="1:65" s="2" customFormat="1" ht="16.5" customHeight="1">
      <c r="A368" s="34"/>
      <c r="B368" s="35"/>
      <c r="C368" s="208" t="s">
        <v>447</v>
      </c>
      <c r="D368" s="208" t="s">
        <v>221</v>
      </c>
      <c r="E368" s="209" t="s">
        <v>4153</v>
      </c>
      <c r="F368" s="210" t="s">
        <v>4154</v>
      </c>
      <c r="G368" s="211" t="s">
        <v>260</v>
      </c>
      <c r="H368" s="212">
        <v>36</v>
      </c>
      <c r="I368" s="213"/>
      <c r="J368" s="214">
        <f>ROUND(I368*H368,2)</f>
        <v>0</v>
      </c>
      <c r="K368" s="210" t="s">
        <v>1</v>
      </c>
      <c r="L368" s="39"/>
      <c r="M368" s="215" t="s">
        <v>1</v>
      </c>
      <c r="N368" s="216" t="s">
        <v>40</v>
      </c>
      <c r="O368" s="71"/>
      <c r="P368" s="217">
        <f>O368*H368</f>
        <v>0</v>
      </c>
      <c r="Q368" s="217">
        <v>0.01</v>
      </c>
      <c r="R368" s="217">
        <f>Q368*H368</f>
        <v>0.36</v>
      </c>
      <c r="S368" s="217">
        <v>0</v>
      </c>
      <c r="T368" s="218">
        <f>S368*H368</f>
        <v>0</v>
      </c>
      <c r="U368" s="34"/>
      <c r="V368" s="34"/>
      <c r="W368" s="34"/>
      <c r="X368" s="34"/>
      <c r="Y368" s="34"/>
      <c r="Z368" s="34"/>
      <c r="AA368" s="34"/>
      <c r="AB368" s="34"/>
      <c r="AC368" s="34"/>
      <c r="AD368" s="34"/>
      <c r="AE368" s="34"/>
      <c r="AR368" s="219" t="s">
        <v>226</v>
      </c>
      <c r="AT368" s="219" t="s">
        <v>221</v>
      </c>
      <c r="AU368" s="219" t="s">
        <v>84</v>
      </c>
      <c r="AY368" s="17" t="s">
        <v>218</v>
      </c>
      <c r="BE368" s="220">
        <f>IF(N368="základní",J368,0)</f>
        <v>0</v>
      </c>
      <c r="BF368" s="220">
        <f>IF(N368="snížená",J368,0)</f>
        <v>0</v>
      </c>
      <c r="BG368" s="220">
        <f>IF(N368="zákl. přenesená",J368,0)</f>
        <v>0</v>
      </c>
      <c r="BH368" s="220">
        <f>IF(N368="sníž. přenesená",J368,0)</f>
        <v>0</v>
      </c>
      <c r="BI368" s="220">
        <f>IF(N368="nulová",J368,0)</f>
        <v>0</v>
      </c>
      <c r="BJ368" s="17" t="s">
        <v>82</v>
      </c>
      <c r="BK368" s="220">
        <f>ROUND(I368*H368,2)</f>
        <v>0</v>
      </c>
      <c r="BL368" s="17" t="s">
        <v>226</v>
      </c>
      <c r="BM368" s="219" t="s">
        <v>4155</v>
      </c>
    </row>
    <row r="369" spans="1:65" s="13" customFormat="1" ht="11.25">
      <c r="B369" s="221"/>
      <c r="C369" s="222"/>
      <c r="D369" s="223" t="s">
        <v>228</v>
      </c>
      <c r="E369" s="224" t="s">
        <v>1</v>
      </c>
      <c r="F369" s="225" t="s">
        <v>3652</v>
      </c>
      <c r="G369" s="222"/>
      <c r="H369" s="224" t="s">
        <v>1</v>
      </c>
      <c r="I369" s="226"/>
      <c r="J369" s="222"/>
      <c r="K369" s="222"/>
      <c r="L369" s="227"/>
      <c r="M369" s="228"/>
      <c r="N369" s="229"/>
      <c r="O369" s="229"/>
      <c r="P369" s="229"/>
      <c r="Q369" s="229"/>
      <c r="R369" s="229"/>
      <c r="S369" s="229"/>
      <c r="T369" s="230"/>
      <c r="AT369" s="231" t="s">
        <v>228</v>
      </c>
      <c r="AU369" s="231" t="s">
        <v>84</v>
      </c>
      <c r="AV369" s="13" t="s">
        <v>82</v>
      </c>
      <c r="AW369" s="13" t="s">
        <v>31</v>
      </c>
      <c r="AX369" s="13" t="s">
        <v>75</v>
      </c>
      <c r="AY369" s="231" t="s">
        <v>218</v>
      </c>
    </row>
    <row r="370" spans="1:65" s="13" customFormat="1" ht="11.25">
      <c r="B370" s="221"/>
      <c r="C370" s="222"/>
      <c r="D370" s="223" t="s">
        <v>228</v>
      </c>
      <c r="E370" s="224" t="s">
        <v>1</v>
      </c>
      <c r="F370" s="225" t="s">
        <v>230</v>
      </c>
      <c r="G370" s="222"/>
      <c r="H370" s="224" t="s">
        <v>1</v>
      </c>
      <c r="I370" s="226"/>
      <c r="J370" s="222"/>
      <c r="K370" s="222"/>
      <c r="L370" s="227"/>
      <c r="M370" s="228"/>
      <c r="N370" s="229"/>
      <c r="O370" s="229"/>
      <c r="P370" s="229"/>
      <c r="Q370" s="229"/>
      <c r="R370" s="229"/>
      <c r="S370" s="229"/>
      <c r="T370" s="230"/>
      <c r="AT370" s="231" t="s">
        <v>228</v>
      </c>
      <c r="AU370" s="231" t="s">
        <v>84</v>
      </c>
      <c r="AV370" s="13" t="s">
        <v>82</v>
      </c>
      <c r="AW370" s="13" t="s">
        <v>31</v>
      </c>
      <c r="AX370" s="13" t="s">
        <v>75</v>
      </c>
      <c r="AY370" s="231" t="s">
        <v>218</v>
      </c>
    </row>
    <row r="371" spans="1:65" s="14" customFormat="1" ht="11.25">
      <c r="B371" s="232"/>
      <c r="C371" s="233"/>
      <c r="D371" s="223" t="s">
        <v>228</v>
      </c>
      <c r="E371" s="234" t="s">
        <v>1</v>
      </c>
      <c r="F371" s="235" t="s">
        <v>4152</v>
      </c>
      <c r="G371" s="233"/>
      <c r="H371" s="236">
        <v>36</v>
      </c>
      <c r="I371" s="237"/>
      <c r="J371" s="233"/>
      <c r="K371" s="233"/>
      <c r="L371" s="238"/>
      <c r="M371" s="239"/>
      <c r="N371" s="240"/>
      <c r="O371" s="240"/>
      <c r="P371" s="240"/>
      <c r="Q371" s="240"/>
      <c r="R371" s="240"/>
      <c r="S371" s="240"/>
      <c r="T371" s="241"/>
      <c r="AT371" s="242" t="s">
        <v>228</v>
      </c>
      <c r="AU371" s="242" t="s">
        <v>84</v>
      </c>
      <c r="AV371" s="14" t="s">
        <v>84</v>
      </c>
      <c r="AW371" s="14" t="s">
        <v>31</v>
      </c>
      <c r="AX371" s="14" t="s">
        <v>75</v>
      </c>
      <c r="AY371" s="242" t="s">
        <v>218</v>
      </c>
    </row>
    <row r="372" spans="1:65" s="12" customFormat="1" ht="22.9" customHeight="1">
      <c r="B372" s="192"/>
      <c r="C372" s="193"/>
      <c r="D372" s="194" t="s">
        <v>74</v>
      </c>
      <c r="E372" s="206" t="s">
        <v>528</v>
      </c>
      <c r="F372" s="206" t="s">
        <v>529</v>
      </c>
      <c r="G372" s="193"/>
      <c r="H372" s="193"/>
      <c r="I372" s="196"/>
      <c r="J372" s="207">
        <f>BK372</f>
        <v>0</v>
      </c>
      <c r="K372" s="193"/>
      <c r="L372" s="198"/>
      <c r="M372" s="199"/>
      <c r="N372" s="200"/>
      <c r="O372" s="200"/>
      <c r="P372" s="201">
        <f>SUM(P373:P393)</f>
        <v>0</v>
      </c>
      <c r="Q372" s="200"/>
      <c r="R372" s="201">
        <f>SUM(R373:R393)</f>
        <v>0</v>
      </c>
      <c r="S372" s="200"/>
      <c r="T372" s="202">
        <f>SUM(T373:T393)</f>
        <v>3.3113999999999999</v>
      </c>
      <c r="AR372" s="203" t="s">
        <v>82</v>
      </c>
      <c r="AT372" s="204" t="s">
        <v>74</v>
      </c>
      <c r="AU372" s="204" t="s">
        <v>82</v>
      </c>
      <c r="AY372" s="203" t="s">
        <v>218</v>
      </c>
      <c r="BK372" s="205">
        <f>SUM(BK373:BK393)</f>
        <v>0</v>
      </c>
    </row>
    <row r="373" spans="1:65" s="2" customFormat="1" ht="21.75" customHeight="1">
      <c r="A373" s="34"/>
      <c r="B373" s="35"/>
      <c r="C373" s="208" t="s">
        <v>457</v>
      </c>
      <c r="D373" s="208" t="s">
        <v>221</v>
      </c>
      <c r="E373" s="209" t="s">
        <v>4156</v>
      </c>
      <c r="F373" s="210" t="s">
        <v>4157</v>
      </c>
      <c r="G373" s="211" t="s">
        <v>224</v>
      </c>
      <c r="H373" s="212">
        <v>2.944</v>
      </c>
      <c r="I373" s="213"/>
      <c r="J373" s="214">
        <f>ROUND(I373*H373,2)</f>
        <v>0</v>
      </c>
      <c r="K373" s="210" t="s">
        <v>225</v>
      </c>
      <c r="L373" s="39"/>
      <c r="M373" s="215" t="s">
        <v>1</v>
      </c>
      <c r="N373" s="216" t="s">
        <v>40</v>
      </c>
      <c r="O373" s="71"/>
      <c r="P373" s="217">
        <f>O373*H373</f>
        <v>0</v>
      </c>
      <c r="Q373" s="217">
        <v>0</v>
      </c>
      <c r="R373" s="217">
        <f>Q373*H373</f>
        <v>0</v>
      </c>
      <c r="S373" s="217">
        <v>0.6</v>
      </c>
      <c r="T373" s="218">
        <f>S373*H373</f>
        <v>1.7664</v>
      </c>
      <c r="U373" s="34"/>
      <c r="V373" s="34"/>
      <c r="W373" s="34"/>
      <c r="X373" s="34"/>
      <c r="Y373" s="34"/>
      <c r="Z373" s="34"/>
      <c r="AA373" s="34"/>
      <c r="AB373" s="34"/>
      <c r="AC373" s="34"/>
      <c r="AD373" s="34"/>
      <c r="AE373" s="34"/>
      <c r="AR373" s="219" t="s">
        <v>226</v>
      </c>
      <c r="AT373" s="219" t="s">
        <v>221</v>
      </c>
      <c r="AU373" s="219" t="s">
        <v>84</v>
      </c>
      <c r="AY373" s="17" t="s">
        <v>218</v>
      </c>
      <c r="BE373" s="220">
        <f>IF(N373="základní",J373,0)</f>
        <v>0</v>
      </c>
      <c r="BF373" s="220">
        <f>IF(N373="snížená",J373,0)</f>
        <v>0</v>
      </c>
      <c r="BG373" s="220">
        <f>IF(N373="zákl. přenesená",J373,0)</f>
        <v>0</v>
      </c>
      <c r="BH373" s="220">
        <f>IF(N373="sníž. přenesená",J373,0)</f>
        <v>0</v>
      </c>
      <c r="BI373" s="220">
        <f>IF(N373="nulová",J373,0)</f>
        <v>0</v>
      </c>
      <c r="BJ373" s="17" t="s">
        <v>82</v>
      </c>
      <c r="BK373" s="220">
        <f>ROUND(I373*H373,2)</f>
        <v>0</v>
      </c>
      <c r="BL373" s="17" t="s">
        <v>226</v>
      </c>
      <c r="BM373" s="219" t="s">
        <v>4158</v>
      </c>
    </row>
    <row r="374" spans="1:65" s="13" customFormat="1" ht="11.25">
      <c r="B374" s="221"/>
      <c r="C374" s="222"/>
      <c r="D374" s="223" t="s">
        <v>228</v>
      </c>
      <c r="E374" s="224" t="s">
        <v>1</v>
      </c>
      <c r="F374" s="225" t="s">
        <v>3652</v>
      </c>
      <c r="G374" s="222"/>
      <c r="H374" s="224" t="s">
        <v>1</v>
      </c>
      <c r="I374" s="226"/>
      <c r="J374" s="222"/>
      <c r="K374" s="222"/>
      <c r="L374" s="227"/>
      <c r="M374" s="228"/>
      <c r="N374" s="229"/>
      <c r="O374" s="229"/>
      <c r="P374" s="229"/>
      <c r="Q374" s="229"/>
      <c r="R374" s="229"/>
      <c r="S374" s="229"/>
      <c r="T374" s="230"/>
      <c r="AT374" s="231" t="s">
        <v>228</v>
      </c>
      <c r="AU374" s="231" t="s">
        <v>84</v>
      </c>
      <c r="AV374" s="13" t="s">
        <v>82</v>
      </c>
      <c r="AW374" s="13" t="s">
        <v>31</v>
      </c>
      <c r="AX374" s="13" t="s">
        <v>75</v>
      </c>
      <c r="AY374" s="231" t="s">
        <v>218</v>
      </c>
    </row>
    <row r="375" spans="1:65" s="14" customFormat="1" ht="22.5">
      <c r="B375" s="232"/>
      <c r="C375" s="233"/>
      <c r="D375" s="223" t="s">
        <v>228</v>
      </c>
      <c r="E375" s="234" t="s">
        <v>1</v>
      </c>
      <c r="F375" s="235" t="s">
        <v>4159</v>
      </c>
      <c r="G375" s="233"/>
      <c r="H375" s="236">
        <v>2.944</v>
      </c>
      <c r="I375" s="237"/>
      <c r="J375" s="233"/>
      <c r="K375" s="233"/>
      <c r="L375" s="238"/>
      <c r="M375" s="239"/>
      <c r="N375" s="240"/>
      <c r="O375" s="240"/>
      <c r="P375" s="240"/>
      <c r="Q375" s="240"/>
      <c r="R375" s="240"/>
      <c r="S375" s="240"/>
      <c r="T375" s="241"/>
      <c r="AT375" s="242" t="s">
        <v>228</v>
      </c>
      <c r="AU375" s="242" t="s">
        <v>84</v>
      </c>
      <c r="AV375" s="14" t="s">
        <v>84</v>
      </c>
      <c r="AW375" s="14" t="s">
        <v>31</v>
      </c>
      <c r="AX375" s="14" t="s">
        <v>75</v>
      </c>
      <c r="AY375" s="242" t="s">
        <v>218</v>
      </c>
    </row>
    <row r="376" spans="1:65" s="2" customFormat="1" ht="21.75" customHeight="1">
      <c r="A376" s="34"/>
      <c r="B376" s="35"/>
      <c r="C376" s="208" t="s">
        <v>465</v>
      </c>
      <c r="D376" s="208" t="s">
        <v>221</v>
      </c>
      <c r="E376" s="209" t="s">
        <v>4160</v>
      </c>
      <c r="F376" s="210" t="s">
        <v>4161</v>
      </c>
      <c r="G376" s="211" t="s">
        <v>253</v>
      </c>
      <c r="H376" s="212">
        <v>1</v>
      </c>
      <c r="I376" s="213"/>
      <c r="J376" s="214">
        <f>ROUND(I376*H376,2)</f>
        <v>0</v>
      </c>
      <c r="K376" s="210" t="s">
        <v>225</v>
      </c>
      <c r="L376" s="39"/>
      <c r="M376" s="215" t="s">
        <v>1</v>
      </c>
      <c r="N376" s="216" t="s">
        <v>40</v>
      </c>
      <c r="O376" s="71"/>
      <c r="P376" s="217">
        <f>O376*H376</f>
        <v>0</v>
      </c>
      <c r="Q376" s="217">
        <v>0</v>
      </c>
      <c r="R376" s="217">
        <f>Q376*H376</f>
        <v>0</v>
      </c>
      <c r="S376" s="217">
        <v>0.15</v>
      </c>
      <c r="T376" s="218">
        <f>S376*H376</f>
        <v>0.15</v>
      </c>
      <c r="U376" s="34"/>
      <c r="V376" s="34"/>
      <c r="W376" s="34"/>
      <c r="X376" s="34"/>
      <c r="Y376" s="34"/>
      <c r="Z376" s="34"/>
      <c r="AA376" s="34"/>
      <c r="AB376" s="34"/>
      <c r="AC376" s="34"/>
      <c r="AD376" s="34"/>
      <c r="AE376" s="34"/>
      <c r="AR376" s="219" t="s">
        <v>226</v>
      </c>
      <c r="AT376" s="219" t="s">
        <v>221</v>
      </c>
      <c r="AU376" s="219" t="s">
        <v>84</v>
      </c>
      <c r="AY376" s="17" t="s">
        <v>218</v>
      </c>
      <c r="BE376" s="220">
        <f>IF(N376="základní",J376,0)</f>
        <v>0</v>
      </c>
      <c r="BF376" s="220">
        <f>IF(N376="snížená",J376,0)</f>
        <v>0</v>
      </c>
      <c r="BG376" s="220">
        <f>IF(N376="zákl. přenesená",J376,0)</f>
        <v>0</v>
      </c>
      <c r="BH376" s="220">
        <f>IF(N376="sníž. přenesená",J376,0)</f>
        <v>0</v>
      </c>
      <c r="BI376" s="220">
        <f>IF(N376="nulová",J376,0)</f>
        <v>0</v>
      </c>
      <c r="BJ376" s="17" t="s">
        <v>82</v>
      </c>
      <c r="BK376" s="220">
        <f>ROUND(I376*H376,2)</f>
        <v>0</v>
      </c>
      <c r="BL376" s="17" t="s">
        <v>226</v>
      </c>
      <c r="BM376" s="219" t="s">
        <v>4162</v>
      </c>
    </row>
    <row r="377" spans="1:65" s="13" customFormat="1" ht="11.25">
      <c r="B377" s="221"/>
      <c r="C377" s="222"/>
      <c r="D377" s="223" t="s">
        <v>228</v>
      </c>
      <c r="E377" s="224" t="s">
        <v>1</v>
      </c>
      <c r="F377" s="225" t="s">
        <v>3652</v>
      </c>
      <c r="G377" s="222"/>
      <c r="H377" s="224" t="s">
        <v>1</v>
      </c>
      <c r="I377" s="226"/>
      <c r="J377" s="222"/>
      <c r="K377" s="222"/>
      <c r="L377" s="227"/>
      <c r="M377" s="228"/>
      <c r="N377" s="229"/>
      <c r="O377" s="229"/>
      <c r="P377" s="229"/>
      <c r="Q377" s="229"/>
      <c r="R377" s="229"/>
      <c r="S377" s="229"/>
      <c r="T377" s="230"/>
      <c r="AT377" s="231" t="s">
        <v>228</v>
      </c>
      <c r="AU377" s="231" t="s">
        <v>84</v>
      </c>
      <c r="AV377" s="13" t="s">
        <v>82</v>
      </c>
      <c r="AW377" s="13" t="s">
        <v>31</v>
      </c>
      <c r="AX377" s="13" t="s">
        <v>75</v>
      </c>
      <c r="AY377" s="231" t="s">
        <v>218</v>
      </c>
    </row>
    <row r="378" spans="1:65" s="13" customFormat="1" ht="11.25">
      <c r="B378" s="221"/>
      <c r="C378" s="222"/>
      <c r="D378" s="223" t="s">
        <v>228</v>
      </c>
      <c r="E378" s="224" t="s">
        <v>1</v>
      </c>
      <c r="F378" s="225" t="s">
        <v>230</v>
      </c>
      <c r="G378" s="222"/>
      <c r="H378" s="224" t="s">
        <v>1</v>
      </c>
      <c r="I378" s="226"/>
      <c r="J378" s="222"/>
      <c r="K378" s="222"/>
      <c r="L378" s="227"/>
      <c r="M378" s="228"/>
      <c r="N378" s="229"/>
      <c r="O378" s="229"/>
      <c r="P378" s="229"/>
      <c r="Q378" s="229"/>
      <c r="R378" s="229"/>
      <c r="S378" s="229"/>
      <c r="T378" s="230"/>
      <c r="AT378" s="231" t="s">
        <v>228</v>
      </c>
      <c r="AU378" s="231" t="s">
        <v>84</v>
      </c>
      <c r="AV378" s="13" t="s">
        <v>82</v>
      </c>
      <c r="AW378" s="13" t="s">
        <v>31</v>
      </c>
      <c r="AX378" s="13" t="s">
        <v>75</v>
      </c>
      <c r="AY378" s="231" t="s">
        <v>218</v>
      </c>
    </row>
    <row r="379" spans="1:65" s="14" customFormat="1" ht="11.25">
      <c r="B379" s="232"/>
      <c r="C379" s="233"/>
      <c r="D379" s="223" t="s">
        <v>228</v>
      </c>
      <c r="E379" s="234" t="s">
        <v>1</v>
      </c>
      <c r="F379" s="235" t="s">
        <v>4163</v>
      </c>
      <c r="G379" s="233"/>
      <c r="H379" s="236">
        <v>1</v>
      </c>
      <c r="I379" s="237"/>
      <c r="J379" s="233"/>
      <c r="K379" s="233"/>
      <c r="L379" s="238"/>
      <c r="M379" s="239"/>
      <c r="N379" s="240"/>
      <c r="O379" s="240"/>
      <c r="P379" s="240"/>
      <c r="Q379" s="240"/>
      <c r="R379" s="240"/>
      <c r="S379" s="240"/>
      <c r="T379" s="241"/>
      <c r="AT379" s="242" t="s">
        <v>228</v>
      </c>
      <c r="AU379" s="242" t="s">
        <v>84</v>
      </c>
      <c r="AV379" s="14" t="s">
        <v>84</v>
      </c>
      <c r="AW379" s="14" t="s">
        <v>31</v>
      </c>
      <c r="AX379" s="14" t="s">
        <v>75</v>
      </c>
      <c r="AY379" s="242" t="s">
        <v>218</v>
      </c>
    </row>
    <row r="380" spans="1:65" s="2" customFormat="1" ht="21.75" customHeight="1">
      <c r="A380" s="34"/>
      <c r="B380" s="35"/>
      <c r="C380" s="208" t="s">
        <v>470</v>
      </c>
      <c r="D380" s="208" t="s">
        <v>221</v>
      </c>
      <c r="E380" s="209" t="s">
        <v>4164</v>
      </c>
      <c r="F380" s="210" t="s">
        <v>4165</v>
      </c>
      <c r="G380" s="211" t="s">
        <v>260</v>
      </c>
      <c r="H380" s="212">
        <v>9</v>
      </c>
      <c r="I380" s="213"/>
      <c r="J380" s="214">
        <f>ROUND(I380*H380,2)</f>
        <v>0</v>
      </c>
      <c r="K380" s="210" t="s">
        <v>225</v>
      </c>
      <c r="L380" s="39"/>
      <c r="M380" s="215" t="s">
        <v>1</v>
      </c>
      <c r="N380" s="216" t="s">
        <v>40</v>
      </c>
      <c r="O380" s="71"/>
      <c r="P380" s="217">
        <f>O380*H380</f>
        <v>0</v>
      </c>
      <c r="Q380" s="217">
        <v>0</v>
      </c>
      <c r="R380" s="217">
        <f>Q380*H380</f>
        <v>0</v>
      </c>
      <c r="S380" s="217">
        <v>0.155</v>
      </c>
      <c r="T380" s="218">
        <f>S380*H380</f>
        <v>1.395</v>
      </c>
      <c r="U380" s="34"/>
      <c r="V380" s="34"/>
      <c r="W380" s="34"/>
      <c r="X380" s="34"/>
      <c r="Y380" s="34"/>
      <c r="Z380" s="34"/>
      <c r="AA380" s="34"/>
      <c r="AB380" s="34"/>
      <c r="AC380" s="34"/>
      <c r="AD380" s="34"/>
      <c r="AE380" s="34"/>
      <c r="AR380" s="219" t="s">
        <v>226</v>
      </c>
      <c r="AT380" s="219" t="s">
        <v>221</v>
      </c>
      <c r="AU380" s="219" t="s">
        <v>84</v>
      </c>
      <c r="AY380" s="17" t="s">
        <v>218</v>
      </c>
      <c r="BE380" s="220">
        <f>IF(N380="základní",J380,0)</f>
        <v>0</v>
      </c>
      <c r="BF380" s="220">
        <f>IF(N380="snížená",J380,0)</f>
        <v>0</v>
      </c>
      <c r="BG380" s="220">
        <f>IF(N380="zákl. přenesená",J380,0)</f>
        <v>0</v>
      </c>
      <c r="BH380" s="220">
        <f>IF(N380="sníž. přenesená",J380,0)</f>
        <v>0</v>
      </c>
      <c r="BI380" s="220">
        <f>IF(N380="nulová",J380,0)</f>
        <v>0</v>
      </c>
      <c r="BJ380" s="17" t="s">
        <v>82</v>
      </c>
      <c r="BK380" s="220">
        <f>ROUND(I380*H380,2)</f>
        <v>0</v>
      </c>
      <c r="BL380" s="17" t="s">
        <v>226</v>
      </c>
      <c r="BM380" s="219" t="s">
        <v>4166</v>
      </c>
    </row>
    <row r="381" spans="1:65" s="13" customFormat="1" ht="11.25">
      <c r="B381" s="221"/>
      <c r="C381" s="222"/>
      <c r="D381" s="223" t="s">
        <v>228</v>
      </c>
      <c r="E381" s="224" t="s">
        <v>1</v>
      </c>
      <c r="F381" s="225" t="s">
        <v>3652</v>
      </c>
      <c r="G381" s="222"/>
      <c r="H381" s="224" t="s">
        <v>1</v>
      </c>
      <c r="I381" s="226"/>
      <c r="J381" s="222"/>
      <c r="K381" s="222"/>
      <c r="L381" s="227"/>
      <c r="M381" s="228"/>
      <c r="N381" s="229"/>
      <c r="O381" s="229"/>
      <c r="P381" s="229"/>
      <c r="Q381" s="229"/>
      <c r="R381" s="229"/>
      <c r="S381" s="229"/>
      <c r="T381" s="230"/>
      <c r="AT381" s="231" t="s">
        <v>228</v>
      </c>
      <c r="AU381" s="231" t="s">
        <v>84</v>
      </c>
      <c r="AV381" s="13" t="s">
        <v>82</v>
      </c>
      <c r="AW381" s="13" t="s">
        <v>31</v>
      </c>
      <c r="AX381" s="13" t="s">
        <v>75</v>
      </c>
      <c r="AY381" s="231" t="s">
        <v>218</v>
      </c>
    </row>
    <row r="382" spans="1:65" s="13" customFormat="1" ht="11.25">
      <c r="B382" s="221"/>
      <c r="C382" s="222"/>
      <c r="D382" s="223" t="s">
        <v>228</v>
      </c>
      <c r="E382" s="224" t="s">
        <v>1</v>
      </c>
      <c r="F382" s="225" t="s">
        <v>230</v>
      </c>
      <c r="G382" s="222"/>
      <c r="H382" s="224" t="s">
        <v>1</v>
      </c>
      <c r="I382" s="226"/>
      <c r="J382" s="222"/>
      <c r="K382" s="222"/>
      <c r="L382" s="227"/>
      <c r="M382" s="228"/>
      <c r="N382" s="229"/>
      <c r="O382" s="229"/>
      <c r="P382" s="229"/>
      <c r="Q382" s="229"/>
      <c r="R382" s="229"/>
      <c r="S382" s="229"/>
      <c r="T382" s="230"/>
      <c r="AT382" s="231" t="s">
        <v>228</v>
      </c>
      <c r="AU382" s="231" t="s">
        <v>84</v>
      </c>
      <c r="AV382" s="13" t="s">
        <v>82</v>
      </c>
      <c r="AW382" s="13" t="s">
        <v>31</v>
      </c>
      <c r="AX382" s="13" t="s">
        <v>75</v>
      </c>
      <c r="AY382" s="231" t="s">
        <v>218</v>
      </c>
    </row>
    <row r="383" spans="1:65" s="14" customFormat="1" ht="11.25">
      <c r="B383" s="232"/>
      <c r="C383" s="233"/>
      <c r="D383" s="223" t="s">
        <v>228</v>
      </c>
      <c r="E383" s="234" t="s">
        <v>1</v>
      </c>
      <c r="F383" s="235" t="s">
        <v>4167</v>
      </c>
      <c r="G383" s="233"/>
      <c r="H383" s="236">
        <v>9</v>
      </c>
      <c r="I383" s="237"/>
      <c r="J383" s="233"/>
      <c r="K383" s="233"/>
      <c r="L383" s="238"/>
      <c r="M383" s="239"/>
      <c r="N383" s="240"/>
      <c r="O383" s="240"/>
      <c r="P383" s="240"/>
      <c r="Q383" s="240"/>
      <c r="R383" s="240"/>
      <c r="S383" s="240"/>
      <c r="T383" s="241"/>
      <c r="AT383" s="242" t="s">
        <v>228</v>
      </c>
      <c r="AU383" s="242" t="s">
        <v>84</v>
      </c>
      <c r="AV383" s="14" t="s">
        <v>84</v>
      </c>
      <c r="AW383" s="14" t="s">
        <v>31</v>
      </c>
      <c r="AX383" s="14" t="s">
        <v>75</v>
      </c>
      <c r="AY383" s="242" t="s">
        <v>218</v>
      </c>
    </row>
    <row r="384" spans="1:65" s="2" customFormat="1" ht="21.75" customHeight="1">
      <c r="A384" s="34"/>
      <c r="B384" s="35"/>
      <c r="C384" s="208" t="s">
        <v>474</v>
      </c>
      <c r="D384" s="208" t="s">
        <v>221</v>
      </c>
      <c r="E384" s="209" t="s">
        <v>4168</v>
      </c>
      <c r="F384" s="210" t="s">
        <v>4169</v>
      </c>
      <c r="G384" s="211" t="s">
        <v>238</v>
      </c>
      <c r="H384" s="212">
        <v>3.3109999999999999</v>
      </c>
      <c r="I384" s="213"/>
      <c r="J384" s="214">
        <f>ROUND(I384*H384,2)</f>
        <v>0</v>
      </c>
      <c r="K384" s="210" t="s">
        <v>225</v>
      </c>
      <c r="L384" s="39"/>
      <c r="M384" s="215" t="s">
        <v>1</v>
      </c>
      <c r="N384" s="216" t="s">
        <v>40</v>
      </c>
      <c r="O384" s="71"/>
      <c r="P384" s="217">
        <f>O384*H384</f>
        <v>0</v>
      </c>
      <c r="Q384" s="217">
        <v>0</v>
      </c>
      <c r="R384" s="217">
        <f>Q384*H384</f>
        <v>0</v>
      </c>
      <c r="S384" s="217">
        <v>0</v>
      </c>
      <c r="T384" s="218">
        <f>S384*H384</f>
        <v>0</v>
      </c>
      <c r="U384" s="34"/>
      <c r="V384" s="34"/>
      <c r="W384" s="34"/>
      <c r="X384" s="34"/>
      <c r="Y384" s="34"/>
      <c r="Z384" s="34"/>
      <c r="AA384" s="34"/>
      <c r="AB384" s="34"/>
      <c r="AC384" s="34"/>
      <c r="AD384" s="34"/>
      <c r="AE384" s="34"/>
      <c r="AR384" s="219" t="s">
        <v>226</v>
      </c>
      <c r="AT384" s="219" t="s">
        <v>221</v>
      </c>
      <c r="AU384" s="219" t="s">
        <v>84</v>
      </c>
      <c r="AY384" s="17" t="s">
        <v>218</v>
      </c>
      <c r="BE384" s="220">
        <f>IF(N384="základní",J384,0)</f>
        <v>0</v>
      </c>
      <c r="BF384" s="220">
        <f>IF(N384="snížená",J384,0)</f>
        <v>0</v>
      </c>
      <c r="BG384" s="220">
        <f>IF(N384="zákl. přenesená",J384,0)</f>
        <v>0</v>
      </c>
      <c r="BH384" s="220">
        <f>IF(N384="sníž. přenesená",J384,0)</f>
        <v>0</v>
      </c>
      <c r="BI384" s="220">
        <f>IF(N384="nulová",J384,0)</f>
        <v>0</v>
      </c>
      <c r="BJ384" s="17" t="s">
        <v>82</v>
      </c>
      <c r="BK384" s="220">
        <f>ROUND(I384*H384,2)</f>
        <v>0</v>
      </c>
      <c r="BL384" s="17" t="s">
        <v>226</v>
      </c>
      <c r="BM384" s="219" t="s">
        <v>4170</v>
      </c>
    </row>
    <row r="385" spans="1:65" s="2" customFormat="1" ht="21.75" customHeight="1">
      <c r="A385" s="34"/>
      <c r="B385" s="35"/>
      <c r="C385" s="208" t="s">
        <v>479</v>
      </c>
      <c r="D385" s="208" t="s">
        <v>221</v>
      </c>
      <c r="E385" s="209" t="s">
        <v>4171</v>
      </c>
      <c r="F385" s="210" t="s">
        <v>4172</v>
      </c>
      <c r="G385" s="211" t="s">
        <v>238</v>
      </c>
      <c r="H385" s="212">
        <v>19.866</v>
      </c>
      <c r="I385" s="213"/>
      <c r="J385" s="214">
        <f>ROUND(I385*H385,2)</f>
        <v>0</v>
      </c>
      <c r="K385" s="210" t="s">
        <v>225</v>
      </c>
      <c r="L385" s="39"/>
      <c r="M385" s="215" t="s">
        <v>1</v>
      </c>
      <c r="N385" s="216" t="s">
        <v>40</v>
      </c>
      <c r="O385" s="71"/>
      <c r="P385" s="217">
        <f>O385*H385</f>
        <v>0</v>
      </c>
      <c r="Q385" s="217">
        <v>0</v>
      </c>
      <c r="R385" s="217">
        <f>Q385*H385</f>
        <v>0</v>
      </c>
      <c r="S385" s="217">
        <v>0</v>
      </c>
      <c r="T385" s="218">
        <f>S385*H385</f>
        <v>0</v>
      </c>
      <c r="U385" s="34"/>
      <c r="V385" s="34"/>
      <c r="W385" s="34"/>
      <c r="X385" s="34"/>
      <c r="Y385" s="34"/>
      <c r="Z385" s="34"/>
      <c r="AA385" s="34"/>
      <c r="AB385" s="34"/>
      <c r="AC385" s="34"/>
      <c r="AD385" s="34"/>
      <c r="AE385" s="34"/>
      <c r="AR385" s="219" t="s">
        <v>226</v>
      </c>
      <c r="AT385" s="219" t="s">
        <v>221</v>
      </c>
      <c r="AU385" s="219" t="s">
        <v>84</v>
      </c>
      <c r="AY385" s="17" t="s">
        <v>218</v>
      </c>
      <c r="BE385" s="220">
        <f>IF(N385="základní",J385,0)</f>
        <v>0</v>
      </c>
      <c r="BF385" s="220">
        <f>IF(N385="snížená",J385,0)</f>
        <v>0</v>
      </c>
      <c r="BG385" s="220">
        <f>IF(N385="zákl. přenesená",J385,0)</f>
        <v>0</v>
      </c>
      <c r="BH385" s="220">
        <f>IF(N385="sníž. přenesená",J385,0)</f>
        <v>0</v>
      </c>
      <c r="BI385" s="220">
        <f>IF(N385="nulová",J385,0)</f>
        <v>0</v>
      </c>
      <c r="BJ385" s="17" t="s">
        <v>82</v>
      </c>
      <c r="BK385" s="220">
        <f>ROUND(I385*H385,2)</f>
        <v>0</v>
      </c>
      <c r="BL385" s="17" t="s">
        <v>226</v>
      </c>
      <c r="BM385" s="219" t="s">
        <v>4173</v>
      </c>
    </row>
    <row r="386" spans="1:65" s="14" customFormat="1" ht="11.25">
      <c r="B386" s="232"/>
      <c r="C386" s="233"/>
      <c r="D386" s="223" t="s">
        <v>228</v>
      </c>
      <c r="E386" s="233"/>
      <c r="F386" s="235" t="s">
        <v>4174</v>
      </c>
      <c r="G386" s="233"/>
      <c r="H386" s="236">
        <v>19.866</v>
      </c>
      <c r="I386" s="237"/>
      <c r="J386" s="233"/>
      <c r="K386" s="233"/>
      <c r="L386" s="238"/>
      <c r="M386" s="239"/>
      <c r="N386" s="240"/>
      <c r="O386" s="240"/>
      <c r="P386" s="240"/>
      <c r="Q386" s="240"/>
      <c r="R386" s="240"/>
      <c r="S386" s="240"/>
      <c r="T386" s="241"/>
      <c r="AT386" s="242" t="s">
        <v>228</v>
      </c>
      <c r="AU386" s="242" t="s">
        <v>84</v>
      </c>
      <c r="AV386" s="14" t="s">
        <v>84</v>
      </c>
      <c r="AW386" s="14" t="s">
        <v>4</v>
      </c>
      <c r="AX386" s="14" t="s">
        <v>82</v>
      </c>
      <c r="AY386" s="242" t="s">
        <v>218</v>
      </c>
    </row>
    <row r="387" spans="1:65" s="2" customFormat="1" ht="21.75" customHeight="1">
      <c r="A387" s="34"/>
      <c r="B387" s="35"/>
      <c r="C387" s="208" t="s">
        <v>484</v>
      </c>
      <c r="D387" s="208" t="s">
        <v>221</v>
      </c>
      <c r="E387" s="209" t="s">
        <v>4175</v>
      </c>
      <c r="F387" s="210" t="s">
        <v>4176</v>
      </c>
      <c r="G387" s="211" t="s">
        <v>238</v>
      </c>
      <c r="H387" s="212">
        <v>3.3109999999999999</v>
      </c>
      <c r="I387" s="213"/>
      <c r="J387" s="214">
        <f>ROUND(I387*H387,2)</f>
        <v>0</v>
      </c>
      <c r="K387" s="210" t="s">
        <v>225</v>
      </c>
      <c r="L387" s="39"/>
      <c r="M387" s="215" t="s">
        <v>1</v>
      </c>
      <c r="N387" s="216" t="s">
        <v>40</v>
      </c>
      <c r="O387" s="71"/>
      <c r="P387" s="217">
        <f>O387*H387</f>
        <v>0</v>
      </c>
      <c r="Q387" s="217">
        <v>0</v>
      </c>
      <c r="R387" s="217">
        <f>Q387*H387</f>
        <v>0</v>
      </c>
      <c r="S387" s="217">
        <v>0</v>
      </c>
      <c r="T387" s="218">
        <f>S387*H387</f>
        <v>0</v>
      </c>
      <c r="U387" s="34"/>
      <c r="V387" s="34"/>
      <c r="W387" s="34"/>
      <c r="X387" s="34"/>
      <c r="Y387" s="34"/>
      <c r="Z387" s="34"/>
      <c r="AA387" s="34"/>
      <c r="AB387" s="34"/>
      <c r="AC387" s="34"/>
      <c r="AD387" s="34"/>
      <c r="AE387" s="34"/>
      <c r="AR387" s="219" t="s">
        <v>226</v>
      </c>
      <c r="AT387" s="219" t="s">
        <v>221</v>
      </c>
      <c r="AU387" s="219" t="s">
        <v>84</v>
      </c>
      <c r="AY387" s="17" t="s">
        <v>218</v>
      </c>
      <c r="BE387" s="220">
        <f>IF(N387="základní",J387,0)</f>
        <v>0</v>
      </c>
      <c r="BF387" s="220">
        <f>IF(N387="snížená",J387,0)</f>
        <v>0</v>
      </c>
      <c r="BG387" s="220">
        <f>IF(N387="zákl. přenesená",J387,0)</f>
        <v>0</v>
      </c>
      <c r="BH387" s="220">
        <f>IF(N387="sníž. přenesená",J387,0)</f>
        <v>0</v>
      </c>
      <c r="BI387" s="220">
        <f>IF(N387="nulová",J387,0)</f>
        <v>0</v>
      </c>
      <c r="BJ387" s="17" t="s">
        <v>82</v>
      </c>
      <c r="BK387" s="220">
        <f>ROUND(I387*H387,2)</f>
        <v>0</v>
      </c>
      <c r="BL387" s="17" t="s">
        <v>226</v>
      </c>
      <c r="BM387" s="219" t="s">
        <v>4177</v>
      </c>
    </row>
    <row r="388" spans="1:65" s="2" customFormat="1" ht="21.75" customHeight="1">
      <c r="A388" s="34"/>
      <c r="B388" s="35"/>
      <c r="C388" s="208" t="s">
        <v>488</v>
      </c>
      <c r="D388" s="208" t="s">
        <v>221</v>
      </c>
      <c r="E388" s="209" t="s">
        <v>4178</v>
      </c>
      <c r="F388" s="210" t="s">
        <v>4179</v>
      </c>
      <c r="G388" s="211" t="s">
        <v>238</v>
      </c>
      <c r="H388" s="212">
        <v>1.821</v>
      </c>
      <c r="I388" s="213"/>
      <c r="J388" s="214">
        <f>ROUND(I388*H388,2)</f>
        <v>0</v>
      </c>
      <c r="K388" s="210" t="s">
        <v>225</v>
      </c>
      <c r="L388" s="39"/>
      <c r="M388" s="215" t="s">
        <v>1</v>
      </c>
      <c r="N388" s="216" t="s">
        <v>40</v>
      </c>
      <c r="O388" s="71"/>
      <c r="P388" s="217">
        <f>O388*H388</f>
        <v>0</v>
      </c>
      <c r="Q388" s="217">
        <v>0</v>
      </c>
      <c r="R388" s="217">
        <f>Q388*H388</f>
        <v>0</v>
      </c>
      <c r="S388" s="217">
        <v>0</v>
      </c>
      <c r="T388" s="218">
        <f>S388*H388</f>
        <v>0</v>
      </c>
      <c r="U388" s="34"/>
      <c r="V388" s="34"/>
      <c r="W388" s="34"/>
      <c r="X388" s="34"/>
      <c r="Y388" s="34"/>
      <c r="Z388" s="34"/>
      <c r="AA388" s="34"/>
      <c r="AB388" s="34"/>
      <c r="AC388" s="34"/>
      <c r="AD388" s="34"/>
      <c r="AE388" s="34"/>
      <c r="AR388" s="219" t="s">
        <v>226</v>
      </c>
      <c r="AT388" s="219" t="s">
        <v>221</v>
      </c>
      <c r="AU388" s="219" t="s">
        <v>84</v>
      </c>
      <c r="AY388" s="17" t="s">
        <v>218</v>
      </c>
      <c r="BE388" s="220">
        <f>IF(N388="základní",J388,0)</f>
        <v>0</v>
      </c>
      <c r="BF388" s="220">
        <f>IF(N388="snížená",J388,0)</f>
        <v>0</v>
      </c>
      <c r="BG388" s="220">
        <f>IF(N388="zákl. přenesená",J388,0)</f>
        <v>0</v>
      </c>
      <c r="BH388" s="220">
        <f>IF(N388="sníž. přenesená",J388,0)</f>
        <v>0</v>
      </c>
      <c r="BI388" s="220">
        <f>IF(N388="nulová",J388,0)</f>
        <v>0</v>
      </c>
      <c r="BJ388" s="17" t="s">
        <v>82</v>
      </c>
      <c r="BK388" s="220">
        <f>ROUND(I388*H388,2)</f>
        <v>0</v>
      </c>
      <c r="BL388" s="17" t="s">
        <v>226</v>
      </c>
      <c r="BM388" s="219" t="s">
        <v>4180</v>
      </c>
    </row>
    <row r="389" spans="1:65" s="2" customFormat="1" ht="68.25">
      <c r="A389" s="34"/>
      <c r="B389" s="35"/>
      <c r="C389" s="36"/>
      <c r="D389" s="223" t="s">
        <v>247</v>
      </c>
      <c r="E389" s="36"/>
      <c r="F389" s="243" t="s">
        <v>2189</v>
      </c>
      <c r="G389" s="36"/>
      <c r="H389" s="36"/>
      <c r="I389" s="122"/>
      <c r="J389" s="36"/>
      <c r="K389" s="36"/>
      <c r="L389" s="39"/>
      <c r="M389" s="244"/>
      <c r="N389" s="245"/>
      <c r="O389" s="71"/>
      <c r="P389" s="71"/>
      <c r="Q389" s="71"/>
      <c r="R389" s="71"/>
      <c r="S389" s="71"/>
      <c r="T389" s="72"/>
      <c r="U389" s="34"/>
      <c r="V389" s="34"/>
      <c r="W389" s="34"/>
      <c r="X389" s="34"/>
      <c r="Y389" s="34"/>
      <c r="Z389" s="34"/>
      <c r="AA389" s="34"/>
      <c r="AB389" s="34"/>
      <c r="AC389" s="34"/>
      <c r="AD389" s="34"/>
      <c r="AE389" s="34"/>
      <c r="AT389" s="17" t="s">
        <v>247</v>
      </c>
      <c r="AU389" s="17" t="s">
        <v>84</v>
      </c>
    </row>
    <row r="390" spans="1:65" s="14" customFormat="1" ht="11.25">
      <c r="B390" s="232"/>
      <c r="C390" s="233"/>
      <c r="D390" s="223" t="s">
        <v>228</v>
      </c>
      <c r="E390" s="233"/>
      <c r="F390" s="235" t="s">
        <v>4181</v>
      </c>
      <c r="G390" s="233"/>
      <c r="H390" s="236">
        <v>1.821</v>
      </c>
      <c r="I390" s="237"/>
      <c r="J390" s="233"/>
      <c r="K390" s="233"/>
      <c r="L390" s="238"/>
      <c r="M390" s="239"/>
      <c r="N390" s="240"/>
      <c r="O390" s="240"/>
      <c r="P390" s="240"/>
      <c r="Q390" s="240"/>
      <c r="R390" s="240"/>
      <c r="S390" s="240"/>
      <c r="T390" s="241"/>
      <c r="AT390" s="242" t="s">
        <v>228</v>
      </c>
      <c r="AU390" s="242" t="s">
        <v>84</v>
      </c>
      <c r="AV390" s="14" t="s">
        <v>84</v>
      </c>
      <c r="AW390" s="14" t="s">
        <v>4</v>
      </c>
      <c r="AX390" s="14" t="s">
        <v>82</v>
      </c>
      <c r="AY390" s="242" t="s">
        <v>218</v>
      </c>
    </row>
    <row r="391" spans="1:65" s="2" customFormat="1" ht="21.75" customHeight="1">
      <c r="A391" s="34"/>
      <c r="B391" s="35"/>
      <c r="C391" s="208" t="s">
        <v>494</v>
      </c>
      <c r="D391" s="208" t="s">
        <v>221</v>
      </c>
      <c r="E391" s="209" t="s">
        <v>2186</v>
      </c>
      <c r="F391" s="210" t="s">
        <v>2187</v>
      </c>
      <c r="G391" s="211" t="s">
        <v>238</v>
      </c>
      <c r="H391" s="212">
        <v>1.49</v>
      </c>
      <c r="I391" s="213"/>
      <c r="J391" s="214">
        <f>ROUND(I391*H391,2)</f>
        <v>0</v>
      </c>
      <c r="K391" s="210" t="s">
        <v>225</v>
      </c>
      <c r="L391" s="39"/>
      <c r="M391" s="215" t="s">
        <v>1</v>
      </c>
      <c r="N391" s="216" t="s">
        <v>40</v>
      </c>
      <c r="O391" s="71"/>
      <c r="P391" s="217">
        <f>O391*H391</f>
        <v>0</v>
      </c>
      <c r="Q391" s="217">
        <v>0</v>
      </c>
      <c r="R391" s="217">
        <f>Q391*H391</f>
        <v>0</v>
      </c>
      <c r="S391" s="217">
        <v>0</v>
      </c>
      <c r="T391" s="218">
        <f>S391*H391</f>
        <v>0</v>
      </c>
      <c r="U391" s="34"/>
      <c r="V391" s="34"/>
      <c r="W391" s="34"/>
      <c r="X391" s="34"/>
      <c r="Y391" s="34"/>
      <c r="Z391" s="34"/>
      <c r="AA391" s="34"/>
      <c r="AB391" s="34"/>
      <c r="AC391" s="34"/>
      <c r="AD391" s="34"/>
      <c r="AE391" s="34"/>
      <c r="AR391" s="219" t="s">
        <v>226</v>
      </c>
      <c r="AT391" s="219" t="s">
        <v>221</v>
      </c>
      <c r="AU391" s="219" t="s">
        <v>84</v>
      </c>
      <c r="AY391" s="17" t="s">
        <v>218</v>
      </c>
      <c r="BE391" s="220">
        <f>IF(N391="základní",J391,0)</f>
        <v>0</v>
      </c>
      <c r="BF391" s="220">
        <f>IF(N391="snížená",J391,0)</f>
        <v>0</v>
      </c>
      <c r="BG391" s="220">
        <f>IF(N391="zákl. přenesená",J391,0)</f>
        <v>0</v>
      </c>
      <c r="BH391" s="220">
        <f>IF(N391="sníž. přenesená",J391,0)</f>
        <v>0</v>
      </c>
      <c r="BI391" s="220">
        <f>IF(N391="nulová",J391,0)</f>
        <v>0</v>
      </c>
      <c r="BJ391" s="17" t="s">
        <v>82</v>
      </c>
      <c r="BK391" s="220">
        <f>ROUND(I391*H391,2)</f>
        <v>0</v>
      </c>
      <c r="BL391" s="17" t="s">
        <v>226</v>
      </c>
      <c r="BM391" s="219" t="s">
        <v>4182</v>
      </c>
    </row>
    <row r="392" spans="1:65" s="2" customFormat="1" ht="68.25">
      <c r="A392" s="34"/>
      <c r="B392" s="35"/>
      <c r="C392" s="36"/>
      <c r="D392" s="223" t="s">
        <v>247</v>
      </c>
      <c r="E392" s="36"/>
      <c r="F392" s="243" t="s">
        <v>2189</v>
      </c>
      <c r="G392" s="36"/>
      <c r="H392" s="36"/>
      <c r="I392" s="122"/>
      <c r="J392" s="36"/>
      <c r="K392" s="36"/>
      <c r="L392" s="39"/>
      <c r="M392" s="244"/>
      <c r="N392" s="245"/>
      <c r="O392" s="71"/>
      <c r="P392" s="71"/>
      <c r="Q392" s="71"/>
      <c r="R392" s="71"/>
      <c r="S392" s="71"/>
      <c r="T392" s="72"/>
      <c r="U392" s="34"/>
      <c r="V392" s="34"/>
      <c r="W392" s="34"/>
      <c r="X392" s="34"/>
      <c r="Y392" s="34"/>
      <c r="Z392" s="34"/>
      <c r="AA392" s="34"/>
      <c r="AB392" s="34"/>
      <c r="AC392" s="34"/>
      <c r="AD392" s="34"/>
      <c r="AE392" s="34"/>
      <c r="AT392" s="17" t="s">
        <v>247</v>
      </c>
      <c r="AU392" s="17" t="s">
        <v>84</v>
      </c>
    </row>
    <row r="393" spans="1:65" s="14" customFormat="1" ht="11.25">
      <c r="B393" s="232"/>
      <c r="C393" s="233"/>
      <c r="D393" s="223" t="s">
        <v>228</v>
      </c>
      <c r="E393" s="233"/>
      <c r="F393" s="235" t="s">
        <v>4183</v>
      </c>
      <c r="G393" s="233"/>
      <c r="H393" s="236">
        <v>1.49</v>
      </c>
      <c r="I393" s="237"/>
      <c r="J393" s="233"/>
      <c r="K393" s="233"/>
      <c r="L393" s="238"/>
      <c r="M393" s="239"/>
      <c r="N393" s="240"/>
      <c r="O393" s="240"/>
      <c r="P393" s="240"/>
      <c r="Q393" s="240"/>
      <c r="R393" s="240"/>
      <c r="S393" s="240"/>
      <c r="T393" s="241"/>
      <c r="AT393" s="242" t="s">
        <v>228</v>
      </c>
      <c r="AU393" s="242" t="s">
        <v>84</v>
      </c>
      <c r="AV393" s="14" t="s">
        <v>84</v>
      </c>
      <c r="AW393" s="14" t="s">
        <v>4</v>
      </c>
      <c r="AX393" s="14" t="s">
        <v>82</v>
      </c>
      <c r="AY393" s="242" t="s">
        <v>218</v>
      </c>
    </row>
    <row r="394" spans="1:65" s="12" customFormat="1" ht="22.9" customHeight="1">
      <c r="B394" s="192"/>
      <c r="C394" s="193"/>
      <c r="D394" s="194" t="s">
        <v>74</v>
      </c>
      <c r="E394" s="206" t="s">
        <v>641</v>
      </c>
      <c r="F394" s="206" t="s">
        <v>3976</v>
      </c>
      <c r="G394" s="193"/>
      <c r="H394" s="193"/>
      <c r="I394" s="196"/>
      <c r="J394" s="207">
        <f>BK394</f>
        <v>0</v>
      </c>
      <c r="K394" s="193"/>
      <c r="L394" s="198"/>
      <c r="M394" s="199"/>
      <c r="N394" s="200"/>
      <c r="O394" s="200"/>
      <c r="P394" s="201">
        <f>SUM(P395:P398)</f>
        <v>0</v>
      </c>
      <c r="Q394" s="200"/>
      <c r="R394" s="201">
        <f>SUM(R395:R398)</f>
        <v>0</v>
      </c>
      <c r="S394" s="200"/>
      <c r="T394" s="202">
        <f>SUM(T395:T398)</f>
        <v>0</v>
      </c>
      <c r="AR394" s="203" t="s">
        <v>82</v>
      </c>
      <c r="AT394" s="204" t="s">
        <v>74</v>
      </c>
      <c r="AU394" s="204" t="s">
        <v>82</v>
      </c>
      <c r="AY394" s="203" t="s">
        <v>218</v>
      </c>
      <c r="BK394" s="205">
        <f>SUM(BK395:BK398)</f>
        <v>0</v>
      </c>
    </row>
    <row r="395" spans="1:65" s="2" customFormat="1" ht="21.75" customHeight="1">
      <c r="A395" s="34"/>
      <c r="B395" s="35"/>
      <c r="C395" s="208" t="s">
        <v>516</v>
      </c>
      <c r="D395" s="208" t="s">
        <v>221</v>
      </c>
      <c r="E395" s="209" t="s">
        <v>4184</v>
      </c>
      <c r="F395" s="210" t="s">
        <v>4185</v>
      </c>
      <c r="G395" s="211" t="s">
        <v>238</v>
      </c>
      <c r="H395" s="212">
        <v>7.1509999999999998</v>
      </c>
      <c r="I395" s="213"/>
      <c r="J395" s="214">
        <f>ROUND(I395*H395,2)</f>
        <v>0</v>
      </c>
      <c r="K395" s="210" t="s">
        <v>225</v>
      </c>
      <c r="L395" s="39"/>
      <c r="M395" s="215" t="s">
        <v>1</v>
      </c>
      <c r="N395" s="216" t="s">
        <v>40</v>
      </c>
      <c r="O395" s="71"/>
      <c r="P395" s="217">
        <f>O395*H395</f>
        <v>0</v>
      </c>
      <c r="Q395" s="217">
        <v>0</v>
      </c>
      <c r="R395" s="217">
        <f>Q395*H395</f>
        <v>0</v>
      </c>
      <c r="S395" s="217">
        <v>0</v>
      </c>
      <c r="T395" s="218">
        <f>S395*H395</f>
        <v>0</v>
      </c>
      <c r="U395" s="34"/>
      <c r="V395" s="34"/>
      <c r="W395" s="34"/>
      <c r="X395" s="34"/>
      <c r="Y395" s="34"/>
      <c r="Z395" s="34"/>
      <c r="AA395" s="34"/>
      <c r="AB395" s="34"/>
      <c r="AC395" s="34"/>
      <c r="AD395" s="34"/>
      <c r="AE395" s="34"/>
      <c r="AR395" s="219" t="s">
        <v>226</v>
      </c>
      <c r="AT395" s="219" t="s">
        <v>221</v>
      </c>
      <c r="AU395" s="219" t="s">
        <v>84</v>
      </c>
      <c r="AY395" s="17" t="s">
        <v>218</v>
      </c>
      <c r="BE395" s="220">
        <f>IF(N395="základní",J395,0)</f>
        <v>0</v>
      </c>
      <c r="BF395" s="220">
        <f>IF(N395="snížená",J395,0)</f>
        <v>0</v>
      </c>
      <c r="BG395" s="220">
        <f>IF(N395="zákl. přenesená",J395,0)</f>
        <v>0</v>
      </c>
      <c r="BH395" s="220">
        <f>IF(N395="sníž. přenesená",J395,0)</f>
        <v>0</v>
      </c>
      <c r="BI395" s="220">
        <f>IF(N395="nulová",J395,0)</f>
        <v>0</v>
      </c>
      <c r="BJ395" s="17" t="s">
        <v>82</v>
      </c>
      <c r="BK395" s="220">
        <f>ROUND(I395*H395,2)</f>
        <v>0</v>
      </c>
      <c r="BL395" s="17" t="s">
        <v>226</v>
      </c>
      <c r="BM395" s="219" t="s">
        <v>4186</v>
      </c>
    </row>
    <row r="396" spans="1:65" s="14" customFormat="1" ht="11.25">
      <c r="B396" s="232"/>
      <c r="C396" s="233"/>
      <c r="D396" s="223" t="s">
        <v>228</v>
      </c>
      <c r="E396" s="233"/>
      <c r="F396" s="235" t="s">
        <v>4187</v>
      </c>
      <c r="G396" s="233"/>
      <c r="H396" s="236">
        <v>7.1509999999999998</v>
      </c>
      <c r="I396" s="237"/>
      <c r="J396" s="233"/>
      <c r="K396" s="233"/>
      <c r="L396" s="238"/>
      <c r="M396" s="239"/>
      <c r="N396" s="240"/>
      <c r="O396" s="240"/>
      <c r="P396" s="240"/>
      <c r="Q396" s="240"/>
      <c r="R396" s="240"/>
      <c r="S396" s="240"/>
      <c r="T396" s="241"/>
      <c r="AT396" s="242" t="s">
        <v>228</v>
      </c>
      <c r="AU396" s="242" t="s">
        <v>84</v>
      </c>
      <c r="AV396" s="14" t="s">
        <v>84</v>
      </c>
      <c r="AW396" s="14" t="s">
        <v>4</v>
      </c>
      <c r="AX396" s="14" t="s">
        <v>82</v>
      </c>
      <c r="AY396" s="242" t="s">
        <v>218</v>
      </c>
    </row>
    <row r="397" spans="1:65" s="2" customFormat="1" ht="21.75" customHeight="1">
      <c r="A397" s="34"/>
      <c r="B397" s="35"/>
      <c r="C397" s="208" t="s">
        <v>499</v>
      </c>
      <c r="D397" s="208" t="s">
        <v>221</v>
      </c>
      <c r="E397" s="209" t="s">
        <v>4188</v>
      </c>
      <c r="F397" s="210" t="s">
        <v>4189</v>
      </c>
      <c r="G397" s="211" t="s">
        <v>238</v>
      </c>
      <c r="H397" s="212">
        <v>7.1509999999999998</v>
      </c>
      <c r="I397" s="213"/>
      <c r="J397" s="214">
        <f>ROUND(I397*H397,2)</f>
        <v>0</v>
      </c>
      <c r="K397" s="210" t="s">
        <v>225</v>
      </c>
      <c r="L397" s="39"/>
      <c r="M397" s="215" t="s">
        <v>1</v>
      </c>
      <c r="N397" s="216" t="s">
        <v>40</v>
      </c>
      <c r="O397" s="71"/>
      <c r="P397" s="217">
        <f>O397*H397</f>
        <v>0</v>
      </c>
      <c r="Q397" s="217">
        <v>0</v>
      </c>
      <c r="R397" s="217">
        <f>Q397*H397</f>
        <v>0</v>
      </c>
      <c r="S397" s="217">
        <v>0</v>
      </c>
      <c r="T397" s="218">
        <f>S397*H397</f>
        <v>0</v>
      </c>
      <c r="U397" s="34"/>
      <c r="V397" s="34"/>
      <c r="W397" s="34"/>
      <c r="X397" s="34"/>
      <c r="Y397" s="34"/>
      <c r="Z397" s="34"/>
      <c r="AA397" s="34"/>
      <c r="AB397" s="34"/>
      <c r="AC397" s="34"/>
      <c r="AD397" s="34"/>
      <c r="AE397" s="34"/>
      <c r="AR397" s="219" t="s">
        <v>226</v>
      </c>
      <c r="AT397" s="219" t="s">
        <v>221</v>
      </c>
      <c r="AU397" s="219" t="s">
        <v>84</v>
      </c>
      <c r="AY397" s="17" t="s">
        <v>218</v>
      </c>
      <c r="BE397" s="220">
        <f>IF(N397="základní",J397,0)</f>
        <v>0</v>
      </c>
      <c r="BF397" s="220">
        <f>IF(N397="snížená",J397,0)</f>
        <v>0</v>
      </c>
      <c r="BG397" s="220">
        <f>IF(N397="zákl. přenesená",J397,0)</f>
        <v>0</v>
      </c>
      <c r="BH397" s="220">
        <f>IF(N397="sníž. přenesená",J397,0)</f>
        <v>0</v>
      </c>
      <c r="BI397" s="220">
        <f>IF(N397="nulová",J397,0)</f>
        <v>0</v>
      </c>
      <c r="BJ397" s="17" t="s">
        <v>82</v>
      </c>
      <c r="BK397" s="220">
        <f>ROUND(I397*H397,2)</f>
        <v>0</v>
      </c>
      <c r="BL397" s="17" t="s">
        <v>226</v>
      </c>
      <c r="BM397" s="219" t="s">
        <v>4190</v>
      </c>
    </row>
    <row r="398" spans="1:65" s="14" customFormat="1" ht="11.25">
      <c r="B398" s="232"/>
      <c r="C398" s="233"/>
      <c r="D398" s="223" t="s">
        <v>228</v>
      </c>
      <c r="E398" s="233"/>
      <c r="F398" s="235" t="s">
        <v>4187</v>
      </c>
      <c r="G398" s="233"/>
      <c r="H398" s="236">
        <v>7.1509999999999998</v>
      </c>
      <c r="I398" s="237"/>
      <c r="J398" s="233"/>
      <c r="K398" s="233"/>
      <c r="L398" s="238"/>
      <c r="M398" s="256"/>
      <c r="N398" s="257"/>
      <c r="O398" s="257"/>
      <c r="P398" s="257"/>
      <c r="Q398" s="257"/>
      <c r="R398" s="257"/>
      <c r="S398" s="257"/>
      <c r="T398" s="258"/>
      <c r="AT398" s="242" t="s">
        <v>228</v>
      </c>
      <c r="AU398" s="242" t="s">
        <v>84</v>
      </c>
      <c r="AV398" s="14" t="s">
        <v>84</v>
      </c>
      <c r="AW398" s="14" t="s">
        <v>4</v>
      </c>
      <c r="AX398" s="14" t="s">
        <v>82</v>
      </c>
      <c r="AY398" s="242" t="s">
        <v>218</v>
      </c>
    </row>
    <row r="399" spans="1:65" s="2" customFormat="1" ht="6.95" customHeight="1">
      <c r="A399" s="34"/>
      <c r="B399" s="54"/>
      <c r="C399" s="55"/>
      <c r="D399" s="55"/>
      <c r="E399" s="55"/>
      <c r="F399" s="55"/>
      <c r="G399" s="55"/>
      <c r="H399" s="55"/>
      <c r="I399" s="158"/>
      <c r="J399" s="55"/>
      <c r="K399" s="55"/>
      <c r="L399" s="39"/>
      <c r="M399" s="34"/>
      <c r="O399" s="34"/>
      <c r="P399" s="34"/>
      <c r="Q399" s="34"/>
      <c r="R399" s="34"/>
      <c r="S399" s="34"/>
      <c r="T399" s="34"/>
      <c r="U399" s="34"/>
      <c r="V399" s="34"/>
      <c r="W399" s="34"/>
      <c r="X399" s="34"/>
      <c r="Y399" s="34"/>
      <c r="Z399" s="34"/>
      <c r="AA399" s="34"/>
      <c r="AB399" s="34"/>
      <c r="AC399" s="34"/>
      <c r="AD399" s="34"/>
      <c r="AE399" s="34"/>
    </row>
  </sheetData>
  <sheetProtection algorithmName="SHA-512" hashValue="290GGv8KyzzhX/0pO2gc2Ndb5BXq/LOHIvDZSztMueOGFkzpfKEc5+8fqeJJL+UdTt0VRIh2S5vkzIY9OjJZdQ==" saltValue="gkbYLeA7EfxKHL2SMA0mTTuBaA10+5oXRXRWQhOuuGa/rHL8isdipRWYsigv8pW4O93+Ymblx8lwpwXy/ZZ7/A==" spinCount="100000" sheet="1" objects="1" scenarios="1" formatColumns="0" formatRows="0" autoFilter="0"/>
  <autoFilter ref="C120:K398"/>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142</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4191</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44166</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4192</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ROUND((SUM(BE119:BE152)),  2)</f>
        <v>0</v>
      </c>
      <c r="G33" s="34"/>
      <c r="H33" s="34"/>
      <c r="I33" s="137">
        <v>0.21</v>
      </c>
      <c r="J33" s="136">
        <f>ROUND(((SUM(BE119:BE152))*I33),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ROUND((SUM(BF119:BF152)),  2)</f>
        <v>0</v>
      </c>
      <c r="G34" s="34"/>
      <c r="H34" s="34"/>
      <c r="I34" s="137">
        <v>0.15</v>
      </c>
      <c r="J34" s="136">
        <f>ROUND(((SUM(BF119:BF152))*I34),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ROUND((SUM(BG119:BG152)),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ROUND((SUM(BH119:BH152)),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ROUND((SUM(BI119:BI152)),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D2_05 - Sadové úpravy - ETAPA 2</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44166</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Irena Dundychová</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4193</v>
      </c>
      <c r="E97" s="170"/>
      <c r="F97" s="170"/>
      <c r="G97" s="170"/>
      <c r="H97" s="170"/>
      <c r="I97" s="171"/>
      <c r="J97" s="172">
        <f>J120</f>
        <v>0</v>
      </c>
      <c r="K97" s="168"/>
      <c r="L97" s="173"/>
    </row>
    <row r="98" spans="1:31" s="9" customFormat="1" ht="24.95" customHeight="1">
      <c r="B98" s="167"/>
      <c r="C98" s="168"/>
      <c r="D98" s="169" t="s">
        <v>4194</v>
      </c>
      <c r="E98" s="170"/>
      <c r="F98" s="170"/>
      <c r="G98" s="170"/>
      <c r="H98" s="170"/>
      <c r="I98" s="171"/>
      <c r="J98" s="172">
        <f>J125</f>
        <v>0</v>
      </c>
      <c r="K98" s="168"/>
      <c r="L98" s="173"/>
    </row>
    <row r="99" spans="1:31" s="9" customFormat="1" ht="24.95" customHeight="1">
      <c r="B99" s="167"/>
      <c r="C99" s="168"/>
      <c r="D99" s="169" t="s">
        <v>4195</v>
      </c>
      <c r="E99" s="170"/>
      <c r="F99" s="170"/>
      <c r="G99" s="170"/>
      <c r="H99" s="170"/>
      <c r="I99" s="171"/>
      <c r="J99" s="172">
        <f>J130</f>
        <v>0</v>
      </c>
      <c r="K99" s="168"/>
      <c r="L99" s="173"/>
    </row>
    <row r="100" spans="1:31"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164</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16.5" customHeight="1">
      <c r="A111" s="34"/>
      <c r="B111" s="35"/>
      <c r="C111" s="36"/>
      <c r="D111" s="36"/>
      <c r="E111" s="287" t="str">
        <f>E9</f>
        <v>D2_05 - Sadové úpravy - ETAPA 2</v>
      </c>
      <c r="F111" s="334"/>
      <c r="G111" s="334"/>
      <c r="H111" s="334"/>
      <c r="I111" s="122"/>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20</v>
      </c>
      <c r="D113" s="36"/>
      <c r="E113" s="36"/>
      <c r="F113" s="27" t="str">
        <f>F12</f>
        <v>Pardubice</v>
      </c>
      <c r="G113" s="36"/>
      <c r="H113" s="36"/>
      <c r="I113" s="123" t="s">
        <v>22</v>
      </c>
      <c r="J113" s="66">
        <f>IF(J12="","",J12)</f>
        <v>44166</v>
      </c>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c r="A116" s="34"/>
      <c r="B116" s="35"/>
      <c r="C116" s="29" t="s">
        <v>27</v>
      </c>
      <c r="D116" s="36"/>
      <c r="E116" s="36"/>
      <c r="F116" s="27" t="str">
        <f>IF(E18="","",E18)</f>
        <v>Vyplň údaj</v>
      </c>
      <c r="G116" s="36"/>
      <c r="H116" s="36"/>
      <c r="I116" s="123" t="s">
        <v>32</v>
      </c>
      <c r="J116" s="32" t="str">
        <f>E24</f>
        <v>Irena Dundychová</v>
      </c>
      <c r="K116" s="36"/>
      <c r="L116" s="51"/>
      <c r="S116" s="34"/>
      <c r="T116" s="34"/>
      <c r="U116" s="34"/>
      <c r="V116" s="34"/>
      <c r="W116" s="34"/>
      <c r="X116" s="34"/>
      <c r="Y116" s="34"/>
      <c r="Z116" s="34"/>
      <c r="AA116" s="34"/>
      <c r="AB116" s="34"/>
      <c r="AC116" s="34"/>
      <c r="AD116" s="34"/>
      <c r="AE116" s="34"/>
    </row>
    <row r="117" spans="1:65" s="2" customFormat="1" ht="10.3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c r="A118" s="180"/>
      <c r="B118" s="181"/>
      <c r="C118" s="182" t="s">
        <v>204</v>
      </c>
      <c r="D118" s="183" t="s">
        <v>60</v>
      </c>
      <c r="E118" s="183" t="s">
        <v>56</v>
      </c>
      <c r="F118" s="183" t="s">
        <v>57</v>
      </c>
      <c r="G118" s="183" t="s">
        <v>205</v>
      </c>
      <c r="H118" s="183" t="s">
        <v>206</v>
      </c>
      <c r="I118" s="184" t="s">
        <v>207</v>
      </c>
      <c r="J118" s="183" t="s">
        <v>170</v>
      </c>
      <c r="K118" s="185" t="s">
        <v>208</v>
      </c>
      <c r="L118" s="186"/>
      <c r="M118" s="75" t="s">
        <v>1</v>
      </c>
      <c r="N118" s="76" t="s">
        <v>39</v>
      </c>
      <c r="O118" s="76" t="s">
        <v>209</v>
      </c>
      <c r="P118" s="76" t="s">
        <v>210</v>
      </c>
      <c r="Q118" s="76" t="s">
        <v>211</v>
      </c>
      <c r="R118" s="76" t="s">
        <v>212</v>
      </c>
      <c r="S118" s="76" t="s">
        <v>213</v>
      </c>
      <c r="T118" s="77" t="s">
        <v>214</v>
      </c>
      <c r="U118" s="180"/>
      <c r="V118" s="180"/>
      <c r="W118" s="180"/>
      <c r="X118" s="180"/>
      <c r="Y118" s="180"/>
      <c r="Z118" s="180"/>
      <c r="AA118" s="180"/>
      <c r="AB118" s="180"/>
      <c r="AC118" s="180"/>
      <c r="AD118" s="180"/>
      <c r="AE118" s="180"/>
    </row>
    <row r="119" spans="1:65" s="2" customFormat="1" ht="22.9" customHeight="1">
      <c r="A119" s="34"/>
      <c r="B119" s="35"/>
      <c r="C119" s="82" t="s">
        <v>215</v>
      </c>
      <c r="D119" s="36"/>
      <c r="E119" s="36"/>
      <c r="F119" s="36"/>
      <c r="G119" s="36"/>
      <c r="H119" s="36"/>
      <c r="I119" s="122"/>
      <c r="J119" s="187">
        <f>BK119</f>
        <v>0</v>
      </c>
      <c r="K119" s="36"/>
      <c r="L119" s="39"/>
      <c r="M119" s="78"/>
      <c r="N119" s="188"/>
      <c r="O119" s="79"/>
      <c r="P119" s="189">
        <f>P120+P125+P130</f>
        <v>0</v>
      </c>
      <c r="Q119" s="79"/>
      <c r="R119" s="189">
        <f>R120+R125+R130</f>
        <v>0</v>
      </c>
      <c r="S119" s="79"/>
      <c r="T119" s="190">
        <f>T120+T125+T130</f>
        <v>0</v>
      </c>
      <c r="U119" s="34"/>
      <c r="V119" s="34"/>
      <c r="W119" s="34"/>
      <c r="X119" s="34"/>
      <c r="Y119" s="34"/>
      <c r="Z119" s="34"/>
      <c r="AA119" s="34"/>
      <c r="AB119" s="34"/>
      <c r="AC119" s="34"/>
      <c r="AD119" s="34"/>
      <c r="AE119" s="34"/>
      <c r="AT119" s="17" t="s">
        <v>74</v>
      </c>
      <c r="AU119" s="17" t="s">
        <v>172</v>
      </c>
      <c r="BK119" s="191">
        <f>BK120+BK125+BK130</f>
        <v>0</v>
      </c>
    </row>
    <row r="120" spans="1:65" s="12" customFormat="1" ht="25.9" customHeight="1">
      <c r="B120" s="192"/>
      <c r="C120" s="193"/>
      <c r="D120" s="194" t="s">
        <v>74</v>
      </c>
      <c r="E120" s="195" t="s">
        <v>1711</v>
      </c>
      <c r="F120" s="195" t="s">
        <v>4196</v>
      </c>
      <c r="G120" s="193"/>
      <c r="H120" s="193"/>
      <c r="I120" s="196"/>
      <c r="J120" s="197">
        <f>BK120</f>
        <v>0</v>
      </c>
      <c r="K120" s="193"/>
      <c r="L120" s="198"/>
      <c r="M120" s="199"/>
      <c r="N120" s="200"/>
      <c r="O120" s="200"/>
      <c r="P120" s="201">
        <f>SUM(P121:P124)</f>
        <v>0</v>
      </c>
      <c r="Q120" s="200"/>
      <c r="R120" s="201">
        <f>SUM(R121:R124)</f>
        <v>0</v>
      </c>
      <c r="S120" s="200"/>
      <c r="T120" s="202">
        <f>SUM(T121:T124)</f>
        <v>0</v>
      </c>
      <c r="AR120" s="203" t="s">
        <v>82</v>
      </c>
      <c r="AT120" s="204" t="s">
        <v>74</v>
      </c>
      <c r="AU120" s="204" t="s">
        <v>75</v>
      </c>
      <c r="AY120" s="203" t="s">
        <v>218</v>
      </c>
      <c r="BK120" s="205">
        <f>SUM(BK121:BK124)</f>
        <v>0</v>
      </c>
    </row>
    <row r="121" spans="1:65" s="2" customFormat="1" ht="16.5" customHeight="1">
      <c r="A121" s="34"/>
      <c r="B121" s="35"/>
      <c r="C121" s="208" t="s">
        <v>82</v>
      </c>
      <c r="D121" s="208" t="s">
        <v>221</v>
      </c>
      <c r="E121" s="209" t="s">
        <v>4197</v>
      </c>
      <c r="F121" s="210" t="s">
        <v>4198</v>
      </c>
      <c r="G121" s="211" t="s">
        <v>1293</v>
      </c>
      <c r="H121" s="212">
        <v>36</v>
      </c>
      <c r="I121" s="213"/>
      <c r="J121" s="214">
        <f>ROUND(I121*H121,2)</f>
        <v>0</v>
      </c>
      <c r="K121" s="210" t="s">
        <v>1</v>
      </c>
      <c r="L121" s="39"/>
      <c r="M121" s="215" t="s">
        <v>1</v>
      </c>
      <c r="N121" s="216" t="s">
        <v>40</v>
      </c>
      <c r="O121" s="71"/>
      <c r="P121" s="217">
        <f>O121*H121</f>
        <v>0</v>
      </c>
      <c r="Q121" s="217">
        <v>0</v>
      </c>
      <c r="R121" s="217">
        <f>Q121*H121</f>
        <v>0</v>
      </c>
      <c r="S121" s="217">
        <v>0</v>
      </c>
      <c r="T121" s="218">
        <f>S121*H121</f>
        <v>0</v>
      </c>
      <c r="U121" s="34"/>
      <c r="V121" s="34"/>
      <c r="W121" s="34"/>
      <c r="X121" s="34"/>
      <c r="Y121" s="34"/>
      <c r="Z121" s="34"/>
      <c r="AA121" s="34"/>
      <c r="AB121" s="34"/>
      <c r="AC121" s="34"/>
      <c r="AD121" s="34"/>
      <c r="AE121" s="34"/>
      <c r="AR121" s="219" t="s">
        <v>226</v>
      </c>
      <c r="AT121" s="219" t="s">
        <v>221</v>
      </c>
      <c r="AU121" s="219" t="s">
        <v>82</v>
      </c>
      <c r="AY121" s="17" t="s">
        <v>218</v>
      </c>
      <c r="BE121" s="220">
        <f>IF(N121="základní",J121,0)</f>
        <v>0</v>
      </c>
      <c r="BF121" s="220">
        <f>IF(N121="snížená",J121,0)</f>
        <v>0</v>
      </c>
      <c r="BG121" s="220">
        <f>IF(N121="zákl. přenesená",J121,0)</f>
        <v>0</v>
      </c>
      <c r="BH121" s="220">
        <f>IF(N121="sníž. přenesená",J121,0)</f>
        <v>0</v>
      </c>
      <c r="BI121" s="220">
        <f>IF(N121="nulová",J121,0)</f>
        <v>0</v>
      </c>
      <c r="BJ121" s="17" t="s">
        <v>82</v>
      </c>
      <c r="BK121" s="220">
        <f>ROUND(I121*H121,2)</f>
        <v>0</v>
      </c>
      <c r="BL121" s="17" t="s">
        <v>226</v>
      </c>
      <c r="BM121" s="219" t="s">
        <v>269</v>
      </c>
    </row>
    <row r="122" spans="1:65" s="13" customFormat="1" ht="11.25">
      <c r="B122" s="221"/>
      <c r="C122" s="222"/>
      <c r="D122" s="223" t="s">
        <v>228</v>
      </c>
      <c r="E122" s="224" t="s">
        <v>1</v>
      </c>
      <c r="F122" s="225" t="s">
        <v>4199</v>
      </c>
      <c r="G122" s="222"/>
      <c r="H122" s="224" t="s">
        <v>1</v>
      </c>
      <c r="I122" s="226"/>
      <c r="J122" s="222"/>
      <c r="K122" s="222"/>
      <c r="L122" s="227"/>
      <c r="M122" s="228"/>
      <c r="N122" s="229"/>
      <c r="O122" s="229"/>
      <c r="P122" s="229"/>
      <c r="Q122" s="229"/>
      <c r="R122" s="229"/>
      <c r="S122" s="229"/>
      <c r="T122" s="230"/>
      <c r="AT122" s="231" t="s">
        <v>228</v>
      </c>
      <c r="AU122" s="231" t="s">
        <v>82</v>
      </c>
      <c r="AV122" s="13" t="s">
        <v>82</v>
      </c>
      <c r="AW122" s="13" t="s">
        <v>31</v>
      </c>
      <c r="AX122" s="13" t="s">
        <v>75</v>
      </c>
      <c r="AY122" s="231" t="s">
        <v>218</v>
      </c>
    </row>
    <row r="123" spans="1:65" s="14" customFormat="1" ht="11.25">
      <c r="B123" s="232"/>
      <c r="C123" s="233"/>
      <c r="D123" s="223" t="s">
        <v>228</v>
      </c>
      <c r="E123" s="234" t="s">
        <v>1</v>
      </c>
      <c r="F123" s="235" t="s">
        <v>439</v>
      </c>
      <c r="G123" s="233"/>
      <c r="H123" s="236">
        <v>36</v>
      </c>
      <c r="I123" s="237"/>
      <c r="J123" s="233"/>
      <c r="K123" s="233"/>
      <c r="L123" s="238"/>
      <c r="M123" s="239"/>
      <c r="N123" s="240"/>
      <c r="O123" s="240"/>
      <c r="P123" s="240"/>
      <c r="Q123" s="240"/>
      <c r="R123" s="240"/>
      <c r="S123" s="240"/>
      <c r="T123" s="241"/>
      <c r="AT123" s="242" t="s">
        <v>228</v>
      </c>
      <c r="AU123" s="242" t="s">
        <v>82</v>
      </c>
      <c r="AV123" s="14" t="s">
        <v>84</v>
      </c>
      <c r="AW123" s="14" t="s">
        <v>31</v>
      </c>
      <c r="AX123" s="14" t="s">
        <v>75</v>
      </c>
      <c r="AY123" s="242" t="s">
        <v>218</v>
      </c>
    </row>
    <row r="124" spans="1:65" s="15" customFormat="1" ht="11.25">
      <c r="B124" s="259"/>
      <c r="C124" s="260"/>
      <c r="D124" s="223" t="s">
        <v>228</v>
      </c>
      <c r="E124" s="261" t="s">
        <v>1</v>
      </c>
      <c r="F124" s="262" t="s">
        <v>1261</v>
      </c>
      <c r="G124" s="260"/>
      <c r="H124" s="263">
        <v>36</v>
      </c>
      <c r="I124" s="264"/>
      <c r="J124" s="260"/>
      <c r="K124" s="260"/>
      <c r="L124" s="265"/>
      <c r="M124" s="266"/>
      <c r="N124" s="267"/>
      <c r="O124" s="267"/>
      <c r="P124" s="267"/>
      <c r="Q124" s="267"/>
      <c r="R124" s="267"/>
      <c r="S124" s="267"/>
      <c r="T124" s="268"/>
      <c r="AT124" s="269" t="s">
        <v>228</v>
      </c>
      <c r="AU124" s="269" t="s">
        <v>82</v>
      </c>
      <c r="AV124" s="15" t="s">
        <v>226</v>
      </c>
      <c r="AW124" s="15" t="s">
        <v>31</v>
      </c>
      <c r="AX124" s="15" t="s">
        <v>82</v>
      </c>
      <c r="AY124" s="269" t="s">
        <v>218</v>
      </c>
    </row>
    <row r="125" spans="1:65" s="12" customFormat="1" ht="25.9" customHeight="1">
      <c r="B125" s="192"/>
      <c r="C125" s="193"/>
      <c r="D125" s="194" t="s">
        <v>74</v>
      </c>
      <c r="E125" s="195" t="s">
        <v>1721</v>
      </c>
      <c r="F125" s="195" t="s">
        <v>4200</v>
      </c>
      <c r="G125" s="193"/>
      <c r="H125" s="193"/>
      <c r="I125" s="196"/>
      <c r="J125" s="197">
        <f>BK125</f>
        <v>0</v>
      </c>
      <c r="K125" s="193"/>
      <c r="L125" s="198"/>
      <c r="M125" s="199"/>
      <c r="N125" s="200"/>
      <c r="O125" s="200"/>
      <c r="P125" s="201">
        <f>SUM(P126:P129)</f>
        <v>0</v>
      </c>
      <c r="Q125" s="200"/>
      <c r="R125" s="201">
        <f>SUM(R126:R129)</f>
        <v>0</v>
      </c>
      <c r="S125" s="200"/>
      <c r="T125" s="202">
        <f>SUM(T126:T129)</f>
        <v>0</v>
      </c>
      <c r="AR125" s="203" t="s">
        <v>82</v>
      </c>
      <c r="AT125" s="204" t="s">
        <v>74</v>
      </c>
      <c r="AU125" s="204" t="s">
        <v>75</v>
      </c>
      <c r="AY125" s="203" t="s">
        <v>218</v>
      </c>
      <c r="BK125" s="205">
        <f>SUM(BK126:BK129)</f>
        <v>0</v>
      </c>
    </row>
    <row r="126" spans="1:65" s="2" customFormat="1" ht="21.75" customHeight="1">
      <c r="A126" s="34"/>
      <c r="B126" s="35"/>
      <c r="C126" s="208" t="s">
        <v>84</v>
      </c>
      <c r="D126" s="208" t="s">
        <v>221</v>
      </c>
      <c r="E126" s="209" t="s">
        <v>4201</v>
      </c>
      <c r="F126" s="210" t="s">
        <v>4202</v>
      </c>
      <c r="G126" s="211" t="s">
        <v>224</v>
      </c>
      <c r="H126" s="212">
        <v>5.4</v>
      </c>
      <c r="I126" s="213"/>
      <c r="J126" s="214">
        <f>ROUND(I126*H126,2)</f>
        <v>0</v>
      </c>
      <c r="K126" s="210" t="s">
        <v>1</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226</v>
      </c>
      <c r="AT126" s="219" t="s">
        <v>221</v>
      </c>
      <c r="AU126" s="219" t="s">
        <v>82</v>
      </c>
      <c r="AY126" s="17" t="s">
        <v>218</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226</v>
      </c>
      <c r="BM126" s="219" t="s">
        <v>670</v>
      </c>
    </row>
    <row r="127" spans="1:65" s="2" customFormat="1" ht="16.5" customHeight="1">
      <c r="A127" s="34"/>
      <c r="B127" s="35"/>
      <c r="C127" s="208" t="s">
        <v>219</v>
      </c>
      <c r="D127" s="208" t="s">
        <v>221</v>
      </c>
      <c r="E127" s="209" t="s">
        <v>4203</v>
      </c>
      <c r="F127" s="210" t="s">
        <v>4204</v>
      </c>
      <c r="G127" s="211" t="s">
        <v>1413</v>
      </c>
      <c r="H127" s="212">
        <v>12.6</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226</v>
      </c>
      <c r="AT127" s="219" t="s">
        <v>221</v>
      </c>
      <c r="AU127" s="219" t="s">
        <v>82</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226</v>
      </c>
      <c r="BM127" s="219" t="s">
        <v>697</v>
      </c>
    </row>
    <row r="128" spans="1:65" s="2" customFormat="1" ht="16.5" customHeight="1">
      <c r="A128" s="34"/>
      <c r="B128" s="35"/>
      <c r="C128" s="208" t="s">
        <v>226</v>
      </c>
      <c r="D128" s="208" t="s">
        <v>221</v>
      </c>
      <c r="E128" s="209" t="s">
        <v>4205</v>
      </c>
      <c r="F128" s="210" t="s">
        <v>4206</v>
      </c>
      <c r="G128" s="211" t="s">
        <v>4207</v>
      </c>
      <c r="H128" s="212">
        <v>0.54</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82</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749</v>
      </c>
    </row>
    <row r="129" spans="1:65" s="2" customFormat="1" ht="21.75" customHeight="1">
      <c r="A129" s="34"/>
      <c r="B129" s="35"/>
      <c r="C129" s="208" t="s">
        <v>250</v>
      </c>
      <c r="D129" s="208" t="s">
        <v>221</v>
      </c>
      <c r="E129" s="209" t="s">
        <v>4208</v>
      </c>
      <c r="F129" s="210" t="s">
        <v>4209</v>
      </c>
      <c r="G129" s="211" t="s">
        <v>1413</v>
      </c>
      <c r="H129" s="212">
        <v>0.8</v>
      </c>
      <c r="I129" s="213"/>
      <c r="J129" s="214">
        <f>ROUND(I129*H129,2)</f>
        <v>0</v>
      </c>
      <c r="K129" s="210" t="s">
        <v>1</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226</v>
      </c>
      <c r="AT129" s="219" t="s">
        <v>221</v>
      </c>
      <c r="AU129" s="219" t="s">
        <v>82</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226</v>
      </c>
      <c r="BM129" s="219" t="s">
        <v>455</v>
      </c>
    </row>
    <row r="130" spans="1:65" s="12" customFormat="1" ht="25.9" customHeight="1">
      <c r="B130" s="192"/>
      <c r="C130" s="193"/>
      <c r="D130" s="194" t="s">
        <v>74</v>
      </c>
      <c r="E130" s="195" t="s">
        <v>4210</v>
      </c>
      <c r="F130" s="195" t="s">
        <v>4211</v>
      </c>
      <c r="G130" s="193"/>
      <c r="H130" s="193"/>
      <c r="I130" s="196"/>
      <c r="J130" s="197">
        <f>BK130</f>
        <v>0</v>
      </c>
      <c r="K130" s="193"/>
      <c r="L130" s="198"/>
      <c r="M130" s="199"/>
      <c r="N130" s="200"/>
      <c r="O130" s="200"/>
      <c r="P130" s="201">
        <f>SUM(P131:P152)</f>
        <v>0</v>
      </c>
      <c r="Q130" s="200"/>
      <c r="R130" s="201">
        <f>SUM(R131:R152)</f>
        <v>0</v>
      </c>
      <c r="S130" s="200"/>
      <c r="T130" s="202">
        <f>SUM(T131:T152)</f>
        <v>0</v>
      </c>
      <c r="AR130" s="203" t="s">
        <v>82</v>
      </c>
      <c r="AT130" s="204" t="s">
        <v>74</v>
      </c>
      <c r="AU130" s="204" t="s">
        <v>75</v>
      </c>
      <c r="AY130" s="203" t="s">
        <v>218</v>
      </c>
      <c r="BK130" s="205">
        <f>SUM(BK131:BK152)</f>
        <v>0</v>
      </c>
    </row>
    <row r="131" spans="1:65" s="2" customFormat="1" ht="44.25" customHeight="1">
      <c r="A131" s="34"/>
      <c r="B131" s="35"/>
      <c r="C131" s="208" t="s">
        <v>257</v>
      </c>
      <c r="D131" s="208" t="s">
        <v>221</v>
      </c>
      <c r="E131" s="209" t="s">
        <v>4212</v>
      </c>
      <c r="F131" s="210" t="s">
        <v>4213</v>
      </c>
      <c r="G131" s="211" t="s">
        <v>245</v>
      </c>
      <c r="H131" s="212">
        <v>540</v>
      </c>
      <c r="I131" s="213"/>
      <c r="J131" s="214">
        <f t="shared" ref="J131:J136" si="0">ROUND(I131*H131,2)</f>
        <v>0</v>
      </c>
      <c r="K131" s="210" t="s">
        <v>1</v>
      </c>
      <c r="L131" s="39"/>
      <c r="M131" s="215" t="s">
        <v>1</v>
      </c>
      <c r="N131" s="216" t="s">
        <v>40</v>
      </c>
      <c r="O131" s="71"/>
      <c r="P131" s="217">
        <f t="shared" ref="P131:P136" si="1">O131*H131</f>
        <v>0</v>
      </c>
      <c r="Q131" s="217">
        <v>0</v>
      </c>
      <c r="R131" s="217">
        <f t="shared" ref="R131:R136" si="2">Q131*H131</f>
        <v>0</v>
      </c>
      <c r="S131" s="217">
        <v>0</v>
      </c>
      <c r="T131" s="218">
        <f t="shared" ref="T131:T136" si="3">S131*H131</f>
        <v>0</v>
      </c>
      <c r="U131" s="34"/>
      <c r="V131" s="34"/>
      <c r="W131" s="34"/>
      <c r="X131" s="34"/>
      <c r="Y131" s="34"/>
      <c r="Z131" s="34"/>
      <c r="AA131" s="34"/>
      <c r="AB131" s="34"/>
      <c r="AC131" s="34"/>
      <c r="AD131" s="34"/>
      <c r="AE131" s="34"/>
      <c r="AR131" s="219" t="s">
        <v>226</v>
      </c>
      <c r="AT131" s="219" t="s">
        <v>221</v>
      </c>
      <c r="AU131" s="219" t="s">
        <v>82</v>
      </c>
      <c r="AY131" s="17" t="s">
        <v>218</v>
      </c>
      <c r="BE131" s="220">
        <f t="shared" ref="BE131:BE136" si="4">IF(N131="základní",J131,0)</f>
        <v>0</v>
      </c>
      <c r="BF131" s="220">
        <f t="shared" ref="BF131:BF136" si="5">IF(N131="snížená",J131,0)</f>
        <v>0</v>
      </c>
      <c r="BG131" s="220">
        <f t="shared" ref="BG131:BG136" si="6">IF(N131="zákl. přenesená",J131,0)</f>
        <v>0</v>
      </c>
      <c r="BH131" s="220">
        <f t="shared" ref="BH131:BH136" si="7">IF(N131="sníž. přenesená",J131,0)</f>
        <v>0</v>
      </c>
      <c r="BI131" s="220">
        <f t="shared" ref="BI131:BI136" si="8">IF(N131="nulová",J131,0)</f>
        <v>0</v>
      </c>
      <c r="BJ131" s="17" t="s">
        <v>82</v>
      </c>
      <c r="BK131" s="220">
        <f t="shared" ref="BK131:BK136" si="9">ROUND(I131*H131,2)</f>
        <v>0</v>
      </c>
      <c r="BL131" s="17" t="s">
        <v>226</v>
      </c>
      <c r="BM131" s="219" t="s">
        <v>994</v>
      </c>
    </row>
    <row r="132" spans="1:65" s="2" customFormat="1" ht="21.75" customHeight="1">
      <c r="A132" s="34"/>
      <c r="B132" s="35"/>
      <c r="C132" s="208" t="s">
        <v>264</v>
      </c>
      <c r="D132" s="208" t="s">
        <v>221</v>
      </c>
      <c r="E132" s="209" t="s">
        <v>4214</v>
      </c>
      <c r="F132" s="210" t="s">
        <v>4215</v>
      </c>
      <c r="G132" s="211" t="s">
        <v>245</v>
      </c>
      <c r="H132" s="212">
        <v>504</v>
      </c>
      <c r="I132" s="213"/>
      <c r="J132" s="214">
        <f t="shared" si="0"/>
        <v>0</v>
      </c>
      <c r="K132" s="210" t="s">
        <v>1</v>
      </c>
      <c r="L132" s="39"/>
      <c r="M132" s="215" t="s">
        <v>1</v>
      </c>
      <c r="N132" s="216" t="s">
        <v>40</v>
      </c>
      <c r="O132" s="71"/>
      <c r="P132" s="217">
        <f t="shared" si="1"/>
        <v>0</v>
      </c>
      <c r="Q132" s="217">
        <v>0</v>
      </c>
      <c r="R132" s="217">
        <f t="shared" si="2"/>
        <v>0</v>
      </c>
      <c r="S132" s="217">
        <v>0</v>
      </c>
      <c r="T132" s="218">
        <f t="shared" si="3"/>
        <v>0</v>
      </c>
      <c r="U132" s="34"/>
      <c r="V132" s="34"/>
      <c r="W132" s="34"/>
      <c r="X132" s="34"/>
      <c r="Y132" s="34"/>
      <c r="Z132" s="34"/>
      <c r="AA132" s="34"/>
      <c r="AB132" s="34"/>
      <c r="AC132" s="34"/>
      <c r="AD132" s="34"/>
      <c r="AE132" s="34"/>
      <c r="AR132" s="219" t="s">
        <v>226</v>
      </c>
      <c r="AT132" s="219" t="s">
        <v>221</v>
      </c>
      <c r="AU132" s="219" t="s">
        <v>82</v>
      </c>
      <c r="AY132" s="17" t="s">
        <v>218</v>
      </c>
      <c r="BE132" s="220">
        <f t="shared" si="4"/>
        <v>0</v>
      </c>
      <c r="BF132" s="220">
        <f t="shared" si="5"/>
        <v>0</v>
      </c>
      <c r="BG132" s="220">
        <f t="shared" si="6"/>
        <v>0</v>
      </c>
      <c r="BH132" s="220">
        <f t="shared" si="7"/>
        <v>0</v>
      </c>
      <c r="BI132" s="220">
        <f t="shared" si="8"/>
        <v>0</v>
      </c>
      <c r="BJ132" s="17" t="s">
        <v>82</v>
      </c>
      <c r="BK132" s="220">
        <f t="shared" si="9"/>
        <v>0</v>
      </c>
      <c r="BL132" s="17" t="s">
        <v>226</v>
      </c>
      <c r="BM132" s="219" t="s">
        <v>1005</v>
      </c>
    </row>
    <row r="133" spans="1:65" s="2" customFormat="1" ht="16.5" customHeight="1">
      <c r="A133" s="34"/>
      <c r="B133" s="35"/>
      <c r="C133" s="208" t="s">
        <v>269</v>
      </c>
      <c r="D133" s="208" t="s">
        <v>221</v>
      </c>
      <c r="E133" s="209" t="s">
        <v>4216</v>
      </c>
      <c r="F133" s="210" t="s">
        <v>4217</v>
      </c>
      <c r="G133" s="211" t="s">
        <v>245</v>
      </c>
      <c r="H133" s="212">
        <v>540</v>
      </c>
      <c r="I133" s="213"/>
      <c r="J133" s="214">
        <f t="shared" si="0"/>
        <v>0</v>
      </c>
      <c r="K133" s="210" t="s">
        <v>1</v>
      </c>
      <c r="L133" s="39"/>
      <c r="M133" s="215" t="s">
        <v>1</v>
      </c>
      <c r="N133" s="216" t="s">
        <v>40</v>
      </c>
      <c r="O133" s="71"/>
      <c r="P133" s="217">
        <f t="shared" si="1"/>
        <v>0</v>
      </c>
      <c r="Q133" s="217">
        <v>0</v>
      </c>
      <c r="R133" s="217">
        <f t="shared" si="2"/>
        <v>0</v>
      </c>
      <c r="S133" s="217">
        <v>0</v>
      </c>
      <c r="T133" s="218">
        <f t="shared" si="3"/>
        <v>0</v>
      </c>
      <c r="U133" s="34"/>
      <c r="V133" s="34"/>
      <c r="W133" s="34"/>
      <c r="X133" s="34"/>
      <c r="Y133" s="34"/>
      <c r="Z133" s="34"/>
      <c r="AA133" s="34"/>
      <c r="AB133" s="34"/>
      <c r="AC133" s="34"/>
      <c r="AD133" s="34"/>
      <c r="AE133" s="34"/>
      <c r="AR133" s="219" t="s">
        <v>226</v>
      </c>
      <c r="AT133" s="219" t="s">
        <v>221</v>
      </c>
      <c r="AU133" s="219" t="s">
        <v>82</v>
      </c>
      <c r="AY133" s="17" t="s">
        <v>218</v>
      </c>
      <c r="BE133" s="220">
        <f t="shared" si="4"/>
        <v>0</v>
      </c>
      <c r="BF133" s="220">
        <f t="shared" si="5"/>
        <v>0</v>
      </c>
      <c r="BG133" s="220">
        <f t="shared" si="6"/>
        <v>0</v>
      </c>
      <c r="BH133" s="220">
        <f t="shared" si="7"/>
        <v>0</v>
      </c>
      <c r="BI133" s="220">
        <f t="shared" si="8"/>
        <v>0</v>
      </c>
      <c r="BJ133" s="17" t="s">
        <v>82</v>
      </c>
      <c r="BK133" s="220">
        <f t="shared" si="9"/>
        <v>0</v>
      </c>
      <c r="BL133" s="17" t="s">
        <v>226</v>
      </c>
      <c r="BM133" s="219" t="s">
        <v>1027</v>
      </c>
    </row>
    <row r="134" spans="1:65" s="2" customFormat="1" ht="16.5" customHeight="1">
      <c r="A134" s="34"/>
      <c r="B134" s="35"/>
      <c r="C134" s="208" t="s">
        <v>275</v>
      </c>
      <c r="D134" s="208" t="s">
        <v>221</v>
      </c>
      <c r="E134" s="209" t="s">
        <v>4218</v>
      </c>
      <c r="F134" s="210" t="s">
        <v>4219</v>
      </c>
      <c r="G134" s="211" t="s">
        <v>245</v>
      </c>
      <c r="H134" s="212">
        <v>504</v>
      </c>
      <c r="I134" s="213"/>
      <c r="J134" s="214">
        <f t="shared" si="0"/>
        <v>0</v>
      </c>
      <c r="K134" s="210" t="s">
        <v>1</v>
      </c>
      <c r="L134" s="39"/>
      <c r="M134" s="215" t="s">
        <v>1</v>
      </c>
      <c r="N134" s="216" t="s">
        <v>40</v>
      </c>
      <c r="O134" s="71"/>
      <c r="P134" s="217">
        <f t="shared" si="1"/>
        <v>0</v>
      </c>
      <c r="Q134" s="217">
        <v>0</v>
      </c>
      <c r="R134" s="217">
        <f t="shared" si="2"/>
        <v>0</v>
      </c>
      <c r="S134" s="217">
        <v>0</v>
      </c>
      <c r="T134" s="218">
        <f t="shared" si="3"/>
        <v>0</v>
      </c>
      <c r="U134" s="34"/>
      <c r="V134" s="34"/>
      <c r="W134" s="34"/>
      <c r="X134" s="34"/>
      <c r="Y134" s="34"/>
      <c r="Z134" s="34"/>
      <c r="AA134" s="34"/>
      <c r="AB134" s="34"/>
      <c r="AC134" s="34"/>
      <c r="AD134" s="34"/>
      <c r="AE134" s="34"/>
      <c r="AR134" s="219" t="s">
        <v>226</v>
      </c>
      <c r="AT134" s="219" t="s">
        <v>221</v>
      </c>
      <c r="AU134" s="219" t="s">
        <v>82</v>
      </c>
      <c r="AY134" s="17" t="s">
        <v>218</v>
      </c>
      <c r="BE134" s="220">
        <f t="shared" si="4"/>
        <v>0</v>
      </c>
      <c r="BF134" s="220">
        <f t="shared" si="5"/>
        <v>0</v>
      </c>
      <c r="BG134" s="220">
        <f t="shared" si="6"/>
        <v>0</v>
      </c>
      <c r="BH134" s="220">
        <f t="shared" si="7"/>
        <v>0</v>
      </c>
      <c r="BI134" s="220">
        <f t="shared" si="8"/>
        <v>0</v>
      </c>
      <c r="BJ134" s="17" t="s">
        <v>82</v>
      </c>
      <c r="BK134" s="220">
        <f t="shared" si="9"/>
        <v>0</v>
      </c>
      <c r="BL134" s="17" t="s">
        <v>226</v>
      </c>
      <c r="BM134" s="219" t="s">
        <v>1040</v>
      </c>
    </row>
    <row r="135" spans="1:65" s="2" customFormat="1" ht="55.5" customHeight="1">
      <c r="A135" s="34"/>
      <c r="B135" s="35"/>
      <c r="C135" s="208" t="s">
        <v>288</v>
      </c>
      <c r="D135" s="208" t="s">
        <v>221</v>
      </c>
      <c r="E135" s="209" t="s">
        <v>4220</v>
      </c>
      <c r="F135" s="210" t="s">
        <v>4221</v>
      </c>
      <c r="G135" s="211" t="s">
        <v>253</v>
      </c>
      <c r="H135" s="212">
        <v>36</v>
      </c>
      <c r="I135" s="213"/>
      <c r="J135" s="214">
        <f t="shared" si="0"/>
        <v>0</v>
      </c>
      <c r="K135" s="210" t="s">
        <v>1</v>
      </c>
      <c r="L135" s="39"/>
      <c r="M135" s="215" t="s">
        <v>1</v>
      </c>
      <c r="N135" s="216" t="s">
        <v>40</v>
      </c>
      <c r="O135" s="71"/>
      <c r="P135" s="217">
        <f t="shared" si="1"/>
        <v>0</v>
      </c>
      <c r="Q135" s="217">
        <v>0</v>
      </c>
      <c r="R135" s="217">
        <f t="shared" si="2"/>
        <v>0</v>
      </c>
      <c r="S135" s="217">
        <v>0</v>
      </c>
      <c r="T135" s="218">
        <f t="shared" si="3"/>
        <v>0</v>
      </c>
      <c r="U135" s="34"/>
      <c r="V135" s="34"/>
      <c r="W135" s="34"/>
      <c r="X135" s="34"/>
      <c r="Y135" s="34"/>
      <c r="Z135" s="34"/>
      <c r="AA135" s="34"/>
      <c r="AB135" s="34"/>
      <c r="AC135" s="34"/>
      <c r="AD135" s="34"/>
      <c r="AE135" s="34"/>
      <c r="AR135" s="219" t="s">
        <v>226</v>
      </c>
      <c r="AT135" s="219" t="s">
        <v>221</v>
      </c>
      <c r="AU135" s="219" t="s">
        <v>82</v>
      </c>
      <c r="AY135" s="17" t="s">
        <v>218</v>
      </c>
      <c r="BE135" s="220">
        <f t="shared" si="4"/>
        <v>0</v>
      </c>
      <c r="BF135" s="220">
        <f t="shared" si="5"/>
        <v>0</v>
      </c>
      <c r="BG135" s="220">
        <f t="shared" si="6"/>
        <v>0</v>
      </c>
      <c r="BH135" s="220">
        <f t="shared" si="7"/>
        <v>0</v>
      </c>
      <c r="BI135" s="220">
        <f t="shared" si="8"/>
        <v>0</v>
      </c>
      <c r="BJ135" s="17" t="s">
        <v>82</v>
      </c>
      <c r="BK135" s="220">
        <f t="shared" si="9"/>
        <v>0</v>
      </c>
      <c r="BL135" s="17" t="s">
        <v>226</v>
      </c>
      <c r="BM135" s="219" t="s">
        <v>1061</v>
      </c>
    </row>
    <row r="136" spans="1:65" s="2" customFormat="1" ht="33" customHeight="1">
      <c r="A136" s="34"/>
      <c r="B136" s="35"/>
      <c r="C136" s="208" t="s">
        <v>295</v>
      </c>
      <c r="D136" s="208" t="s">
        <v>221</v>
      </c>
      <c r="E136" s="209" t="s">
        <v>4222</v>
      </c>
      <c r="F136" s="210" t="s">
        <v>4223</v>
      </c>
      <c r="G136" s="211" t="s">
        <v>253</v>
      </c>
      <c r="H136" s="212">
        <v>36</v>
      </c>
      <c r="I136" s="213"/>
      <c r="J136" s="214">
        <f t="shared" si="0"/>
        <v>0</v>
      </c>
      <c r="K136" s="210" t="s">
        <v>1</v>
      </c>
      <c r="L136" s="39"/>
      <c r="M136" s="215" t="s">
        <v>1</v>
      </c>
      <c r="N136" s="216" t="s">
        <v>40</v>
      </c>
      <c r="O136" s="71"/>
      <c r="P136" s="217">
        <f t="shared" si="1"/>
        <v>0</v>
      </c>
      <c r="Q136" s="217">
        <v>0</v>
      </c>
      <c r="R136" s="217">
        <f t="shared" si="2"/>
        <v>0</v>
      </c>
      <c r="S136" s="217">
        <v>0</v>
      </c>
      <c r="T136" s="218">
        <f t="shared" si="3"/>
        <v>0</v>
      </c>
      <c r="U136" s="34"/>
      <c r="V136" s="34"/>
      <c r="W136" s="34"/>
      <c r="X136" s="34"/>
      <c r="Y136" s="34"/>
      <c r="Z136" s="34"/>
      <c r="AA136" s="34"/>
      <c r="AB136" s="34"/>
      <c r="AC136" s="34"/>
      <c r="AD136" s="34"/>
      <c r="AE136" s="34"/>
      <c r="AR136" s="219" t="s">
        <v>226</v>
      </c>
      <c r="AT136" s="219" t="s">
        <v>221</v>
      </c>
      <c r="AU136" s="219" t="s">
        <v>82</v>
      </c>
      <c r="AY136" s="17" t="s">
        <v>218</v>
      </c>
      <c r="BE136" s="220">
        <f t="shared" si="4"/>
        <v>0</v>
      </c>
      <c r="BF136" s="220">
        <f t="shared" si="5"/>
        <v>0</v>
      </c>
      <c r="BG136" s="220">
        <f t="shared" si="6"/>
        <v>0</v>
      </c>
      <c r="BH136" s="220">
        <f t="shared" si="7"/>
        <v>0</v>
      </c>
      <c r="BI136" s="220">
        <f t="shared" si="8"/>
        <v>0</v>
      </c>
      <c r="BJ136" s="17" t="s">
        <v>82</v>
      </c>
      <c r="BK136" s="220">
        <f t="shared" si="9"/>
        <v>0</v>
      </c>
      <c r="BL136" s="17" t="s">
        <v>226</v>
      </c>
      <c r="BM136" s="219" t="s">
        <v>1090</v>
      </c>
    </row>
    <row r="137" spans="1:65" s="13" customFormat="1" ht="11.25">
      <c r="B137" s="221"/>
      <c r="C137" s="222"/>
      <c r="D137" s="223" t="s">
        <v>228</v>
      </c>
      <c r="E137" s="224" t="s">
        <v>1</v>
      </c>
      <c r="F137" s="225" t="s">
        <v>4224</v>
      </c>
      <c r="G137" s="222"/>
      <c r="H137" s="224" t="s">
        <v>1</v>
      </c>
      <c r="I137" s="226"/>
      <c r="J137" s="222"/>
      <c r="K137" s="222"/>
      <c r="L137" s="227"/>
      <c r="M137" s="228"/>
      <c r="N137" s="229"/>
      <c r="O137" s="229"/>
      <c r="P137" s="229"/>
      <c r="Q137" s="229"/>
      <c r="R137" s="229"/>
      <c r="S137" s="229"/>
      <c r="T137" s="230"/>
      <c r="AT137" s="231" t="s">
        <v>228</v>
      </c>
      <c r="AU137" s="231" t="s">
        <v>82</v>
      </c>
      <c r="AV137" s="13" t="s">
        <v>82</v>
      </c>
      <c r="AW137" s="13" t="s">
        <v>31</v>
      </c>
      <c r="AX137" s="13" t="s">
        <v>75</v>
      </c>
      <c r="AY137" s="231" t="s">
        <v>218</v>
      </c>
    </row>
    <row r="138" spans="1:65" s="14" customFormat="1" ht="11.25">
      <c r="B138" s="232"/>
      <c r="C138" s="233"/>
      <c r="D138" s="223" t="s">
        <v>228</v>
      </c>
      <c r="E138" s="234" t="s">
        <v>1</v>
      </c>
      <c r="F138" s="235" t="s">
        <v>439</v>
      </c>
      <c r="G138" s="233"/>
      <c r="H138" s="236">
        <v>36</v>
      </c>
      <c r="I138" s="237"/>
      <c r="J138" s="233"/>
      <c r="K138" s="233"/>
      <c r="L138" s="238"/>
      <c r="M138" s="239"/>
      <c r="N138" s="240"/>
      <c r="O138" s="240"/>
      <c r="P138" s="240"/>
      <c r="Q138" s="240"/>
      <c r="R138" s="240"/>
      <c r="S138" s="240"/>
      <c r="T138" s="241"/>
      <c r="AT138" s="242" t="s">
        <v>228</v>
      </c>
      <c r="AU138" s="242" t="s">
        <v>82</v>
      </c>
      <c r="AV138" s="14" t="s">
        <v>84</v>
      </c>
      <c r="AW138" s="14" t="s">
        <v>31</v>
      </c>
      <c r="AX138" s="14" t="s">
        <v>75</v>
      </c>
      <c r="AY138" s="242" t="s">
        <v>218</v>
      </c>
    </row>
    <row r="139" spans="1:65" s="15" customFormat="1" ht="11.25">
      <c r="B139" s="259"/>
      <c r="C139" s="260"/>
      <c r="D139" s="223" t="s">
        <v>228</v>
      </c>
      <c r="E139" s="261" t="s">
        <v>1</v>
      </c>
      <c r="F139" s="262" t="s">
        <v>1261</v>
      </c>
      <c r="G139" s="260"/>
      <c r="H139" s="263">
        <v>36</v>
      </c>
      <c r="I139" s="264"/>
      <c r="J139" s="260"/>
      <c r="K139" s="260"/>
      <c r="L139" s="265"/>
      <c r="M139" s="266"/>
      <c r="N139" s="267"/>
      <c r="O139" s="267"/>
      <c r="P139" s="267"/>
      <c r="Q139" s="267"/>
      <c r="R139" s="267"/>
      <c r="S139" s="267"/>
      <c r="T139" s="268"/>
      <c r="AT139" s="269" t="s">
        <v>228</v>
      </c>
      <c r="AU139" s="269" t="s">
        <v>82</v>
      </c>
      <c r="AV139" s="15" t="s">
        <v>226</v>
      </c>
      <c r="AW139" s="15" t="s">
        <v>31</v>
      </c>
      <c r="AX139" s="15" t="s">
        <v>82</v>
      </c>
      <c r="AY139" s="269" t="s">
        <v>218</v>
      </c>
    </row>
    <row r="140" spans="1:65" s="2" customFormat="1" ht="44.25" customHeight="1">
      <c r="A140" s="34"/>
      <c r="B140" s="35"/>
      <c r="C140" s="208" t="s">
        <v>303</v>
      </c>
      <c r="D140" s="208" t="s">
        <v>221</v>
      </c>
      <c r="E140" s="209" t="s">
        <v>4225</v>
      </c>
      <c r="F140" s="210" t="s">
        <v>4226</v>
      </c>
      <c r="G140" s="211" t="s">
        <v>245</v>
      </c>
      <c r="H140" s="212">
        <v>36</v>
      </c>
      <c r="I140" s="213"/>
      <c r="J140" s="214">
        <f>ROUND(I140*H140,2)</f>
        <v>0</v>
      </c>
      <c r="K140" s="210" t="s">
        <v>1</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226</v>
      </c>
      <c r="AT140" s="219" t="s">
        <v>221</v>
      </c>
      <c r="AU140" s="219" t="s">
        <v>82</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1117</v>
      </c>
    </row>
    <row r="141" spans="1:65" s="13" customFormat="1" ht="11.25">
      <c r="B141" s="221"/>
      <c r="C141" s="222"/>
      <c r="D141" s="223" t="s">
        <v>228</v>
      </c>
      <c r="E141" s="224" t="s">
        <v>1</v>
      </c>
      <c r="F141" s="225" t="s">
        <v>4224</v>
      </c>
      <c r="G141" s="222"/>
      <c r="H141" s="224" t="s">
        <v>1</v>
      </c>
      <c r="I141" s="226"/>
      <c r="J141" s="222"/>
      <c r="K141" s="222"/>
      <c r="L141" s="227"/>
      <c r="M141" s="228"/>
      <c r="N141" s="229"/>
      <c r="O141" s="229"/>
      <c r="P141" s="229"/>
      <c r="Q141" s="229"/>
      <c r="R141" s="229"/>
      <c r="S141" s="229"/>
      <c r="T141" s="230"/>
      <c r="AT141" s="231" t="s">
        <v>228</v>
      </c>
      <c r="AU141" s="231" t="s">
        <v>82</v>
      </c>
      <c r="AV141" s="13" t="s">
        <v>82</v>
      </c>
      <c r="AW141" s="13" t="s">
        <v>31</v>
      </c>
      <c r="AX141" s="13" t="s">
        <v>75</v>
      </c>
      <c r="AY141" s="231" t="s">
        <v>218</v>
      </c>
    </row>
    <row r="142" spans="1:65" s="14" customFormat="1" ht="11.25">
      <c r="B142" s="232"/>
      <c r="C142" s="233"/>
      <c r="D142" s="223" t="s">
        <v>228</v>
      </c>
      <c r="E142" s="234" t="s">
        <v>1</v>
      </c>
      <c r="F142" s="235" t="s">
        <v>439</v>
      </c>
      <c r="G142" s="233"/>
      <c r="H142" s="236">
        <v>36</v>
      </c>
      <c r="I142" s="237"/>
      <c r="J142" s="233"/>
      <c r="K142" s="233"/>
      <c r="L142" s="238"/>
      <c r="M142" s="239"/>
      <c r="N142" s="240"/>
      <c r="O142" s="240"/>
      <c r="P142" s="240"/>
      <c r="Q142" s="240"/>
      <c r="R142" s="240"/>
      <c r="S142" s="240"/>
      <c r="T142" s="241"/>
      <c r="AT142" s="242" t="s">
        <v>228</v>
      </c>
      <c r="AU142" s="242" t="s">
        <v>82</v>
      </c>
      <c r="AV142" s="14" t="s">
        <v>84</v>
      </c>
      <c r="AW142" s="14" t="s">
        <v>31</v>
      </c>
      <c r="AX142" s="14" t="s">
        <v>75</v>
      </c>
      <c r="AY142" s="242" t="s">
        <v>218</v>
      </c>
    </row>
    <row r="143" spans="1:65" s="15" customFormat="1" ht="11.25">
      <c r="B143" s="259"/>
      <c r="C143" s="260"/>
      <c r="D143" s="223" t="s">
        <v>228</v>
      </c>
      <c r="E143" s="261" t="s">
        <v>1</v>
      </c>
      <c r="F143" s="262" t="s">
        <v>1261</v>
      </c>
      <c r="G143" s="260"/>
      <c r="H143" s="263">
        <v>36</v>
      </c>
      <c r="I143" s="264"/>
      <c r="J143" s="260"/>
      <c r="K143" s="260"/>
      <c r="L143" s="265"/>
      <c r="M143" s="266"/>
      <c r="N143" s="267"/>
      <c r="O143" s="267"/>
      <c r="P143" s="267"/>
      <c r="Q143" s="267"/>
      <c r="R143" s="267"/>
      <c r="S143" s="267"/>
      <c r="T143" s="268"/>
      <c r="AT143" s="269" t="s">
        <v>228</v>
      </c>
      <c r="AU143" s="269" t="s">
        <v>82</v>
      </c>
      <c r="AV143" s="15" t="s">
        <v>226</v>
      </c>
      <c r="AW143" s="15" t="s">
        <v>31</v>
      </c>
      <c r="AX143" s="15" t="s">
        <v>82</v>
      </c>
      <c r="AY143" s="269" t="s">
        <v>218</v>
      </c>
    </row>
    <row r="144" spans="1:65" s="2" customFormat="1" ht="21.75" customHeight="1">
      <c r="A144" s="34"/>
      <c r="B144" s="35"/>
      <c r="C144" s="208" t="s">
        <v>307</v>
      </c>
      <c r="D144" s="208" t="s">
        <v>221</v>
      </c>
      <c r="E144" s="209" t="s">
        <v>4227</v>
      </c>
      <c r="F144" s="210" t="s">
        <v>4228</v>
      </c>
      <c r="G144" s="211" t="s">
        <v>245</v>
      </c>
      <c r="H144" s="212">
        <v>504</v>
      </c>
      <c r="I144" s="213"/>
      <c r="J144" s="214">
        <f>ROUND(I144*H144,2)</f>
        <v>0</v>
      </c>
      <c r="K144" s="210" t="s">
        <v>1</v>
      </c>
      <c r="L144" s="39"/>
      <c r="M144" s="215" t="s">
        <v>1</v>
      </c>
      <c r="N144" s="216"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226</v>
      </c>
      <c r="AT144" s="219" t="s">
        <v>221</v>
      </c>
      <c r="AU144" s="219" t="s">
        <v>82</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226</v>
      </c>
      <c r="BM144" s="219" t="s">
        <v>1131</v>
      </c>
    </row>
    <row r="145" spans="1:65" s="13" customFormat="1" ht="11.25">
      <c r="B145" s="221"/>
      <c r="C145" s="222"/>
      <c r="D145" s="223" t="s">
        <v>228</v>
      </c>
      <c r="E145" s="224" t="s">
        <v>1</v>
      </c>
      <c r="F145" s="225" t="s">
        <v>4224</v>
      </c>
      <c r="G145" s="222"/>
      <c r="H145" s="224" t="s">
        <v>1</v>
      </c>
      <c r="I145" s="226"/>
      <c r="J145" s="222"/>
      <c r="K145" s="222"/>
      <c r="L145" s="227"/>
      <c r="M145" s="228"/>
      <c r="N145" s="229"/>
      <c r="O145" s="229"/>
      <c r="P145" s="229"/>
      <c r="Q145" s="229"/>
      <c r="R145" s="229"/>
      <c r="S145" s="229"/>
      <c r="T145" s="230"/>
      <c r="AT145" s="231" t="s">
        <v>228</v>
      </c>
      <c r="AU145" s="231" t="s">
        <v>82</v>
      </c>
      <c r="AV145" s="13" t="s">
        <v>82</v>
      </c>
      <c r="AW145" s="13" t="s">
        <v>31</v>
      </c>
      <c r="AX145" s="13" t="s">
        <v>75</v>
      </c>
      <c r="AY145" s="231" t="s">
        <v>218</v>
      </c>
    </row>
    <row r="146" spans="1:65" s="14" customFormat="1" ht="11.25">
      <c r="B146" s="232"/>
      <c r="C146" s="233"/>
      <c r="D146" s="223" t="s">
        <v>228</v>
      </c>
      <c r="E146" s="234" t="s">
        <v>1</v>
      </c>
      <c r="F146" s="235" t="s">
        <v>4229</v>
      </c>
      <c r="G146" s="233"/>
      <c r="H146" s="236">
        <v>504</v>
      </c>
      <c r="I146" s="237"/>
      <c r="J146" s="233"/>
      <c r="K146" s="233"/>
      <c r="L146" s="238"/>
      <c r="M146" s="239"/>
      <c r="N146" s="240"/>
      <c r="O146" s="240"/>
      <c r="P146" s="240"/>
      <c r="Q146" s="240"/>
      <c r="R146" s="240"/>
      <c r="S146" s="240"/>
      <c r="T146" s="241"/>
      <c r="AT146" s="242" t="s">
        <v>228</v>
      </c>
      <c r="AU146" s="242" t="s">
        <v>82</v>
      </c>
      <c r="AV146" s="14" t="s">
        <v>84</v>
      </c>
      <c r="AW146" s="14" t="s">
        <v>31</v>
      </c>
      <c r="AX146" s="14" t="s">
        <v>75</v>
      </c>
      <c r="AY146" s="242" t="s">
        <v>218</v>
      </c>
    </row>
    <row r="147" spans="1:65" s="15" customFormat="1" ht="11.25">
      <c r="B147" s="259"/>
      <c r="C147" s="260"/>
      <c r="D147" s="223" t="s">
        <v>228</v>
      </c>
      <c r="E147" s="261" t="s">
        <v>1</v>
      </c>
      <c r="F147" s="262" t="s">
        <v>1261</v>
      </c>
      <c r="G147" s="260"/>
      <c r="H147" s="263">
        <v>504</v>
      </c>
      <c r="I147" s="264"/>
      <c r="J147" s="260"/>
      <c r="K147" s="260"/>
      <c r="L147" s="265"/>
      <c r="M147" s="266"/>
      <c r="N147" s="267"/>
      <c r="O147" s="267"/>
      <c r="P147" s="267"/>
      <c r="Q147" s="267"/>
      <c r="R147" s="267"/>
      <c r="S147" s="267"/>
      <c r="T147" s="268"/>
      <c r="AT147" s="269" t="s">
        <v>228</v>
      </c>
      <c r="AU147" s="269" t="s">
        <v>82</v>
      </c>
      <c r="AV147" s="15" t="s">
        <v>226</v>
      </c>
      <c r="AW147" s="15" t="s">
        <v>31</v>
      </c>
      <c r="AX147" s="15" t="s">
        <v>82</v>
      </c>
      <c r="AY147" s="269" t="s">
        <v>218</v>
      </c>
    </row>
    <row r="148" spans="1:65" s="2" customFormat="1" ht="21.75" customHeight="1">
      <c r="A148" s="34"/>
      <c r="B148" s="35"/>
      <c r="C148" s="208" t="s">
        <v>313</v>
      </c>
      <c r="D148" s="208" t="s">
        <v>221</v>
      </c>
      <c r="E148" s="209" t="s">
        <v>4230</v>
      </c>
      <c r="F148" s="210" t="s">
        <v>4231</v>
      </c>
      <c r="G148" s="211" t="s">
        <v>245</v>
      </c>
      <c r="H148" s="212">
        <v>36</v>
      </c>
      <c r="I148" s="213"/>
      <c r="J148" s="214">
        <f>ROUND(I148*H148,2)</f>
        <v>0</v>
      </c>
      <c r="K148" s="210" t="s">
        <v>1</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226</v>
      </c>
      <c r="AT148" s="219" t="s">
        <v>221</v>
      </c>
      <c r="AU148" s="219" t="s">
        <v>82</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226</v>
      </c>
      <c r="BM148" s="219" t="s">
        <v>1173</v>
      </c>
    </row>
    <row r="149" spans="1:65" s="2" customFormat="1" ht="44.25" customHeight="1">
      <c r="A149" s="34"/>
      <c r="B149" s="35"/>
      <c r="C149" s="208" t="s">
        <v>8</v>
      </c>
      <c r="D149" s="208" t="s">
        <v>221</v>
      </c>
      <c r="E149" s="209" t="s">
        <v>4232</v>
      </c>
      <c r="F149" s="210" t="s">
        <v>4233</v>
      </c>
      <c r="G149" s="211" t="s">
        <v>245</v>
      </c>
      <c r="H149" s="212">
        <v>540</v>
      </c>
      <c r="I149" s="213"/>
      <c r="J149" s="214">
        <f>ROUND(I149*H149,2)</f>
        <v>0</v>
      </c>
      <c r="K149" s="210" t="s">
        <v>1</v>
      </c>
      <c r="L149" s="39"/>
      <c r="M149" s="215" t="s">
        <v>1</v>
      </c>
      <c r="N149" s="216"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226</v>
      </c>
      <c r="AT149" s="219" t="s">
        <v>221</v>
      </c>
      <c r="AU149" s="219" t="s">
        <v>82</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226</v>
      </c>
      <c r="BM149" s="219" t="s">
        <v>1191</v>
      </c>
    </row>
    <row r="150" spans="1:65" s="2" customFormat="1" ht="21.75" customHeight="1">
      <c r="A150" s="34"/>
      <c r="B150" s="35"/>
      <c r="C150" s="208" t="s">
        <v>323</v>
      </c>
      <c r="D150" s="208" t="s">
        <v>221</v>
      </c>
      <c r="E150" s="209" t="s">
        <v>4234</v>
      </c>
      <c r="F150" s="210" t="s">
        <v>4235</v>
      </c>
      <c r="G150" s="211" t="s">
        <v>238</v>
      </c>
      <c r="H150" s="212">
        <v>1E-3</v>
      </c>
      <c r="I150" s="213"/>
      <c r="J150" s="214">
        <f>ROUND(I150*H150,2)</f>
        <v>0</v>
      </c>
      <c r="K150" s="210" t="s">
        <v>1</v>
      </c>
      <c r="L150" s="39"/>
      <c r="M150" s="215" t="s">
        <v>1</v>
      </c>
      <c r="N150" s="216"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226</v>
      </c>
      <c r="AT150" s="219" t="s">
        <v>221</v>
      </c>
      <c r="AU150" s="219" t="s">
        <v>82</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226</v>
      </c>
      <c r="BM150" s="219" t="s">
        <v>1215</v>
      </c>
    </row>
    <row r="151" spans="1:65" s="2" customFormat="1" ht="21.75" customHeight="1">
      <c r="A151" s="34"/>
      <c r="B151" s="35"/>
      <c r="C151" s="208" t="s">
        <v>328</v>
      </c>
      <c r="D151" s="208" t="s">
        <v>221</v>
      </c>
      <c r="E151" s="209" t="s">
        <v>4236</v>
      </c>
      <c r="F151" s="210" t="s">
        <v>4237</v>
      </c>
      <c r="G151" s="211" t="s">
        <v>224</v>
      </c>
      <c r="H151" s="212">
        <v>2.16</v>
      </c>
      <c r="I151" s="213"/>
      <c r="J151" s="214">
        <f>ROUND(I151*H151,2)</f>
        <v>0</v>
      </c>
      <c r="K151" s="210" t="s">
        <v>1</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226</v>
      </c>
      <c r="AT151" s="219" t="s">
        <v>221</v>
      </c>
      <c r="AU151" s="219" t="s">
        <v>82</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1228</v>
      </c>
    </row>
    <row r="152" spans="1:65" s="2" customFormat="1" ht="16.5" customHeight="1">
      <c r="A152" s="34"/>
      <c r="B152" s="35"/>
      <c r="C152" s="208" t="s">
        <v>334</v>
      </c>
      <c r="D152" s="208" t="s">
        <v>221</v>
      </c>
      <c r="E152" s="209" t="s">
        <v>4238</v>
      </c>
      <c r="F152" s="210" t="s">
        <v>4239</v>
      </c>
      <c r="G152" s="211" t="s">
        <v>224</v>
      </c>
      <c r="H152" s="212">
        <v>2.16</v>
      </c>
      <c r="I152" s="213"/>
      <c r="J152" s="214">
        <f>ROUND(I152*H152,2)</f>
        <v>0</v>
      </c>
      <c r="K152" s="210" t="s">
        <v>1</v>
      </c>
      <c r="L152" s="39"/>
      <c r="M152" s="278" t="s">
        <v>1</v>
      </c>
      <c r="N152" s="279" t="s">
        <v>40</v>
      </c>
      <c r="O152" s="275"/>
      <c r="P152" s="276">
        <f>O152*H152</f>
        <v>0</v>
      </c>
      <c r="Q152" s="276">
        <v>0</v>
      </c>
      <c r="R152" s="276">
        <f>Q152*H152</f>
        <v>0</v>
      </c>
      <c r="S152" s="276">
        <v>0</v>
      </c>
      <c r="T152" s="277">
        <f>S152*H152</f>
        <v>0</v>
      </c>
      <c r="U152" s="34"/>
      <c r="V152" s="34"/>
      <c r="W152" s="34"/>
      <c r="X152" s="34"/>
      <c r="Y152" s="34"/>
      <c r="Z152" s="34"/>
      <c r="AA152" s="34"/>
      <c r="AB152" s="34"/>
      <c r="AC152" s="34"/>
      <c r="AD152" s="34"/>
      <c r="AE152" s="34"/>
      <c r="AR152" s="219" t="s">
        <v>226</v>
      </c>
      <c r="AT152" s="219" t="s">
        <v>221</v>
      </c>
      <c r="AU152" s="219" t="s">
        <v>82</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226</v>
      </c>
      <c r="BM152" s="219" t="s">
        <v>1239</v>
      </c>
    </row>
    <row r="153" spans="1:65" s="2" customFormat="1" ht="6.95" customHeight="1">
      <c r="A153" s="34"/>
      <c r="B153" s="54"/>
      <c r="C153" s="55"/>
      <c r="D153" s="55"/>
      <c r="E153" s="55"/>
      <c r="F153" s="55"/>
      <c r="G153" s="55"/>
      <c r="H153" s="55"/>
      <c r="I153" s="158"/>
      <c r="J153" s="55"/>
      <c r="K153" s="55"/>
      <c r="L153" s="39"/>
      <c r="M153" s="34"/>
      <c r="O153" s="34"/>
      <c r="P153" s="34"/>
      <c r="Q153" s="34"/>
      <c r="R153" s="34"/>
      <c r="S153" s="34"/>
      <c r="T153" s="34"/>
      <c r="U153" s="34"/>
      <c r="V153" s="34"/>
      <c r="W153" s="34"/>
      <c r="X153" s="34"/>
      <c r="Y153" s="34"/>
      <c r="Z153" s="34"/>
      <c r="AA153" s="34"/>
      <c r="AB153" s="34"/>
      <c r="AC153" s="34"/>
      <c r="AD153" s="34"/>
      <c r="AE153" s="34"/>
    </row>
  </sheetData>
  <sheetProtection algorithmName="SHA-512" hashValue="ot0qXVYtYG5aBwm14zYIZuRnOeqQsMeD12PN+xGYY127UTJEGMvk3YVeEYoXStO265a+/UVIgTc78fw49pfJyw==" saltValue="pduCwXHatopGLOZ5Sqp3CnXFgkuYPZus6mabDqbmnuQHhYz+BM29Wo8x7NmyOU7wqTeDtW2ZRs7xGenEgGhvbQ==" spinCount="100000" sheet="1" objects="1" scenarios="1" formatColumns="0" formatRows="0" autoFilter="0"/>
  <autoFilter ref="C118:K152"/>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145</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24.75" customHeight="1">
      <c r="A9" s="34"/>
      <c r="B9" s="39"/>
      <c r="C9" s="34"/>
      <c r="D9" s="34"/>
      <c r="E9" s="328" t="s">
        <v>4240</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44166</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1479</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ROUND((SUM(BE119:BE194)),  2)</f>
        <v>0</v>
      </c>
      <c r="G33" s="34"/>
      <c r="H33" s="34"/>
      <c r="I33" s="137">
        <v>0.21</v>
      </c>
      <c r="J33" s="136">
        <f>ROUND(((SUM(BE119:BE194))*I33),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ROUND((SUM(BF119:BF194)),  2)</f>
        <v>0</v>
      </c>
      <c r="G34" s="34"/>
      <c r="H34" s="34"/>
      <c r="I34" s="137">
        <v>0.15</v>
      </c>
      <c r="J34" s="136">
        <f>ROUND(((SUM(BF119:BF194))*I34),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ROUND((SUM(BG119:BG194)),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ROUND((SUM(BH119:BH194)),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ROUND((SUM(BI119:BI194)),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24.75" customHeight="1">
      <c r="A87" s="34"/>
      <c r="B87" s="35"/>
      <c r="C87" s="36"/>
      <c r="D87" s="36"/>
      <c r="E87" s="287" t="str">
        <f>E9</f>
        <v>D2_22-D11 - Přeložky a přípojky NN - ETAPA 2 - Dotazy 2020_10_26</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44166</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Ing. Kremláček</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4241</v>
      </c>
      <c r="E97" s="170"/>
      <c r="F97" s="170"/>
      <c r="G97" s="170"/>
      <c r="H97" s="170"/>
      <c r="I97" s="171"/>
      <c r="J97" s="172">
        <f>J120</f>
        <v>0</v>
      </c>
      <c r="K97" s="168"/>
      <c r="L97" s="173"/>
    </row>
    <row r="98" spans="1:31" s="10" customFormat="1" ht="19.899999999999999" customHeight="1">
      <c r="B98" s="174"/>
      <c r="C98" s="104"/>
      <c r="D98" s="175" t="s">
        <v>1481</v>
      </c>
      <c r="E98" s="176"/>
      <c r="F98" s="176"/>
      <c r="G98" s="176"/>
      <c r="H98" s="176"/>
      <c r="I98" s="177"/>
      <c r="J98" s="178">
        <f>J121</f>
        <v>0</v>
      </c>
      <c r="K98" s="104"/>
      <c r="L98" s="179"/>
    </row>
    <row r="99" spans="1:31" s="10" customFormat="1" ht="19.899999999999999" customHeight="1">
      <c r="B99" s="174"/>
      <c r="C99" s="104"/>
      <c r="D99" s="175" t="s">
        <v>3272</v>
      </c>
      <c r="E99" s="176"/>
      <c r="F99" s="176"/>
      <c r="G99" s="176"/>
      <c r="H99" s="176"/>
      <c r="I99" s="177"/>
      <c r="J99" s="178">
        <f>J170</f>
        <v>0</v>
      </c>
      <c r="K99" s="104"/>
      <c r="L99" s="179"/>
    </row>
    <row r="100" spans="1:31"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164</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24.75" customHeight="1">
      <c r="A111" s="34"/>
      <c r="B111" s="35"/>
      <c r="C111" s="36"/>
      <c r="D111" s="36"/>
      <c r="E111" s="287" t="str">
        <f>E9</f>
        <v>D2_22-D11 - Přeložky a přípojky NN - ETAPA 2 - Dotazy 2020_10_26</v>
      </c>
      <c r="F111" s="334"/>
      <c r="G111" s="334"/>
      <c r="H111" s="334"/>
      <c r="I111" s="122"/>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20</v>
      </c>
      <c r="D113" s="36"/>
      <c r="E113" s="36"/>
      <c r="F113" s="27" t="str">
        <f>F12</f>
        <v>Pardubice</v>
      </c>
      <c r="G113" s="36"/>
      <c r="H113" s="36"/>
      <c r="I113" s="123" t="s">
        <v>22</v>
      </c>
      <c r="J113" s="66">
        <f>IF(J12="","",J12)</f>
        <v>44166</v>
      </c>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c r="A116" s="34"/>
      <c r="B116" s="35"/>
      <c r="C116" s="29" t="s">
        <v>27</v>
      </c>
      <c r="D116" s="36"/>
      <c r="E116" s="36"/>
      <c r="F116" s="27" t="str">
        <f>IF(E18="","",E18)</f>
        <v>Vyplň údaj</v>
      </c>
      <c r="G116" s="36"/>
      <c r="H116" s="36"/>
      <c r="I116" s="123" t="s">
        <v>32</v>
      </c>
      <c r="J116" s="32" t="str">
        <f>E24</f>
        <v>Ing. Kremláček</v>
      </c>
      <c r="K116" s="36"/>
      <c r="L116" s="51"/>
      <c r="S116" s="34"/>
      <c r="T116" s="34"/>
      <c r="U116" s="34"/>
      <c r="V116" s="34"/>
      <c r="W116" s="34"/>
      <c r="X116" s="34"/>
      <c r="Y116" s="34"/>
      <c r="Z116" s="34"/>
      <c r="AA116" s="34"/>
      <c r="AB116" s="34"/>
      <c r="AC116" s="34"/>
      <c r="AD116" s="34"/>
      <c r="AE116" s="34"/>
    </row>
    <row r="117" spans="1:65" s="2" customFormat="1" ht="10.3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c r="A118" s="180"/>
      <c r="B118" s="181"/>
      <c r="C118" s="182" t="s">
        <v>204</v>
      </c>
      <c r="D118" s="183" t="s">
        <v>60</v>
      </c>
      <c r="E118" s="183" t="s">
        <v>56</v>
      </c>
      <c r="F118" s="183" t="s">
        <v>57</v>
      </c>
      <c r="G118" s="183" t="s">
        <v>205</v>
      </c>
      <c r="H118" s="183" t="s">
        <v>206</v>
      </c>
      <c r="I118" s="184" t="s">
        <v>207</v>
      </c>
      <c r="J118" s="183" t="s">
        <v>170</v>
      </c>
      <c r="K118" s="185" t="s">
        <v>208</v>
      </c>
      <c r="L118" s="186"/>
      <c r="M118" s="75" t="s">
        <v>1</v>
      </c>
      <c r="N118" s="76" t="s">
        <v>39</v>
      </c>
      <c r="O118" s="76" t="s">
        <v>209</v>
      </c>
      <c r="P118" s="76" t="s">
        <v>210</v>
      </c>
      <c r="Q118" s="76" t="s">
        <v>211</v>
      </c>
      <c r="R118" s="76" t="s">
        <v>212</v>
      </c>
      <c r="S118" s="76" t="s">
        <v>213</v>
      </c>
      <c r="T118" s="77" t="s">
        <v>214</v>
      </c>
      <c r="U118" s="180"/>
      <c r="V118" s="180"/>
      <c r="W118" s="180"/>
      <c r="X118" s="180"/>
      <c r="Y118" s="180"/>
      <c r="Z118" s="180"/>
      <c r="AA118" s="180"/>
      <c r="AB118" s="180"/>
      <c r="AC118" s="180"/>
      <c r="AD118" s="180"/>
      <c r="AE118" s="180"/>
    </row>
    <row r="119" spans="1:65" s="2" customFormat="1" ht="22.9" customHeight="1">
      <c r="A119" s="34"/>
      <c r="B119" s="35"/>
      <c r="C119" s="82" t="s">
        <v>215</v>
      </c>
      <c r="D119" s="36"/>
      <c r="E119" s="36"/>
      <c r="F119" s="36"/>
      <c r="G119" s="36"/>
      <c r="H119" s="36"/>
      <c r="I119" s="122"/>
      <c r="J119" s="187">
        <f>BK119</f>
        <v>0</v>
      </c>
      <c r="K119" s="36"/>
      <c r="L119" s="39"/>
      <c r="M119" s="78"/>
      <c r="N119" s="188"/>
      <c r="O119" s="79"/>
      <c r="P119" s="189">
        <f>P120</f>
        <v>0</v>
      </c>
      <c r="Q119" s="79"/>
      <c r="R119" s="189">
        <f>R120</f>
        <v>26.601503000000005</v>
      </c>
      <c r="S119" s="79"/>
      <c r="T119" s="190">
        <f>T120</f>
        <v>0</v>
      </c>
      <c r="U119" s="34"/>
      <c r="V119" s="34"/>
      <c r="W119" s="34"/>
      <c r="X119" s="34"/>
      <c r="Y119" s="34"/>
      <c r="Z119" s="34"/>
      <c r="AA119" s="34"/>
      <c r="AB119" s="34"/>
      <c r="AC119" s="34"/>
      <c r="AD119" s="34"/>
      <c r="AE119" s="34"/>
      <c r="AT119" s="17" t="s">
        <v>74</v>
      </c>
      <c r="AU119" s="17" t="s">
        <v>172</v>
      </c>
      <c r="BK119" s="191">
        <f>BK120</f>
        <v>0</v>
      </c>
    </row>
    <row r="120" spans="1:65" s="12" customFormat="1" ht="25.9" customHeight="1">
      <c r="B120" s="192"/>
      <c r="C120" s="193"/>
      <c r="D120" s="194" t="s">
        <v>74</v>
      </c>
      <c r="E120" s="195" t="s">
        <v>4242</v>
      </c>
      <c r="F120" s="195" t="s">
        <v>4243</v>
      </c>
      <c r="G120" s="193"/>
      <c r="H120" s="193"/>
      <c r="I120" s="196"/>
      <c r="J120" s="197">
        <f>BK120</f>
        <v>0</v>
      </c>
      <c r="K120" s="193"/>
      <c r="L120" s="198"/>
      <c r="M120" s="199"/>
      <c r="N120" s="200"/>
      <c r="O120" s="200"/>
      <c r="P120" s="201">
        <f>P121+P170</f>
        <v>0</v>
      </c>
      <c r="Q120" s="200"/>
      <c r="R120" s="201">
        <f>R121+R170</f>
        <v>26.601503000000005</v>
      </c>
      <c r="S120" s="200"/>
      <c r="T120" s="202">
        <f>T121+T170</f>
        <v>0</v>
      </c>
      <c r="AR120" s="203" t="s">
        <v>219</v>
      </c>
      <c r="AT120" s="204" t="s">
        <v>74</v>
      </c>
      <c r="AU120" s="204" t="s">
        <v>75</v>
      </c>
      <c r="AY120" s="203" t="s">
        <v>218</v>
      </c>
      <c r="BK120" s="205">
        <f>BK121+BK170</f>
        <v>0</v>
      </c>
    </row>
    <row r="121" spans="1:65" s="12" customFormat="1" ht="22.9" customHeight="1">
      <c r="B121" s="192"/>
      <c r="C121" s="193"/>
      <c r="D121" s="194" t="s">
        <v>74</v>
      </c>
      <c r="E121" s="206" t="s">
        <v>1486</v>
      </c>
      <c r="F121" s="206" t="s">
        <v>1487</v>
      </c>
      <c r="G121" s="193"/>
      <c r="H121" s="193"/>
      <c r="I121" s="196"/>
      <c r="J121" s="207">
        <f>BK121</f>
        <v>0</v>
      </c>
      <c r="K121" s="193"/>
      <c r="L121" s="198"/>
      <c r="M121" s="199"/>
      <c r="N121" s="200"/>
      <c r="O121" s="200"/>
      <c r="P121" s="201">
        <f>SUM(P122:P169)</f>
        <v>0</v>
      </c>
      <c r="Q121" s="200"/>
      <c r="R121" s="201">
        <f>SUM(R122:R169)</f>
        <v>4.6996560000000001</v>
      </c>
      <c r="S121" s="200"/>
      <c r="T121" s="202">
        <f>SUM(T122:T169)</f>
        <v>0</v>
      </c>
      <c r="AR121" s="203" t="s">
        <v>219</v>
      </c>
      <c r="AT121" s="204" t="s">
        <v>74</v>
      </c>
      <c r="AU121" s="204" t="s">
        <v>82</v>
      </c>
      <c r="AY121" s="203" t="s">
        <v>218</v>
      </c>
      <c r="BK121" s="205">
        <f>SUM(BK122:BK169)</f>
        <v>0</v>
      </c>
    </row>
    <row r="122" spans="1:65" s="2" customFormat="1" ht="21.75" customHeight="1">
      <c r="A122" s="34"/>
      <c r="B122" s="35"/>
      <c r="C122" s="246" t="s">
        <v>82</v>
      </c>
      <c r="D122" s="246" t="s">
        <v>329</v>
      </c>
      <c r="E122" s="247" t="s">
        <v>4244</v>
      </c>
      <c r="F122" s="248" t="s">
        <v>4245</v>
      </c>
      <c r="G122" s="249" t="s">
        <v>260</v>
      </c>
      <c r="H122" s="250">
        <v>12</v>
      </c>
      <c r="I122" s="251"/>
      <c r="J122" s="252">
        <f>ROUND(I122*H122,2)</f>
        <v>0</v>
      </c>
      <c r="K122" s="248" t="s">
        <v>225</v>
      </c>
      <c r="L122" s="253"/>
      <c r="M122" s="254" t="s">
        <v>1</v>
      </c>
      <c r="N122" s="255" t="s">
        <v>40</v>
      </c>
      <c r="O122" s="71"/>
      <c r="P122" s="217">
        <f>O122*H122</f>
        <v>0</v>
      </c>
      <c r="Q122" s="217">
        <v>6.8999999999999997E-4</v>
      </c>
      <c r="R122" s="217">
        <f>Q122*H122</f>
        <v>8.2799999999999992E-3</v>
      </c>
      <c r="S122" s="217">
        <v>0</v>
      </c>
      <c r="T122" s="218">
        <f>S122*H122</f>
        <v>0</v>
      </c>
      <c r="U122" s="34"/>
      <c r="V122" s="34"/>
      <c r="W122" s="34"/>
      <c r="X122" s="34"/>
      <c r="Y122" s="34"/>
      <c r="Z122" s="34"/>
      <c r="AA122" s="34"/>
      <c r="AB122" s="34"/>
      <c r="AC122" s="34"/>
      <c r="AD122" s="34"/>
      <c r="AE122" s="34"/>
      <c r="AR122" s="219" t="s">
        <v>940</v>
      </c>
      <c r="AT122" s="219" t="s">
        <v>329</v>
      </c>
      <c r="AU122" s="219" t="s">
        <v>84</v>
      </c>
      <c r="AY122" s="17" t="s">
        <v>218</v>
      </c>
      <c r="BE122" s="220">
        <f>IF(N122="základní",J122,0)</f>
        <v>0</v>
      </c>
      <c r="BF122" s="220">
        <f>IF(N122="snížená",J122,0)</f>
        <v>0</v>
      </c>
      <c r="BG122" s="220">
        <f>IF(N122="zákl. přenesená",J122,0)</f>
        <v>0</v>
      </c>
      <c r="BH122" s="220">
        <f>IF(N122="sníž. přenesená",J122,0)</f>
        <v>0</v>
      </c>
      <c r="BI122" s="220">
        <f>IF(N122="nulová",J122,0)</f>
        <v>0</v>
      </c>
      <c r="BJ122" s="17" t="s">
        <v>82</v>
      </c>
      <c r="BK122" s="220">
        <f>ROUND(I122*H122,2)</f>
        <v>0</v>
      </c>
      <c r="BL122" s="17" t="s">
        <v>940</v>
      </c>
      <c r="BM122" s="219" t="s">
        <v>4246</v>
      </c>
    </row>
    <row r="123" spans="1:65" s="14" customFormat="1" ht="11.25">
      <c r="B123" s="232"/>
      <c r="C123" s="233"/>
      <c r="D123" s="223" t="s">
        <v>228</v>
      </c>
      <c r="E123" s="234" t="s">
        <v>1</v>
      </c>
      <c r="F123" s="235" t="s">
        <v>4247</v>
      </c>
      <c r="G123" s="233"/>
      <c r="H123" s="236">
        <v>12</v>
      </c>
      <c r="I123" s="237"/>
      <c r="J123" s="233"/>
      <c r="K123" s="233"/>
      <c r="L123" s="238"/>
      <c r="M123" s="239"/>
      <c r="N123" s="240"/>
      <c r="O123" s="240"/>
      <c r="P123" s="240"/>
      <c r="Q123" s="240"/>
      <c r="R123" s="240"/>
      <c r="S123" s="240"/>
      <c r="T123" s="241"/>
      <c r="AT123" s="242" t="s">
        <v>228</v>
      </c>
      <c r="AU123" s="242" t="s">
        <v>84</v>
      </c>
      <c r="AV123" s="14" t="s">
        <v>84</v>
      </c>
      <c r="AW123" s="14" t="s">
        <v>31</v>
      </c>
      <c r="AX123" s="14" t="s">
        <v>75</v>
      </c>
      <c r="AY123" s="242" t="s">
        <v>218</v>
      </c>
    </row>
    <row r="124" spans="1:65" s="2" customFormat="1" ht="21.75" customHeight="1">
      <c r="A124" s="34"/>
      <c r="B124" s="35"/>
      <c r="C124" s="208" t="s">
        <v>84</v>
      </c>
      <c r="D124" s="208" t="s">
        <v>221</v>
      </c>
      <c r="E124" s="209" t="s">
        <v>3352</v>
      </c>
      <c r="F124" s="210" t="s">
        <v>3353</v>
      </c>
      <c r="G124" s="211" t="s">
        <v>260</v>
      </c>
      <c r="H124" s="212">
        <v>338.4</v>
      </c>
      <c r="I124" s="213"/>
      <c r="J124" s="214">
        <f>ROUND(I124*H124,2)</f>
        <v>0</v>
      </c>
      <c r="K124" s="210" t="s">
        <v>225</v>
      </c>
      <c r="L124" s="39"/>
      <c r="M124" s="215" t="s">
        <v>1</v>
      </c>
      <c r="N124" s="216" t="s">
        <v>40</v>
      </c>
      <c r="O124" s="71"/>
      <c r="P124" s="217">
        <f>O124*H124</f>
        <v>0</v>
      </c>
      <c r="Q124" s="217">
        <v>0</v>
      </c>
      <c r="R124" s="217">
        <f>Q124*H124</f>
        <v>0</v>
      </c>
      <c r="S124" s="217">
        <v>0</v>
      </c>
      <c r="T124" s="218">
        <f>S124*H124</f>
        <v>0</v>
      </c>
      <c r="U124" s="34"/>
      <c r="V124" s="34"/>
      <c r="W124" s="34"/>
      <c r="X124" s="34"/>
      <c r="Y124" s="34"/>
      <c r="Z124" s="34"/>
      <c r="AA124" s="34"/>
      <c r="AB124" s="34"/>
      <c r="AC124" s="34"/>
      <c r="AD124" s="34"/>
      <c r="AE124" s="34"/>
      <c r="AR124" s="219" t="s">
        <v>323</v>
      </c>
      <c r="AT124" s="219" t="s">
        <v>221</v>
      </c>
      <c r="AU124" s="219" t="s">
        <v>84</v>
      </c>
      <c r="AY124" s="17" t="s">
        <v>218</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323</v>
      </c>
      <c r="BM124" s="219" t="s">
        <v>4248</v>
      </c>
    </row>
    <row r="125" spans="1:65" s="2" customFormat="1" ht="16.5" customHeight="1">
      <c r="A125" s="34"/>
      <c r="B125" s="35"/>
      <c r="C125" s="246" t="s">
        <v>219</v>
      </c>
      <c r="D125" s="246" t="s">
        <v>329</v>
      </c>
      <c r="E125" s="247" t="s">
        <v>3355</v>
      </c>
      <c r="F125" s="248" t="s">
        <v>3356</v>
      </c>
      <c r="G125" s="249" t="s">
        <v>260</v>
      </c>
      <c r="H125" s="250">
        <v>338.4</v>
      </c>
      <c r="I125" s="251"/>
      <c r="J125" s="252">
        <f>ROUND(I125*H125,2)</f>
        <v>0</v>
      </c>
      <c r="K125" s="248" t="s">
        <v>225</v>
      </c>
      <c r="L125" s="253"/>
      <c r="M125" s="254" t="s">
        <v>1</v>
      </c>
      <c r="N125" s="255" t="s">
        <v>40</v>
      </c>
      <c r="O125" s="71"/>
      <c r="P125" s="217">
        <f>O125*H125</f>
        <v>0</v>
      </c>
      <c r="Q125" s="217">
        <v>2.0999999999999999E-3</v>
      </c>
      <c r="R125" s="217">
        <f>Q125*H125</f>
        <v>0.71063999999999994</v>
      </c>
      <c r="S125" s="217">
        <v>0</v>
      </c>
      <c r="T125" s="218">
        <f>S125*H125</f>
        <v>0</v>
      </c>
      <c r="U125" s="34"/>
      <c r="V125" s="34"/>
      <c r="W125" s="34"/>
      <c r="X125" s="34"/>
      <c r="Y125" s="34"/>
      <c r="Z125" s="34"/>
      <c r="AA125" s="34"/>
      <c r="AB125" s="34"/>
      <c r="AC125" s="34"/>
      <c r="AD125" s="34"/>
      <c r="AE125" s="34"/>
      <c r="AR125" s="219" t="s">
        <v>269</v>
      </c>
      <c r="AT125" s="219" t="s">
        <v>329</v>
      </c>
      <c r="AU125" s="219" t="s">
        <v>84</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226</v>
      </c>
      <c r="BM125" s="219" t="s">
        <v>4249</v>
      </c>
    </row>
    <row r="126" spans="1:65" s="14" customFormat="1" ht="11.25">
      <c r="B126" s="232"/>
      <c r="C126" s="233"/>
      <c r="D126" s="223" t="s">
        <v>228</v>
      </c>
      <c r="E126" s="234" t="s">
        <v>1</v>
      </c>
      <c r="F126" s="235" t="s">
        <v>4250</v>
      </c>
      <c r="G126" s="233"/>
      <c r="H126" s="236">
        <v>338.4</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2" customFormat="1" ht="21.75" customHeight="1">
      <c r="A127" s="34"/>
      <c r="B127" s="35"/>
      <c r="C127" s="208" t="s">
        <v>226</v>
      </c>
      <c r="D127" s="208" t="s">
        <v>221</v>
      </c>
      <c r="E127" s="209" t="s">
        <v>4251</v>
      </c>
      <c r="F127" s="210" t="s">
        <v>4252</v>
      </c>
      <c r="G127" s="211" t="s">
        <v>260</v>
      </c>
      <c r="H127" s="212">
        <v>1123.2</v>
      </c>
      <c r="I127" s="213"/>
      <c r="J127" s="214">
        <f>ROUND(I127*H127,2)</f>
        <v>0</v>
      </c>
      <c r="K127" s="210" t="s">
        <v>225</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323</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323</v>
      </c>
      <c r="BM127" s="219" t="s">
        <v>4253</v>
      </c>
    </row>
    <row r="128" spans="1:65" s="2" customFormat="1" ht="16.5" customHeight="1">
      <c r="A128" s="34"/>
      <c r="B128" s="35"/>
      <c r="C128" s="246" t="s">
        <v>250</v>
      </c>
      <c r="D128" s="246" t="s">
        <v>329</v>
      </c>
      <c r="E128" s="247" t="s">
        <v>4254</v>
      </c>
      <c r="F128" s="248" t="s">
        <v>4255</v>
      </c>
      <c r="G128" s="249" t="s">
        <v>260</v>
      </c>
      <c r="H128" s="250">
        <v>230.4</v>
      </c>
      <c r="I128" s="251"/>
      <c r="J128" s="252">
        <f>ROUND(I128*H128,2)</f>
        <v>0</v>
      </c>
      <c r="K128" s="248" t="s">
        <v>225</v>
      </c>
      <c r="L128" s="253"/>
      <c r="M128" s="254" t="s">
        <v>1</v>
      </c>
      <c r="N128" s="255" t="s">
        <v>40</v>
      </c>
      <c r="O128" s="71"/>
      <c r="P128" s="217">
        <f>O128*H128</f>
        <v>0</v>
      </c>
      <c r="Q128" s="217">
        <v>2.9399999999999999E-3</v>
      </c>
      <c r="R128" s="217">
        <f>Q128*H128</f>
        <v>0.67737599999999998</v>
      </c>
      <c r="S128" s="217">
        <v>0</v>
      </c>
      <c r="T128" s="218">
        <f>S128*H128</f>
        <v>0</v>
      </c>
      <c r="U128" s="34"/>
      <c r="V128" s="34"/>
      <c r="W128" s="34"/>
      <c r="X128" s="34"/>
      <c r="Y128" s="34"/>
      <c r="Z128" s="34"/>
      <c r="AA128" s="34"/>
      <c r="AB128" s="34"/>
      <c r="AC128" s="34"/>
      <c r="AD128" s="34"/>
      <c r="AE128" s="34"/>
      <c r="AR128" s="219" t="s">
        <v>269</v>
      </c>
      <c r="AT128" s="219" t="s">
        <v>329</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4256</v>
      </c>
    </row>
    <row r="129" spans="1:65" s="14" customFormat="1" ht="11.25">
      <c r="B129" s="232"/>
      <c r="C129" s="233"/>
      <c r="D129" s="223" t="s">
        <v>228</v>
      </c>
      <c r="E129" s="234" t="s">
        <v>1</v>
      </c>
      <c r="F129" s="235" t="s">
        <v>4257</v>
      </c>
      <c r="G129" s="233"/>
      <c r="H129" s="236">
        <v>230.4</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2" customFormat="1" ht="16.5" customHeight="1">
      <c r="A130" s="34"/>
      <c r="B130" s="35"/>
      <c r="C130" s="246" t="s">
        <v>257</v>
      </c>
      <c r="D130" s="246" t="s">
        <v>329</v>
      </c>
      <c r="E130" s="247" t="s">
        <v>4258</v>
      </c>
      <c r="F130" s="248" t="s">
        <v>4259</v>
      </c>
      <c r="G130" s="249" t="s">
        <v>260</v>
      </c>
      <c r="H130" s="250">
        <v>892.8</v>
      </c>
      <c r="I130" s="251"/>
      <c r="J130" s="252">
        <f>ROUND(I130*H130,2)</f>
        <v>0</v>
      </c>
      <c r="K130" s="248" t="s">
        <v>225</v>
      </c>
      <c r="L130" s="253"/>
      <c r="M130" s="254" t="s">
        <v>1</v>
      </c>
      <c r="N130" s="255" t="s">
        <v>40</v>
      </c>
      <c r="O130" s="71"/>
      <c r="P130" s="217">
        <f>O130*H130</f>
        <v>0</v>
      </c>
      <c r="Q130" s="217">
        <v>3.7000000000000002E-3</v>
      </c>
      <c r="R130" s="217">
        <f>Q130*H130</f>
        <v>3.3033600000000001</v>
      </c>
      <c r="S130" s="217">
        <v>0</v>
      </c>
      <c r="T130" s="218">
        <f>S130*H130</f>
        <v>0</v>
      </c>
      <c r="U130" s="34"/>
      <c r="V130" s="34"/>
      <c r="W130" s="34"/>
      <c r="X130" s="34"/>
      <c r="Y130" s="34"/>
      <c r="Z130" s="34"/>
      <c r="AA130" s="34"/>
      <c r="AB130" s="34"/>
      <c r="AC130" s="34"/>
      <c r="AD130" s="34"/>
      <c r="AE130" s="34"/>
      <c r="AR130" s="219" t="s">
        <v>940</v>
      </c>
      <c r="AT130" s="219" t="s">
        <v>329</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940</v>
      </c>
      <c r="BM130" s="219" t="s">
        <v>4260</v>
      </c>
    </row>
    <row r="131" spans="1:65" s="14" customFormat="1" ht="11.25">
      <c r="B131" s="232"/>
      <c r="C131" s="233"/>
      <c r="D131" s="223" t="s">
        <v>228</v>
      </c>
      <c r="E131" s="234" t="s">
        <v>1</v>
      </c>
      <c r="F131" s="235" t="s">
        <v>4261</v>
      </c>
      <c r="G131" s="233"/>
      <c r="H131" s="236">
        <v>892.8</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2" customFormat="1" ht="21.75" customHeight="1">
      <c r="A132" s="34"/>
      <c r="B132" s="35"/>
      <c r="C132" s="208" t="s">
        <v>264</v>
      </c>
      <c r="D132" s="208" t="s">
        <v>221</v>
      </c>
      <c r="E132" s="209" t="s">
        <v>4262</v>
      </c>
      <c r="F132" s="210" t="s">
        <v>4263</v>
      </c>
      <c r="G132" s="211" t="s">
        <v>253</v>
      </c>
      <c r="H132" s="212">
        <v>22</v>
      </c>
      <c r="I132" s="213"/>
      <c r="J132" s="214">
        <f>ROUND(I132*H132,2)</f>
        <v>0</v>
      </c>
      <c r="K132" s="210" t="s">
        <v>225</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593</v>
      </c>
      <c r="AT132" s="219" t="s">
        <v>221</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593</v>
      </c>
      <c r="BM132" s="219" t="s">
        <v>4264</v>
      </c>
    </row>
    <row r="133" spans="1:65" s="2" customFormat="1" ht="16.5" customHeight="1">
      <c r="A133" s="34"/>
      <c r="B133" s="35"/>
      <c r="C133" s="246" t="s">
        <v>269</v>
      </c>
      <c r="D133" s="246" t="s">
        <v>329</v>
      </c>
      <c r="E133" s="247" t="s">
        <v>4265</v>
      </c>
      <c r="F133" s="248" t="s">
        <v>4266</v>
      </c>
      <c r="G133" s="249" t="s">
        <v>1293</v>
      </c>
      <c r="H133" s="250">
        <v>22</v>
      </c>
      <c r="I133" s="251"/>
      <c r="J133" s="252">
        <f>ROUND(I133*H133,2)</f>
        <v>0</v>
      </c>
      <c r="K133" s="248" t="s">
        <v>1</v>
      </c>
      <c r="L133" s="253"/>
      <c r="M133" s="254" t="s">
        <v>1</v>
      </c>
      <c r="N133" s="255"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940</v>
      </c>
      <c r="AT133" s="219" t="s">
        <v>329</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940</v>
      </c>
      <c r="BM133" s="219" t="s">
        <v>4267</v>
      </c>
    </row>
    <row r="134" spans="1:65" s="14" customFormat="1" ht="11.25">
      <c r="B134" s="232"/>
      <c r="C134" s="233"/>
      <c r="D134" s="223" t="s">
        <v>228</v>
      </c>
      <c r="E134" s="234" t="s">
        <v>1</v>
      </c>
      <c r="F134" s="235" t="s">
        <v>356</v>
      </c>
      <c r="G134" s="233"/>
      <c r="H134" s="236">
        <v>22</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2" customFormat="1" ht="21.75" customHeight="1">
      <c r="A135" s="34"/>
      <c r="B135" s="35"/>
      <c r="C135" s="208" t="s">
        <v>275</v>
      </c>
      <c r="D135" s="208" t="s">
        <v>221</v>
      </c>
      <c r="E135" s="209" t="s">
        <v>3400</v>
      </c>
      <c r="F135" s="210" t="s">
        <v>3401</v>
      </c>
      <c r="G135" s="211" t="s">
        <v>253</v>
      </c>
      <c r="H135" s="212">
        <v>4</v>
      </c>
      <c r="I135" s="213"/>
      <c r="J135" s="214">
        <f>ROUND(I135*H135,2)</f>
        <v>0</v>
      </c>
      <c r="K135" s="210" t="s">
        <v>225</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323</v>
      </c>
      <c r="AT135" s="219" t="s">
        <v>221</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323</v>
      </c>
      <c r="BM135" s="219" t="s">
        <v>4268</v>
      </c>
    </row>
    <row r="136" spans="1:65" s="14" customFormat="1" ht="11.25">
      <c r="B136" s="232"/>
      <c r="C136" s="233"/>
      <c r="D136" s="223" t="s">
        <v>228</v>
      </c>
      <c r="E136" s="234" t="s">
        <v>1</v>
      </c>
      <c r="F136" s="235" t="s">
        <v>226</v>
      </c>
      <c r="G136" s="233"/>
      <c r="H136" s="236">
        <v>4</v>
      </c>
      <c r="I136" s="237"/>
      <c r="J136" s="233"/>
      <c r="K136" s="233"/>
      <c r="L136" s="238"/>
      <c r="M136" s="239"/>
      <c r="N136" s="240"/>
      <c r="O136" s="240"/>
      <c r="P136" s="240"/>
      <c r="Q136" s="240"/>
      <c r="R136" s="240"/>
      <c r="S136" s="240"/>
      <c r="T136" s="241"/>
      <c r="AT136" s="242" t="s">
        <v>228</v>
      </c>
      <c r="AU136" s="242" t="s">
        <v>84</v>
      </c>
      <c r="AV136" s="14" t="s">
        <v>84</v>
      </c>
      <c r="AW136" s="14" t="s">
        <v>31</v>
      </c>
      <c r="AX136" s="14" t="s">
        <v>75</v>
      </c>
      <c r="AY136" s="242" t="s">
        <v>218</v>
      </c>
    </row>
    <row r="137" spans="1:65" s="2" customFormat="1" ht="21.75" customHeight="1">
      <c r="A137" s="34"/>
      <c r="B137" s="35"/>
      <c r="C137" s="208" t="s">
        <v>288</v>
      </c>
      <c r="D137" s="208" t="s">
        <v>221</v>
      </c>
      <c r="E137" s="209" t="s">
        <v>4269</v>
      </c>
      <c r="F137" s="210" t="s">
        <v>4270</v>
      </c>
      <c r="G137" s="211" t="s">
        <v>253</v>
      </c>
      <c r="H137" s="212">
        <v>4</v>
      </c>
      <c r="I137" s="213"/>
      <c r="J137" s="214">
        <f>ROUND(I137*H137,2)</f>
        <v>0</v>
      </c>
      <c r="K137" s="210" t="s">
        <v>225</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4271</v>
      </c>
    </row>
    <row r="138" spans="1:65" s="14" customFormat="1" ht="11.25">
      <c r="B138" s="232"/>
      <c r="C138" s="233"/>
      <c r="D138" s="223" t="s">
        <v>228</v>
      </c>
      <c r="E138" s="234" t="s">
        <v>1</v>
      </c>
      <c r="F138" s="235" t="s">
        <v>226</v>
      </c>
      <c r="G138" s="233"/>
      <c r="H138" s="236">
        <v>4</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2" customFormat="1" ht="21.75" customHeight="1">
      <c r="A139" s="34"/>
      <c r="B139" s="35"/>
      <c r="C139" s="208" t="s">
        <v>295</v>
      </c>
      <c r="D139" s="208" t="s">
        <v>221</v>
      </c>
      <c r="E139" s="209" t="s">
        <v>3403</v>
      </c>
      <c r="F139" s="210" t="s">
        <v>3404</v>
      </c>
      <c r="G139" s="211" t="s">
        <v>253</v>
      </c>
      <c r="H139" s="212">
        <v>26</v>
      </c>
      <c r="I139" s="213"/>
      <c r="J139" s="214">
        <f>ROUND(I139*H139,2)</f>
        <v>0</v>
      </c>
      <c r="K139" s="210" t="s">
        <v>225</v>
      </c>
      <c r="L139" s="39"/>
      <c r="M139" s="215" t="s">
        <v>1</v>
      </c>
      <c r="N139" s="216" t="s">
        <v>40</v>
      </c>
      <c r="O139" s="71"/>
      <c r="P139" s="217">
        <f>O139*H139</f>
        <v>0</v>
      </c>
      <c r="Q139" s="217">
        <v>0</v>
      </c>
      <c r="R139" s="217">
        <f>Q139*H139</f>
        <v>0</v>
      </c>
      <c r="S139" s="217">
        <v>0</v>
      </c>
      <c r="T139" s="218">
        <f>S139*H139</f>
        <v>0</v>
      </c>
      <c r="U139" s="34"/>
      <c r="V139" s="34"/>
      <c r="W139" s="34"/>
      <c r="X139" s="34"/>
      <c r="Y139" s="34"/>
      <c r="Z139" s="34"/>
      <c r="AA139" s="34"/>
      <c r="AB139" s="34"/>
      <c r="AC139" s="34"/>
      <c r="AD139" s="34"/>
      <c r="AE139" s="34"/>
      <c r="AR139" s="219" t="s">
        <v>323</v>
      </c>
      <c r="AT139" s="219" t="s">
        <v>221</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323</v>
      </c>
      <c r="BM139" s="219" t="s">
        <v>4272</v>
      </c>
    </row>
    <row r="140" spans="1:65" s="14" customFormat="1" ht="11.25">
      <c r="B140" s="232"/>
      <c r="C140" s="233"/>
      <c r="D140" s="223" t="s">
        <v>228</v>
      </c>
      <c r="E140" s="234" t="s">
        <v>1</v>
      </c>
      <c r="F140" s="235" t="s">
        <v>313</v>
      </c>
      <c r="G140" s="233"/>
      <c r="H140" s="236">
        <v>14</v>
      </c>
      <c r="I140" s="237"/>
      <c r="J140" s="233"/>
      <c r="K140" s="233"/>
      <c r="L140" s="238"/>
      <c r="M140" s="239"/>
      <c r="N140" s="240"/>
      <c r="O140" s="240"/>
      <c r="P140" s="240"/>
      <c r="Q140" s="240"/>
      <c r="R140" s="240"/>
      <c r="S140" s="240"/>
      <c r="T140" s="241"/>
      <c r="AT140" s="242" t="s">
        <v>228</v>
      </c>
      <c r="AU140" s="242" t="s">
        <v>84</v>
      </c>
      <c r="AV140" s="14" t="s">
        <v>84</v>
      </c>
      <c r="AW140" s="14" t="s">
        <v>31</v>
      </c>
      <c r="AX140" s="14" t="s">
        <v>75</v>
      </c>
      <c r="AY140" s="242" t="s">
        <v>218</v>
      </c>
    </row>
    <row r="141" spans="1:65" s="14" customFormat="1" ht="11.25">
      <c r="B141" s="232"/>
      <c r="C141" s="233"/>
      <c r="D141" s="223" t="s">
        <v>228</v>
      </c>
      <c r="E141" s="234" t="s">
        <v>1</v>
      </c>
      <c r="F141" s="235" t="s">
        <v>4273</v>
      </c>
      <c r="G141" s="233"/>
      <c r="H141" s="236">
        <v>12</v>
      </c>
      <c r="I141" s="237"/>
      <c r="J141" s="233"/>
      <c r="K141" s="233"/>
      <c r="L141" s="238"/>
      <c r="M141" s="239"/>
      <c r="N141" s="240"/>
      <c r="O141" s="240"/>
      <c r="P141" s="240"/>
      <c r="Q141" s="240"/>
      <c r="R141" s="240"/>
      <c r="S141" s="240"/>
      <c r="T141" s="241"/>
      <c r="AT141" s="242" t="s">
        <v>228</v>
      </c>
      <c r="AU141" s="242" t="s">
        <v>84</v>
      </c>
      <c r="AV141" s="14" t="s">
        <v>84</v>
      </c>
      <c r="AW141" s="14" t="s">
        <v>31</v>
      </c>
      <c r="AX141" s="14" t="s">
        <v>75</v>
      </c>
      <c r="AY141" s="242" t="s">
        <v>218</v>
      </c>
    </row>
    <row r="142" spans="1:65" s="2" customFormat="1" ht="21.75" customHeight="1">
      <c r="A142" s="34"/>
      <c r="B142" s="35"/>
      <c r="C142" s="208" t="s">
        <v>303</v>
      </c>
      <c r="D142" s="208" t="s">
        <v>221</v>
      </c>
      <c r="E142" s="209" t="s">
        <v>4274</v>
      </c>
      <c r="F142" s="210" t="s">
        <v>4275</v>
      </c>
      <c r="G142" s="211" t="s">
        <v>253</v>
      </c>
      <c r="H142" s="212">
        <v>12</v>
      </c>
      <c r="I142" s="213"/>
      <c r="J142" s="214">
        <f>ROUND(I142*H142,2)</f>
        <v>0</v>
      </c>
      <c r="K142" s="210" t="s">
        <v>225</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323</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323</v>
      </c>
      <c r="BM142" s="219" t="s">
        <v>4276</v>
      </c>
    </row>
    <row r="143" spans="1:65" s="14" customFormat="1" ht="11.25">
      <c r="B143" s="232"/>
      <c r="C143" s="233"/>
      <c r="D143" s="223" t="s">
        <v>228</v>
      </c>
      <c r="E143" s="234" t="s">
        <v>1</v>
      </c>
      <c r="F143" s="235" t="s">
        <v>4273</v>
      </c>
      <c r="G143" s="233"/>
      <c r="H143" s="236">
        <v>12</v>
      </c>
      <c r="I143" s="237"/>
      <c r="J143" s="233"/>
      <c r="K143" s="233"/>
      <c r="L143" s="238"/>
      <c r="M143" s="239"/>
      <c r="N143" s="240"/>
      <c r="O143" s="240"/>
      <c r="P143" s="240"/>
      <c r="Q143" s="240"/>
      <c r="R143" s="240"/>
      <c r="S143" s="240"/>
      <c r="T143" s="241"/>
      <c r="AT143" s="242" t="s">
        <v>228</v>
      </c>
      <c r="AU143" s="242" t="s">
        <v>84</v>
      </c>
      <c r="AV143" s="14" t="s">
        <v>84</v>
      </c>
      <c r="AW143" s="14" t="s">
        <v>31</v>
      </c>
      <c r="AX143" s="14" t="s">
        <v>75</v>
      </c>
      <c r="AY143" s="242" t="s">
        <v>218</v>
      </c>
    </row>
    <row r="144" spans="1:65" s="2" customFormat="1" ht="21.75" customHeight="1">
      <c r="A144" s="34"/>
      <c r="B144" s="35"/>
      <c r="C144" s="208" t="s">
        <v>307</v>
      </c>
      <c r="D144" s="208" t="s">
        <v>221</v>
      </c>
      <c r="E144" s="209" t="s">
        <v>3406</v>
      </c>
      <c r="F144" s="210" t="s">
        <v>3407</v>
      </c>
      <c r="G144" s="211" t="s">
        <v>253</v>
      </c>
      <c r="H144" s="212">
        <v>42</v>
      </c>
      <c r="I144" s="213"/>
      <c r="J144" s="214">
        <f>ROUND(I144*H144,2)</f>
        <v>0</v>
      </c>
      <c r="K144" s="210" t="s">
        <v>225</v>
      </c>
      <c r="L144" s="39"/>
      <c r="M144" s="215" t="s">
        <v>1</v>
      </c>
      <c r="N144" s="216"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323</v>
      </c>
      <c r="AT144" s="219" t="s">
        <v>221</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323</v>
      </c>
      <c r="BM144" s="219" t="s">
        <v>4277</v>
      </c>
    </row>
    <row r="145" spans="1:65" s="14" customFormat="1" ht="11.25">
      <c r="B145" s="232"/>
      <c r="C145" s="233"/>
      <c r="D145" s="223" t="s">
        <v>228</v>
      </c>
      <c r="E145" s="234" t="s">
        <v>1</v>
      </c>
      <c r="F145" s="235" t="s">
        <v>4278</v>
      </c>
      <c r="G145" s="233"/>
      <c r="H145" s="236">
        <v>42</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21.75" customHeight="1">
      <c r="A146" s="34"/>
      <c r="B146" s="35"/>
      <c r="C146" s="208" t="s">
        <v>313</v>
      </c>
      <c r="D146" s="208" t="s">
        <v>221</v>
      </c>
      <c r="E146" s="209" t="s">
        <v>4279</v>
      </c>
      <c r="F146" s="210" t="s">
        <v>4280</v>
      </c>
      <c r="G146" s="211" t="s">
        <v>1413</v>
      </c>
      <c r="H146" s="212">
        <v>70</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323</v>
      </c>
      <c r="BM146" s="219" t="s">
        <v>4281</v>
      </c>
    </row>
    <row r="147" spans="1:65" s="14" customFormat="1" ht="11.25">
      <c r="B147" s="232"/>
      <c r="C147" s="233"/>
      <c r="D147" s="223" t="s">
        <v>228</v>
      </c>
      <c r="E147" s="234" t="s">
        <v>1</v>
      </c>
      <c r="F147" s="235" t="s">
        <v>624</v>
      </c>
      <c r="G147" s="233"/>
      <c r="H147" s="236">
        <v>70</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2" customFormat="1" ht="21.75" customHeight="1">
      <c r="A148" s="34"/>
      <c r="B148" s="35"/>
      <c r="C148" s="246" t="s">
        <v>8</v>
      </c>
      <c r="D148" s="246" t="s">
        <v>329</v>
      </c>
      <c r="E148" s="247" t="s">
        <v>4282</v>
      </c>
      <c r="F148" s="248" t="s">
        <v>4283</v>
      </c>
      <c r="G148" s="249" t="s">
        <v>1293</v>
      </c>
      <c r="H148" s="250">
        <v>23</v>
      </c>
      <c r="I148" s="251"/>
      <c r="J148" s="252">
        <f>ROUND(I148*H148,2)</f>
        <v>0</v>
      </c>
      <c r="K148" s="248" t="s">
        <v>1</v>
      </c>
      <c r="L148" s="253"/>
      <c r="M148" s="254" t="s">
        <v>1</v>
      </c>
      <c r="N148" s="255"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415</v>
      </c>
      <c r="AT148" s="219" t="s">
        <v>329</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4284</v>
      </c>
    </row>
    <row r="149" spans="1:65" s="14" customFormat="1" ht="11.25">
      <c r="B149" s="232"/>
      <c r="C149" s="233"/>
      <c r="D149" s="223" t="s">
        <v>228</v>
      </c>
      <c r="E149" s="234" t="s">
        <v>1</v>
      </c>
      <c r="F149" s="235" t="s">
        <v>361</v>
      </c>
      <c r="G149" s="233"/>
      <c r="H149" s="236">
        <v>23</v>
      </c>
      <c r="I149" s="237"/>
      <c r="J149" s="233"/>
      <c r="K149" s="233"/>
      <c r="L149" s="238"/>
      <c r="M149" s="239"/>
      <c r="N149" s="240"/>
      <c r="O149" s="240"/>
      <c r="P149" s="240"/>
      <c r="Q149" s="240"/>
      <c r="R149" s="240"/>
      <c r="S149" s="240"/>
      <c r="T149" s="241"/>
      <c r="AT149" s="242" t="s">
        <v>228</v>
      </c>
      <c r="AU149" s="242" t="s">
        <v>84</v>
      </c>
      <c r="AV149" s="14" t="s">
        <v>84</v>
      </c>
      <c r="AW149" s="14" t="s">
        <v>31</v>
      </c>
      <c r="AX149" s="14" t="s">
        <v>75</v>
      </c>
      <c r="AY149" s="242" t="s">
        <v>218</v>
      </c>
    </row>
    <row r="150" spans="1:65" s="2" customFormat="1" ht="21.75" customHeight="1">
      <c r="A150" s="34"/>
      <c r="B150" s="35"/>
      <c r="C150" s="246" t="s">
        <v>323</v>
      </c>
      <c r="D150" s="246" t="s">
        <v>329</v>
      </c>
      <c r="E150" s="247" t="s">
        <v>4285</v>
      </c>
      <c r="F150" s="248" t="s">
        <v>4286</v>
      </c>
      <c r="G150" s="249" t="s">
        <v>1293</v>
      </c>
      <c r="H150" s="250">
        <v>23</v>
      </c>
      <c r="I150" s="251"/>
      <c r="J150" s="252">
        <f>ROUND(I150*H150,2)</f>
        <v>0</v>
      </c>
      <c r="K150" s="248" t="s">
        <v>1</v>
      </c>
      <c r="L150" s="253"/>
      <c r="M150" s="254" t="s">
        <v>1</v>
      </c>
      <c r="N150" s="255"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415</v>
      </c>
      <c r="AT150" s="219" t="s">
        <v>329</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323</v>
      </c>
      <c r="BM150" s="219" t="s">
        <v>4287</v>
      </c>
    </row>
    <row r="151" spans="1:65" s="14" customFormat="1" ht="11.25">
      <c r="B151" s="232"/>
      <c r="C151" s="233"/>
      <c r="D151" s="223" t="s">
        <v>228</v>
      </c>
      <c r="E151" s="234" t="s">
        <v>1</v>
      </c>
      <c r="F151" s="235" t="s">
        <v>361</v>
      </c>
      <c r="G151" s="233"/>
      <c r="H151" s="236">
        <v>23</v>
      </c>
      <c r="I151" s="237"/>
      <c r="J151" s="233"/>
      <c r="K151" s="233"/>
      <c r="L151" s="238"/>
      <c r="M151" s="239"/>
      <c r="N151" s="240"/>
      <c r="O151" s="240"/>
      <c r="P151" s="240"/>
      <c r="Q151" s="240"/>
      <c r="R151" s="240"/>
      <c r="S151" s="240"/>
      <c r="T151" s="241"/>
      <c r="AT151" s="242" t="s">
        <v>228</v>
      </c>
      <c r="AU151" s="242" t="s">
        <v>84</v>
      </c>
      <c r="AV151" s="14" t="s">
        <v>84</v>
      </c>
      <c r="AW151" s="14" t="s">
        <v>31</v>
      </c>
      <c r="AX151" s="14" t="s">
        <v>75</v>
      </c>
      <c r="AY151" s="242" t="s">
        <v>218</v>
      </c>
    </row>
    <row r="152" spans="1:65" s="2" customFormat="1" ht="16.5" customHeight="1">
      <c r="A152" s="34"/>
      <c r="B152" s="35"/>
      <c r="C152" s="208" t="s">
        <v>328</v>
      </c>
      <c r="D152" s="208" t="s">
        <v>221</v>
      </c>
      <c r="E152" s="209" t="s">
        <v>4288</v>
      </c>
      <c r="F152" s="210" t="s">
        <v>4289</v>
      </c>
      <c r="G152" s="211" t="s">
        <v>260</v>
      </c>
      <c r="H152" s="212">
        <v>45</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323</v>
      </c>
      <c r="AT152" s="219" t="s">
        <v>221</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323</v>
      </c>
      <c r="BM152" s="219" t="s">
        <v>4290</v>
      </c>
    </row>
    <row r="153" spans="1:65" s="2" customFormat="1" ht="21.75" customHeight="1">
      <c r="A153" s="34"/>
      <c r="B153" s="35"/>
      <c r="C153" s="246" t="s">
        <v>334</v>
      </c>
      <c r="D153" s="246" t="s">
        <v>329</v>
      </c>
      <c r="E153" s="247" t="s">
        <v>4291</v>
      </c>
      <c r="F153" s="248" t="s">
        <v>4292</v>
      </c>
      <c r="G153" s="249" t="s">
        <v>260</v>
      </c>
      <c r="H153" s="250">
        <v>45</v>
      </c>
      <c r="I153" s="251"/>
      <c r="J153" s="252">
        <f>ROUND(I153*H153,2)</f>
        <v>0</v>
      </c>
      <c r="K153" s="248" t="s">
        <v>1</v>
      </c>
      <c r="L153" s="253"/>
      <c r="M153" s="254" t="s">
        <v>1</v>
      </c>
      <c r="N153" s="255"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940</v>
      </c>
      <c r="AT153" s="219" t="s">
        <v>329</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940</v>
      </c>
      <c r="BM153" s="219" t="s">
        <v>4293</v>
      </c>
    </row>
    <row r="154" spans="1:65" s="14" customFormat="1" ht="11.25">
      <c r="B154" s="232"/>
      <c r="C154" s="233"/>
      <c r="D154" s="223" t="s">
        <v>228</v>
      </c>
      <c r="E154" s="234" t="s">
        <v>1</v>
      </c>
      <c r="F154" s="235" t="s">
        <v>488</v>
      </c>
      <c r="G154" s="233"/>
      <c r="H154" s="236">
        <v>45</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2" customFormat="1" ht="16.5" customHeight="1">
      <c r="A155" s="34"/>
      <c r="B155" s="35"/>
      <c r="C155" s="208" t="s">
        <v>340</v>
      </c>
      <c r="D155" s="208" t="s">
        <v>221</v>
      </c>
      <c r="E155" s="209" t="s">
        <v>4294</v>
      </c>
      <c r="F155" s="210" t="s">
        <v>4295</v>
      </c>
      <c r="G155" s="211" t="s">
        <v>1293</v>
      </c>
      <c r="H155" s="212">
        <v>16</v>
      </c>
      <c r="I155" s="213"/>
      <c r="J155" s="214">
        <f>ROUND(I155*H155,2)</f>
        <v>0</v>
      </c>
      <c r="K155" s="210" t="s">
        <v>1</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593</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593</v>
      </c>
      <c r="BM155" s="219" t="s">
        <v>4296</v>
      </c>
    </row>
    <row r="156" spans="1:65" s="14" customFormat="1" ht="11.25">
      <c r="B156" s="232"/>
      <c r="C156" s="233"/>
      <c r="D156" s="223" t="s">
        <v>228</v>
      </c>
      <c r="E156" s="234" t="s">
        <v>1</v>
      </c>
      <c r="F156" s="235" t="s">
        <v>323</v>
      </c>
      <c r="G156" s="233"/>
      <c r="H156" s="236">
        <v>16</v>
      </c>
      <c r="I156" s="237"/>
      <c r="J156" s="233"/>
      <c r="K156" s="233"/>
      <c r="L156" s="238"/>
      <c r="M156" s="239"/>
      <c r="N156" s="240"/>
      <c r="O156" s="240"/>
      <c r="P156" s="240"/>
      <c r="Q156" s="240"/>
      <c r="R156" s="240"/>
      <c r="S156" s="240"/>
      <c r="T156" s="241"/>
      <c r="AT156" s="242" t="s">
        <v>228</v>
      </c>
      <c r="AU156" s="242" t="s">
        <v>84</v>
      </c>
      <c r="AV156" s="14" t="s">
        <v>84</v>
      </c>
      <c r="AW156" s="14" t="s">
        <v>31</v>
      </c>
      <c r="AX156" s="14" t="s">
        <v>75</v>
      </c>
      <c r="AY156" s="242" t="s">
        <v>218</v>
      </c>
    </row>
    <row r="157" spans="1:65" s="2" customFormat="1" ht="16.5" customHeight="1">
      <c r="A157" s="34"/>
      <c r="B157" s="35"/>
      <c r="C157" s="246" t="s">
        <v>347</v>
      </c>
      <c r="D157" s="246" t="s">
        <v>329</v>
      </c>
      <c r="E157" s="247" t="s">
        <v>4297</v>
      </c>
      <c r="F157" s="248" t="s">
        <v>4298</v>
      </c>
      <c r="G157" s="249" t="s">
        <v>1293</v>
      </c>
      <c r="H157" s="250">
        <v>5</v>
      </c>
      <c r="I157" s="251"/>
      <c r="J157" s="252">
        <f>ROUND(I157*H157,2)</f>
        <v>0</v>
      </c>
      <c r="K157" s="248" t="s">
        <v>1</v>
      </c>
      <c r="L157" s="253"/>
      <c r="M157" s="254" t="s">
        <v>1</v>
      </c>
      <c r="N157" s="255" t="s">
        <v>40</v>
      </c>
      <c r="O157" s="71"/>
      <c r="P157" s="217">
        <f>O157*H157</f>
        <v>0</v>
      </c>
      <c r="Q157" s="217">
        <v>0</v>
      </c>
      <c r="R157" s="217">
        <f>Q157*H157</f>
        <v>0</v>
      </c>
      <c r="S157" s="217">
        <v>0</v>
      </c>
      <c r="T157" s="218">
        <f>S157*H157</f>
        <v>0</v>
      </c>
      <c r="U157" s="34"/>
      <c r="V157" s="34"/>
      <c r="W157" s="34"/>
      <c r="X157" s="34"/>
      <c r="Y157" s="34"/>
      <c r="Z157" s="34"/>
      <c r="AA157" s="34"/>
      <c r="AB157" s="34"/>
      <c r="AC157" s="34"/>
      <c r="AD157" s="34"/>
      <c r="AE157" s="34"/>
      <c r="AR157" s="219" t="s">
        <v>1703</v>
      </c>
      <c r="AT157" s="219" t="s">
        <v>329</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593</v>
      </c>
      <c r="BM157" s="219" t="s">
        <v>4299</v>
      </c>
    </row>
    <row r="158" spans="1:65" s="14" customFormat="1" ht="11.25">
      <c r="B158" s="232"/>
      <c r="C158" s="233"/>
      <c r="D158" s="223" t="s">
        <v>228</v>
      </c>
      <c r="E158" s="234" t="s">
        <v>1</v>
      </c>
      <c r="F158" s="235" t="s">
        <v>250</v>
      </c>
      <c r="G158" s="233"/>
      <c r="H158" s="236">
        <v>5</v>
      </c>
      <c r="I158" s="237"/>
      <c r="J158" s="233"/>
      <c r="K158" s="233"/>
      <c r="L158" s="238"/>
      <c r="M158" s="239"/>
      <c r="N158" s="240"/>
      <c r="O158" s="240"/>
      <c r="P158" s="240"/>
      <c r="Q158" s="240"/>
      <c r="R158" s="240"/>
      <c r="S158" s="240"/>
      <c r="T158" s="241"/>
      <c r="AT158" s="242" t="s">
        <v>228</v>
      </c>
      <c r="AU158" s="242" t="s">
        <v>84</v>
      </c>
      <c r="AV158" s="14" t="s">
        <v>84</v>
      </c>
      <c r="AW158" s="14" t="s">
        <v>31</v>
      </c>
      <c r="AX158" s="14" t="s">
        <v>75</v>
      </c>
      <c r="AY158" s="242" t="s">
        <v>218</v>
      </c>
    </row>
    <row r="159" spans="1:65" s="2" customFormat="1" ht="16.5" customHeight="1">
      <c r="A159" s="34"/>
      <c r="B159" s="35"/>
      <c r="C159" s="208" t="s">
        <v>7</v>
      </c>
      <c r="D159" s="208" t="s">
        <v>221</v>
      </c>
      <c r="E159" s="209" t="s">
        <v>1678</v>
      </c>
      <c r="F159" s="210" t="s">
        <v>4300</v>
      </c>
      <c r="G159" s="211" t="s">
        <v>1421</v>
      </c>
      <c r="H159" s="212">
        <v>8</v>
      </c>
      <c r="I159" s="213"/>
      <c r="J159" s="214">
        <f>ROUND(I159*H159,2)</f>
        <v>0</v>
      </c>
      <c r="K159" s="210" t="s">
        <v>1</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940</v>
      </c>
      <c r="AT159" s="219" t="s">
        <v>221</v>
      </c>
      <c r="AU159" s="219" t="s">
        <v>84</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940</v>
      </c>
      <c r="BM159" s="219" t="s">
        <v>4301</v>
      </c>
    </row>
    <row r="160" spans="1:65" s="14" customFormat="1" ht="11.25">
      <c r="B160" s="232"/>
      <c r="C160" s="233"/>
      <c r="D160" s="223" t="s">
        <v>228</v>
      </c>
      <c r="E160" s="234" t="s">
        <v>1</v>
      </c>
      <c r="F160" s="235" t="s">
        <v>269</v>
      </c>
      <c r="G160" s="233"/>
      <c r="H160" s="236">
        <v>8</v>
      </c>
      <c r="I160" s="237"/>
      <c r="J160" s="233"/>
      <c r="K160" s="233"/>
      <c r="L160" s="238"/>
      <c r="M160" s="239"/>
      <c r="N160" s="240"/>
      <c r="O160" s="240"/>
      <c r="P160" s="240"/>
      <c r="Q160" s="240"/>
      <c r="R160" s="240"/>
      <c r="S160" s="240"/>
      <c r="T160" s="241"/>
      <c r="AT160" s="242" t="s">
        <v>228</v>
      </c>
      <c r="AU160" s="242" t="s">
        <v>84</v>
      </c>
      <c r="AV160" s="14" t="s">
        <v>84</v>
      </c>
      <c r="AW160" s="14" t="s">
        <v>31</v>
      </c>
      <c r="AX160" s="14" t="s">
        <v>75</v>
      </c>
      <c r="AY160" s="242" t="s">
        <v>218</v>
      </c>
    </row>
    <row r="161" spans="1:65" s="2" customFormat="1" ht="16.5" customHeight="1">
      <c r="A161" s="34"/>
      <c r="B161" s="35"/>
      <c r="C161" s="208" t="s">
        <v>356</v>
      </c>
      <c r="D161" s="208" t="s">
        <v>221</v>
      </c>
      <c r="E161" s="209" t="s">
        <v>3512</v>
      </c>
      <c r="F161" s="210" t="s">
        <v>3513</v>
      </c>
      <c r="G161" s="211" t="s">
        <v>1421</v>
      </c>
      <c r="H161" s="212">
        <v>3</v>
      </c>
      <c r="I161" s="213"/>
      <c r="J161" s="214">
        <f>ROUND(I161*H161,2)</f>
        <v>0</v>
      </c>
      <c r="K161" s="210" t="s">
        <v>1</v>
      </c>
      <c r="L161" s="39"/>
      <c r="M161" s="215" t="s">
        <v>1</v>
      </c>
      <c r="N161" s="216"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940</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940</v>
      </c>
      <c r="BM161" s="219" t="s">
        <v>4302</v>
      </c>
    </row>
    <row r="162" spans="1:65" s="14" customFormat="1" ht="11.25">
      <c r="B162" s="232"/>
      <c r="C162" s="233"/>
      <c r="D162" s="223" t="s">
        <v>228</v>
      </c>
      <c r="E162" s="234" t="s">
        <v>1</v>
      </c>
      <c r="F162" s="235" t="s">
        <v>219</v>
      </c>
      <c r="G162" s="233"/>
      <c r="H162" s="236">
        <v>3</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2" customFormat="1" ht="16.5" customHeight="1">
      <c r="A163" s="34"/>
      <c r="B163" s="35"/>
      <c r="C163" s="208" t="s">
        <v>361</v>
      </c>
      <c r="D163" s="208" t="s">
        <v>221</v>
      </c>
      <c r="E163" s="209" t="s">
        <v>1681</v>
      </c>
      <c r="F163" s="210" t="s">
        <v>1682</v>
      </c>
      <c r="G163" s="211" t="s">
        <v>1421</v>
      </c>
      <c r="H163" s="212">
        <v>2</v>
      </c>
      <c r="I163" s="213"/>
      <c r="J163" s="214">
        <f>ROUND(I163*H163,2)</f>
        <v>0</v>
      </c>
      <c r="K163" s="210" t="s">
        <v>1</v>
      </c>
      <c r="L163" s="39"/>
      <c r="M163" s="215" t="s">
        <v>1</v>
      </c>
      <c r="N163" s="216"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940</v>
      </c>
      <c r="AT163" s="219" t="s">
        <v>221</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940</v>
      </c>
      <c r="BM163" s="219" t="s">
        <v>4303</v>
      </c>
    </row>
    <row r="164" spans="1:65" s="14" customFormat="1" ht="11.25">
      <c r="B164" s="232"/>
      <c r="C164" s="233"/>
      <c r="D164" s="223" t="s">
        <v>228</v>
      </c>
      <c r="E164" s="234" t="s">
        <v>1</v>
      </c>
      <c r="F164" s="235" t="s">
        <v>84</v>
      </c>
      <c r="G164" s="233"/>
      <c r="H164" s="236">
        <v>2</v>
      </c>
      <c r="I164" s="237"/>
      <c r="J164" s="233"/>
      <c r="K164" s="233"/>
      <c r="L164" s="238"/>
      <c r="M164" s="239"/>
      <c r="N164" s="240"/>
      <c r="O164" s="240"/>
      <c r="P164" s="240"/>
      <c r="Q164" s="240"/>
      <c r="R164" s="240"/>
      <c r="S164" s="240"/>
      <c r="T164" s="241"/>
      <c r="AT164" s="242" t="s">
        <v>228</v>
      </c>
      <c r="AU164" s="242" t="s">
        <v>84</v>
      </c>
      <c r="AV164" s="14" t="s">
        <v>84</v>
      </c>
      <c r="AW164" s="14" t="s">
        <v>31</v>
      </c>
      <c r="AX164" s="14" t="s">
        <v>75</v>
      </c>
      <c r="AY164" s="242" t="s">
        <v>218</v>
      </c>
    </row>
    <row r="165" spans="1:65" s="2" customFormat="1" ht="16.5" customHeight="1">
      <c r="A165" s="34"/>
      <c r="B165" s="35"/>
      <c r="C165" s="208" t="s">
        <v>368</v>
      </c>
      <c r="D165" s="208" t="s">
        <v>221</v>
      </c>
      <c r="E165" s="209" t="s">
        <v>3516</v>
      </c>
      <c r="F165" s="210" t="s">
        <v>3517</v>
      </c>
      <c r="G165" s="211" t="s">
        <v>1421</v>
      </c>
      <c r="H165" s="212">
        <v>2</v>
      </c>
      <c r="I165" s="213"/>
      <c r="J165" s="214">
        <f>ROUND(I165*H165,2)</f>
        <v>0</v>
      </c>
      <c r="K165" s="210" t="s">
        <v>1</v>
      </c>
      <c r="L165" s="39"/>
      <c r="M165" s="215" t="s">
        <v>1</v>
      </c>
      <c r="N165" s="216" t="s">
        <v>40</v>
      </c>
      <c r="O165" s="71"/>
      <c r="P165" s="217">
        <f>O165*H165</f>
        <v>0</v>
      </c>
      <c r="Q165" s="217">
        <v>0</v>
      </c>
      <c r="R165" s="217">
        <f>Q165*H165</f>
        <v>0</v>
      </c>
      <c r="S165" s="217">
        <v>0</v>
      </c>
      <c r="T165" s="218">
        <f>S165*H165</f>
        <v>0</v>
      </c>
      <c r="U165" s="34"/>
      <c r="V165" s="34"/>
      <c r="W165" s="34"/>
      <c r="X165" s="34"/>
      <c r="Y165" s="34"/>
      <c r="Z165" s="34"/>
      <c r="AA165" s="34"/>
      <c r="AB165" s="34"/>
      <c r="AC165" s="34"/>
      <c r="AD165" s="34"/>
      <c r="AE165" s="34"/>
      <c r="AR165" s="219" t="s">
        <v>940</v>
      </c>
      <c r="AT165" s="219" t="s">
        <v>221</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940</v>
      </c>
      <c r="BM165" s="219" t="s">
        <v>4304</v>
      </c>
    </row>
    <row r="166" spans="1:65" s="14" customFormat="1" ht="11.25">
      <c r="B166" s="232"/>
      <c r="C166" s="233"/>
      <c r="D166" s="223" t="s">
        <v>228</v>
      </c>
      <c r="E166" s="234" t="s">
        <v>1</v>
      </c>
      <c r="F166" s="235" t="s">
        <v>84</v>
      </c>
      <c r="G166" s="233"/>
      <c r="H166" s="236">
        <v>2</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2" customFormat="1" ht="16.5" customHeight="1">
      <c r="A167" s="34"/>
      <c r="B167" s="35"/>
      <c r="C167" s="208" t="s">
        <v>374</v>
      </c>
      <c r="D167" s="208" t="s">
        <v>221</v>
      </c>
      <c r="E167" s="209" t="s">
        <v>3519</v>
      </c>
      <c r="F167" s="210" t="s">
        <v>3520</v>
      </c>
      <c r="G167" s="211" t="s">
        <v>1421</v>
      </c>
      <c r="H167" s="212">
        <v>10</v>
      </c>
      <c r="I167" s="213"/>
      <c r="J167" s="214">
        <f>ROUND(I167*H167,2)</f>
        <v>0</v>
      </c>
      <c r="K167" s="210" t="s">
        <v>1</v>
      </c>
      <c r="L167" s="39"/>
      <c r="M167" s="215" t="s">
        <v>1</v>
      </c>
      <c r="N167" s="216"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940</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940</v>
      </c>
      <c r="BM167" s="219" t="s">
        <v>4305</v>
      </c>
    </row>
    <row r="168" spans="1:65" s="14" customFormat="1" ht="11.25">
      <c r="B168" s="232"/>
      <c r="C168" s="233"/>
      <c r="D168" s="223" t="s">
        <v>228</v>
      </c>
      <c r="E168" s="234" t="s">
        <v>1</v>
      </c>
      <c r="F168" s="235" t="s">
        <v>288</v>
      </c>
      <c r="G168" s="233"/>
      <c r="H168" s="236">
        <v>10</v>
      </c>
      <c r="I168" s="237"/>
      <c r="J168" s="233"/>
      <c r="K168" s="233"/>
      <c r="L168" s="238"/>
      <c r="M168" s="239"/>
      <c r="N168" s="240"/>
      <c r="O168" s="240"/>
      <c r="P168" s="240"/>
      <c r="Q168" s="240"/>
      <c r="R168" s="240"/>
      <c r="S168" s="240"/>
      <c r="T168" s="241"/>
      <c r="AT168" s="242" t="s">
        <v>228</v>
      </c>
      <c r="AU168" s="242" t="s">
        <v>84</v>
      </c>
      <c r="AV168" s="14" t="s">
        <v>84</v>
      </c>
      <c r="AW168" s="14" t="s">
        <v>31</v>
      </c>
      <c r="AX168" s="14" t="s">
        <v>75</v>
      </c>
      <c r="AY168" s="242" t="s">
        <v>218</v>
      </c>
    </row>
    <row r="169" spans="1:65" s="2" customFormat="1" ht="21.75" customHeight="1">
      <c r="A169" s="34"/>
      <c r="B169" s="35"/>
      <c r="C169" s="208" t="s">
        <v>379</v>
      </c>
      <c r="D169" s="208" t="s">
        <v>221</v>
      </c>
      <c r="E169" s="209" t="s">
        <v>4306</v>
      </c>
      <c r="F169" s="210" t="s">
        <v>4307</v>
      </c>
      <c r="G169" s="211" t="s">
        <v>253</v>
      </c>
      <c r="H169" s="212">
        <v>1</v>
      </c>
      <c r="I169" s="213"/>
      <c r="J169" s="214">
        <f>ROUND(I169*H169,2)</f>
        <v>0</v>
      </c>
      <c r="K169" s="210" t="s">
        <v>225</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323</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323</v>
      </c>
      <c r="BM169" s="219" t="s">
        <v>4308</v>
      </c>
    </row>
    <row r="170" spans="1:65" s="12" customFormat="1" ht="22.9" customHeight="1">
      <c r="B170" s="192"/>
      <c r="C170" s="193"/>
      <c r="D170" s="194" t="s">
        <v>74</v>
      </c>
      <c r="E170" s="206" t="s">
        <v>3538</v>
      </c>
      <c r="F170" s="206" t="s">
        <v>1789</v>
      </c>
      <c r="G170" s="193"/>
      <c r="H170" s="193"/>
      <c r="I170" s="196"/>
      <c r="J170" s="207">
        <f>BK170</f>
        <v>0</v>
      </c>
      <c r="K170" s="193"/>
      <c r="L170" s="198"/>
      <c r="M170" s="199"/>
      <c r="N170" s="200"/>
      <c r="O170" s="200"/>
      <c r="P170" s="201">
        <f>SUM(P171:P194)</f>
        <v>0</v>
      </c>
      <c r="Q170" s="200"/>
      <c r="R170" s="201">
        <f>SUM(R171:R194)</f>
        <v>21.901847000000004</v>
      </c>
      <c r="S170" s="200"/>
      <c r="T170" s="202">
        <f>SUM(T171:T194)</f>
        <v>0</v>
      </c>
      <c r="AR170" s="203" t="s">
        <v>219</v>
      </c>
      <c r="AT170" s="204" t="s">
        <v>74</v>
      </c>
      <c r="AU170" s="204" t="s">
        <v>82</v>
      </c>
      <c r="AY170" s="203" t="s">
        <v>218</v>
      </c>
      <c r="BK170" s="205">
        <f>SUM(BK171:BK194)</f>
        <v>0</v>
      </c>
    </row>
    <row r="171" spans="1:65" s="2" customFormat="1" ht="16.5" customHeight="1">
      <c r="A171" s="34"/>
      <c r="B171" s="35"/>
      <c r="C171" s="208" t="s">
        <v>386</v>
      </c>
      <c r="D171" s="208" t="s">
        <v>221</v>
      </c>
      <c r="E171" s="209" t="s">
        <v>4309</v>
      </c>
      <c r="F171" s="210" t="s">
        <v>4310</v>
      </c>
      <c r="G171" s="211" t="s">
        <v>4311</v>
      </c>
      <c r="H171" s="212">
        <v>0.13</v>
      </c>
      <c r="I171" s="213"/>
      <c r="J171" s="214">
        <f>ROUND(I171*H171,2)</f>
        <v>0</v>
      </c>
      <c r="K171" s="210" t="s">
        <v>225</v>
      </c>
      <c r="L171" s="39"/>
      <c r="M171" s="215" t="s">
        <v>1</v>
      </c>
      <c r="N171" s="216" t="s">
        <v>40</v>
      </c>
      <c r="O171" s="71"/>
      <c r="P171" s="217">
        <f>O171*H171</f>
        <v>0</v>
      </c>
      <c r="Q171" s="217">
        <v>9.9000000000000008E-3</v>
      </c>
      <c r="R171" s="217">
        <f>Q171*H171</f>
        <v>1.2870000000000002E-3</v>
      </c>
      <c r="S171" s="217">
        <v>0</v>
      </c>
      <c r="T171" s="218">
        <f>S171*H171</f>
        <v>0</v>
      </c>
      <c r="U171" s="34"/>
      <c r="V171" s="34"/>
      <c r="W171" s="34"/>
      <c r="X171" s="34"/>
      <c r="Y171" s="34"/>
      <c r="Z171" s="34"/>
      <c r="AA171" s="34"/>
      <c r="AB171" s="34"/>
      <c r="AC171" s="34"/>
      <c r="AD171" s="34"/>
      <c r="AE171" s="34"/>
      <c r="AR171" s="219" t="s">
        <v>593</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593</v>
      </c>
      <c r="BM171" s="219" t="s">
        <v>4312</v>
      </c>
    </row>
    <row r="172" spans="1:65" s="14" customFormat="1" ht="11.25">
      <c r="B172" s="232"/>
      <c r="C172" s="233"/>
      <c r="D172" s="223" t="s">
        <v>228</v>
      </c>
      <c r="E172" s="234" t="s">
        <v>1</v>
      </c>
      <c r="F172" s="235" t="s">
        <v>4313</v>
      </c>
      <c r="G172" s="233"/>
      <c r="H172" s="236">
        <v>0.13</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2" customFormat="1" ht="21.75" customHeight="1">
      <c r="A173" s="34"/>
      <c r="B173" s="35"/>
      <c r="C173" s="208" t="s">
        <v>395</v>
      </c>
      <c r="D173" s="208" t="s">
        <v>221</v>
      </c>
      <c r="E173" s="209" t="s">
        <v>4314</v>
      </c>
      <c r="F173" s="210" t="s">
        <v>4315</v>
      </c>
      <c r="G173" s="211" t="s">
        <v>260</v>
      </c>
      <c r="H173" s="212">
        <v>34</v>
      </c>
      <c r="I173" s="213"/>
      <c r="J173" s="214">
        <f>ROUND(I173*H173,2)</f>
        <v>0</v>
      </c>
      <c r="K173" s="210" t="s">
        <v>225</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593</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593</v>
      </c>
      <c r="BM173" s="219" t="s">
        <v>4316</v>
      </c>
    </row>
    <row r="174" spans="1:65" s="14" customFormat="1" ht="11.25">
      <c r="B174" s="232"/>
      <c r="C174" s="233"/>
      <c r="D174" s="223" t="s">
        <v>228</v>
      </c>
      <c r="E174" s="234" t="s">
        <v>1</v>
      </c>
      <c r="F174" s="235" t="s">
        <v>429</v>
      </c>
      <c r="G174" s="233"/>
      <c r="H174" s="236">
        <v>34</v>
      </c>
      <c r="I174" s="237"/>
      <c r="J174" s="233"/>
      <c r="K174" s="233"/>
      <c r="L174" s="238"/>
      <c r="M174" s="239"/>
      <c r="N174" s="240"/>
      <c r="O174" s="240"/>
      <c r="P174" s="240"/>
      <c r="Q174" s="240"/>
      <c r="R174" s="240"/>
      <c r="S174" s="240"/>
      <c r="T174" s="241"/>
      <c r="AT174" s="242" t="s">
        <v>228</v>
      </c>
      <c r="AU174" s="242" t="s">
        <v>84</v>
      </c>
      <c r="AV174" s="14" t="s">
        <v>84</v>
      </c>
      <c r="AW174" s="14" t="s">
        <v>31</v>
      </c>
      <c r="AX174" s="14" t="s">
        <v>75</v>
      </c>
      <c r="AY174" s="242" t="s">
        <v>218</v>
      </c>
    </row>
    <row r="175" spans="1:65" s="2" customFormat="1" ht="21.75" customHeight="1">
      <c r="A175" s="34"/>
      <c r="B175" s="35"/>
      <c r="C175" s="208" t="s">
        <v>401</v>
      </c>
      <c r="D175" s="208" t="s">
        <v>221</v>
      </c>
      <c r="E175" s="209" t="s">
        <v>4317</v>
      </c>
      <c r="F175" s="210" t="s">
        <v>4318</v>
      </c>
      <c r="G175" s="211" t="s">
        <v>260</v>
      </c>
      <c r="H175" s="212">
        <v>86</v>
      </c>
      <c r="I175" s="213"/>
      <c r="J175" s="214">
        <f>ROUND(I175*H175,2)</f>
        <v>0</v>
      </c>
      <c r="K175" s="210" t="s">
        <v>225</v>
      </c>
      <c r="L175" s="39"/>
      <c r="M175" s="215" t="s">
        <v>1</v>
      </c>
      <c r="N175" s="216"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593</v>
      </c>
      <c r="AT175" s="219" t="s">
        <v>221</v>
      </c>
      <c r="AU175" s="219" t="s">
        <v>84</v>
      </c>
      <c r="AY175" s="17" t="s">
        <v>218</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593</v>
      </c>
      <c r="BM175" s="219" t="s">
        <v>4319</v>
      </c>
    </row>
    <row r="176" spans="1:65" s="14" customFormat="1" ht="11.25">
      <c r="B176" s="232"/>
      <c r="C176" s="233"/>
      <c r="D176" s="223" t="s">
        <v>228</v>
      </c>
      <c r="E176" s="234" t="s">
        <v>1</v>
      </c>
      <c r="F176" s="235" t="s">
        <v>714</v>
      </c>
      <c r="G176" s="233"/>
      <c r="H176" s="236">
        <v>86</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21.75" customHeight="1">
      <c r="A177" s="34"/>
      <c r="B177" s="35"/>
      <c r="C177" s="208" t="s">
        <v>405</v>
      </c>
      <c r="D177" s="208" t="s">
        <v>221</v>
      </c>
      <c r="E177" s="209" t="s">
        <v>4320</v>
      </c>
      <c r="F177" s="210" t="s">
        <v>4321</v>
      </c>
      <c r="G177" s="211" t="s">
        <v>260</v>
      </c>
      <c r="H177" s="212">
        <v>10</v>
      </c>
      <c r="I177" s="213"/>
      <c r="J177" s="214">
        <f>ROUND(I177*H177,2)</f>
        <v>0</v>
      </c>
      <c r="K177" s="210" t="s">
        <v>225</v>
      </c>
      <c r="L177" s="39"/>
      <c r="M177" s="215" t="s">
        <v>1</v>
      </c>
      <c r="N177" s="216"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593</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593</v>
      </c>
      <c r="BM177" s="219" t="s">
        <v>4322</v>
      </c>
    </row>
    <row r="178" spans="1:65" s="14" customFormat="1" ht="11.25">
      <c r="B178" s="232"/>
      <c r="C178" s="233"/>
      <c r="D178" s="223" t="s">
        <v>228</v>
      </c>
      <c r="E178" s="234" t="s">
        <v>1</v>
      </c>
      <c r="F178" s="235" t="s">
        <v>288</v>
      </c>
      <c r="G178" s="233"/>
      <c r="H178" s="236">
        <v>10</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2" customFormat="1" ht="21.75" customHeight="1">
      <c r="A179" s="34"/>
      <c r="B179" s="35"/>
      <c r="C179" s="208" t="s">
        <v>411</v>
      </c>
      <c r="D179" s="208" t="s">
        <v>221</v>
      </c>
      <c r="E179" s="209" t="s">
        <v>4323</v>
      </c>
      <c r="F179" s="210" t="s">
        <v>4324</v>
      </c>
      <c r="G179" s="211" t="s">
        <v>260</v>
      </c>
      <c r="H179" s="212">
        <v>130</v>
      </c>
      <c r="I179" s="213"/>
      <c r="J179" s="214">
        <f>ROUND(I179*H179,2)</f>
        <v>0</v>
      </c>
      <c r="K179" s="210" t="s">
        <v>225</v>
      </c>
      <c r="L179" s="39"/>
      <c r="M179" s="215" t="s">
        <v>1</v>
      </c>
      <c r="N179" s="216" t="s">
        <v>40</v>
      </c>
      <c r="O179" s="71"/>
      <c r="P179" s="217">
        <f>O179*H179</f>
        <v>0</v>
      </c>
      <c r="Q179" s="217">
        <v>0.15614</v>
      </c>
      <c r="R179" s="217">
        <f>Q179*H179</f>
        <v>20.298200000000001</v>
      </c>
      <c r="S179" s="217">
        <v>0</v>
      </c>
      <c r="T179" s="218">
        <f>S179*H179</f>
        <v>0</v>
      </c>
      <c r="U179" s="34"/>
      <c r="V179" s="34"/>
      <c r="W179" s="34"/>
      <c r="X179" s="34"/>
      <c r="Y179" s="34"/>
      <c r="Z179" s="34"/>
      <c r="AA179" s="34"/>
      <c r="AB179" s="34"/>
      <c r="AC179" s="34"/>
      <c r="AD179" s="34"/>
      <c r="AE179" s="34"/>
      <c r="AR179" s="219" t="s">
        <v>593</v>
      </c>
      <c r="AT179" s="219" t="s">
        <v>221</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593</v>
      </c>
      <c r="BM179" s="219" t="s">
        <v>4325</v>
      </c>
    </row>
    <row r="180" spans="1:65" s="14" customFormat="1" ht="11.25">
      <c r="B180" s="232"/>
      <c r="C180" s="233"/>
      <c r="D180" s="223" t="s">
        <v>228</v>
      </c>
      <c r="E180" s="234" t="s">
        <v>1</v>
      </c>
      <c r="F180" s="235" t="s">
        <v>949</v>
      </c>
      <c r="G180" s="233"/>
      <c r="H180" s="236">
        <v>130</v>
      </c>
      <c r="I180" s="237"/>
      <c r="J180" s="233"/>
      <c r="K180" s="233"/>
      <c r="L180" s="238"/>
      <c r="M180" s="239"/>
      <c r="N180" s="240"/>
      <c r="O180" s="240"/>
      <c r="P180" s="240"/>
      <c r="Q180" s="240"/>
      <c r="R180" s="240"/>
      <c r="S180" s="240"/>
      <c r="T180" s="241"/>
      <c r="AT180" s="242" t="s">
        <v>228</v>
      </c>
      <c r="AU180" s="242" t="s">
        <v>84</v>
      </c>
      <c r="AV180" s="14" t="s">
        <v>84</v>
      </c>
      <c r="AW180" s="14" t="s">
        <v>31</v>
      </c>
      <c r="AX180" s="14" t="s">
        <v>75</v>
      </c>
      <c r="AY180" s="242" t="s">
        <v>218</v>
      </c>
    </row>
    <row r="181" spans="1:65" s="2" customFormat="1" ht="21.75" customHeight="1">
      <c r="A181" s="34"/>
      <c r="B181" s="35"/>
      <c r="C181" s="208" t="s">
        <v>415</v>
      </c>
      <c r="D181" s="208" t="s">
        <v>221</v>
      </c>
      <c r="E181" s="209" t="s">
        <v>4326</v>
      </c>
      <c r="F181" s="210" t="s">
        <v>4327</v>
      </c>
      <c r="G181" s="211" t="s">
        <v>260</v>
      </c>
      <c r="H181" s="212">
        <v>8.8000000000000007</v>
      </c>
      <c r="I181" s="213"/>
      <c r="J181" s="214">
        <f>ROUND(I181*H181,2)</f>
        <v>0</v>
      </c>
      <c r="K181" s="210" t="s">
        <v>225</v>
      </c>
      <c r="L181" s="39"/>
      <c r="M181" s="215" t="s">
        <v>1</v>
      </c>
      <c r="N181" s="216" t="s">
        <v>40</v>
      </c>
      <c r="O181" s="71"/>
      <c r="P181" s="217">
        <f>O181*H181</f>
        <v>0</v>
      </c>
      <c r="Q181" s="217">
        <v>0.18</v>
      </c>
      <c r="R181" s="217">
        <f>Q181*H181</f>
        <v>1.5840000000000001</v>
      </c>
      <c r="S181" s="217">
        <v>0</v>
      </c>
      <c r="T181" s="218">
        <f>S181*H181</f>
        <v>0</v>
      </c>
      <c r="U181" s="34"/>
      <c r="V181" s="34"/>
      <c r="W181" s="34"/>
      <c r="X181" s="34"/>
      <c r="Y181" s="34"/>
      <c r="Z181" s="34"/>
      <c r="AA181" s="34"/>
      <c r="AB181" s="34"/>
      <c r="AC181" s="34"/>
      <c r="AD181" s="34"/>
      <c r="AE181" s="34"/>
      <c r="AR181" s="219" t="s">
        <v>593</v>
      </c>
      <c r="AT181" s="219" t="s">
        <v>221</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593</v>
      </c>
      <c r="BM181" s="219" t="s">
        <v>4328</v>
      </c>
    </row>
    <row r="182" spans="1:65" s="14" customFormat="1" ht="11.25">
      <c r="B182" s="232"/>
      <c r="C182" s="233"/>
      <c r="D182" s="223" t="s">
        <v>228</v>
      </c>
      <c r="E182" s="234" t="s">
        <v>1</v>
      </c>
      <c r="F182" s="235" t="s">
        <v>4329</v>
      </c>
      <c r="G182" s="233"/>
      <c r="H182" s="236">
        <v>8.8000000000000007</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2" customFormat="1" ht="21.75" customHeight="1">
      <c r="A183" s="34"/>
      <c r="B183" s="35"/>
      <c r="C183" s="208" t="s">
        <v>421</v>
      </c>
      <c r="D183" s="208" t="s">
        <v>221</v>
      </c>
      <c r="E183" s="209" t="s">
        <v>4330</v>
      </c>
      <c r="F183" s="210" t="s">
        <v>4331</v>
      </c>
      <c r="G183" s="211" t="s">
        <v>253</v>
      </c>
      <c r="H183" s="212">
        <v>3</v>
      </c>
      <c r="I183" s="213"/>
      <c r="J183" s="214">
        <f>ROUND(I183*H183,2)</f>
        <v>0</v>
      </c>
      <c r="K183" s="210" t="s">
        <v>225</v>
      </c>
      <c r="L183" s="39"/>
      <c r="M183" s="215" t="s">
        <v>1</v>
      </c>
      <c r="N183" s="216" t="s">
        <v>40</v>
      </c>
      <c r="O183" s="71"/>
      <c r="P183" s="217">
        <f>O183*H183</f>
        <v>0</v>
      </c>
      <c r="Q183" s="217">
        <v>6.1199999999999996E-3</v>
      </c>
      <c r="R183" s="217">
        <f>Q183*H183</f>
        <v>1.8359999999999998E-2</v>
      </c>
      <c r="S183" s="217">
        <v>0</v>
      </c>
      <c r="T183" s="218">
        <f>S183*H183</f>
        <v>0</v>
      </c>
      <c r="U183" s="34"/>
      <c r="V183" s="34"/>
      <c r="W183" s="34"/>
      <c r="X183" s="34"/>
      <c r="Y183" s="34"/>
      <c r="Z183" s="34"/>
      <c r="AA183" s="34"/>
      <c r="AB183" s="34"/>
      <c r="AC183" s="34"/>
      <c r="AD183" s="34"/>
      <c r="AE183" s="34"/>
      <c r="AR183" s="219" t="s">
        <v>593</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593</v>
      </c>
      <c r="BM183" s="219" t="s">
        <v>4332</v>
      </c>
    </row>
    <row r="184" spans="1:65" s="14" customFormat="1" ht="11.25">
      <c r="B184" s="232"/>
      <c r="C184" s="233"/>
      <c r="D184" s="223" t="s">
        <v>228</v>
      </c>
      <c r="E184" s="234" t="s">
        <v>1</v>
      </c>
      <c r="F184" s="235" t="s">
        <v>219</v>
      </c>
      <c r="G184" s="233"/>
      <c r="H184" s="236">
        <v>3</v>
      </c>
      <c r="I184" s="237"/>
      <c r="J184" s="233"/>
      <c r="K184" s="233"/>
      <c r="L184" s="238"/>
      <c r="M184" s="239"/>
      <c r="N184" s="240"/>
      <c r="O184" s="240"/>
      <c r="P184" s="240"/>
      <c r="Q184" s="240"/>
      <c r="R184" s="240"/>
      <c r="S184" s="240"/>
      <c r="T184" s="241"/>
      <c r="AT184" s="242" t="s">
        <v>228</v>
      </c>
      <c r="AU184" s="242" t="s">
        <v>84</v>
      </c>
      <c r="AV184" s="14" t="s">
        <v>84</v>
      </c>
      <c r="AW184" s="14" t="s">
        <v>31</v>
      </c>
      <c r="AX184" s="14" t="s">
        <v>75</v>
      </c>
      <c r="AY184" s="242" t="s">
        <v>218</v>
      </c>
    </row>
    <row r="185" spans="1:65" s="2" customFormat="1" ht="21.75" customHeight="1">
      <c r="A185" s="34"/>
      <c r="B185" s="35"/>
      <c r="C185" s="208" t="s">
        <v>429</v>
      </c>
      <c r="D185" s="208" t="s">
        <v>221</v>
      </c>
      <c r="E185" s="209" t="s">
        <v>4333</v>
      </c>
      <c r="F185" s="210" t="s">
        <v>4334</v>
      </c>
      <c r="G185" s="211" t="s">
        <v>260</v>
      </c>
      <c r="H185" s="212">
        <v>34</v>
      </c>
      <c r="I185" s="213"/>
      <c r="J185" s="214">
        <f>ROUND(I185*H185,2)</f>
        <v>0</v>
      </c>
      <c r="K185" s="210" t="s">
        <v>225</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593</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593</v>
      </c>
      <c r="BM185" s="219" t="s">
        <v>4335</v>
      </c>
    </row>
    <row r="186" spans="1:65" s="14" customFormat="1" ht="11.25">
      <c r="B186" s="232"/>
      <c r="C186" s="233"/>
      <c r="D186" s="223" t="s">
        <v>228</v>
      </c>
      <c r="E186" s="234" t="s">
        <v>1</v>
      </c>
      <c r="F186" s="235" t="s">
        <v>429</v>
      </c>
      <c r="G186" s="233"/>
      <c r="H186" s="236">
        <v>34</v>
      </c>
      <c r="I186" s="237"/>
      <c r="J186" s="233"/>
      <c r="K186" s="233"/>
      <c r="L186" s="238"/>
      <c r="M186" s="239"/>
      <c r="N186" s="240"/>
      <c r="O186" s="240"/>
      <c r="P186" s="240"/>
      <c r="Q186" s="240"/>
      <c r="R186" s="240"/>
      <c r="S186" s="240"/>
      <c r="T186" s="241"/>
      <c r="AT186" s="242" t="s">
        <v>228</v>
      </c>
      <c r="AU186" s="242" t="s">
        <v>84</v>
      </c>
      <c r="AV186" s="14" t="s">
        <v>84</v>
      </c>
      <c r="AW186" s="14" t="s">
        <v>31</v>
      </c>
      <c r="AX186" s="14" t="s">
        <v>75</v>
      </c>
      <c r="AY186" s="242" t="s">
        <v>218</v>
      </c>
    </row>
    <row r="187" spans="1:65" s="2" customFormat="1" ht="21.75" customHeight="1">
      <c r="A187" s="34"/>
      <c r="B187" s="35"/>
      <c r="C187" s="208" t="s">
        <v>434</v>
      </c>
      <c r="D187" s="208" t="s">
        <v>221</v>
      </c>
      <c r="E187" s="209" t="s">
        <v>4336</v>
      </c>
      <c r="F187" s="210" t="s">
        <v>4337</v>
      </c>
      <c r="G187" s="211" t="s">
        <v>260</v>
      </c>
      <c r="H187" s="212">
        <v>86</v>
      </c>
      <c r="I187" s="213"/>
      <c r="J187" s="214">
        <f>ROUND(I187*H187,2)</f>
        <v>0</v>
      </c>
      <c r="K187" s="210" t="s">
        <v>225</v>
      </c>
      <c r="L187" s="39"/>
      <c r="M187" s="215" t="s">
        <v>1</v>
      </c>
      <c r="N187" s="216" t="s">
        <v>40</v>
      </c>
      <c r="O187" s="71"/>
      <c r="P187" s="217">
        <f>O187*H187</f>
        <v>0</v>
      </c>
      <c r="Q187" s="217">
        <v>0</v>
      </c>
      <c r="R187" s="217">
        <f>Q187*H187</f>
        <v>0</v>
      </c>
      <c r="S187" s="217">
        <v>0</v>
      </c>
      <c r="T187" s="218">
        <f>S187*H187</f>
        <v>0</v>
      </c>
      <c r="U187" s="34"/>
      <c r="V187" s="34"/>
      <c r="W187" s="34"/>
      <c r="X187" s="34"/>
      <c r="Y187" s="34"/>
      <c r="Z187" s="34"/>
      <c r="AA187" s="34"/>
      <c r="AB187" s="34"/>
      <c r="AC187" s="34"/>
      <c r="AD187" s="34"/>
      <c r="AE187" s="34"/>
      <c r="AR187" s="219" t="s">
        <v>593</v>
      </c>
      <c r="AT187" s="219" t="s">
        <v>221</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593</v>
      </c>
      <c r="BM187" s="219" t="s">
        <v>4338</v>
      </c>
    </row>
    <row r="188" spans="1:65" s="14" customFormat="1" ht="11.25">
      <c r="B188" s="232"/>
      <c r="C188" s="233"/>
      <c r="D188" s="223" t="s">
        <v>228</v>
      </c>
      <c r="E188" s="234" t="s">
        <v>1</v>
      </c>
      <c r="F188" s="235" t="s">
        <v>714</v>
      </c>
      <c r="G188" s="233"/>
      <c r="H188" s="236">
        <v>86</v>
      </c>
      <c r="I188" s="237"/>
      <c r="J188" s="233"/>
      <c r="K188" s="233"/>
      <c r="L188" s="238"/>
      <c r="M188" s="239"/>
      <c r="N188" s="240"/>
      <c r="O188" s="240"/>
      <c r="P188" s="240"/>
      <c r="Q188" s="240"/>
      <c r="R188" s="240"/>
      <c r="S188" s="240"/>
      <c r="T188" s="241"/>
      <c r="AT188" s="242" t="s">
        <v>228</v>
      </c>
      <c r="AU188" s="242" t="s">
        <v>84</v>
      </c>
      <c r="AV188" s="14" t="s">
        <v>84</v>
      </c>
      <c r="AW188" s="14" t="s">
        <v>31</v>
      </c>
      <c r="AX188" s="14" t="s">
        <v>75</v>
      </c>
      <c r="AY188" s="242" t="s">
        <v>218</v>
      </c>
    </row>
    <row r="189" spans="1:65" s="2" customFormat="1" ht="21.75" customHeight="1">
      <c r="A189" s="34"/>
      <c r="B189" s="35"/>
      <c r="C189" s="208" t="s">
        <v>439</v>
      </c>
      <c r="D189" s="208" t="s">
        <v>221</v>
      </c>
      <c r="E189" s="209" t="s">
        <v>4339</v>
      </c>
      <c r="F189" s="210" t="s">
        <v>4340</v>
      </c>
      <c r="G189" s="211" t="s">
        <v>260</v>
      </c>
      <c r="H189" s="212">
        <v>10</v>
      </c>
      <c r="I189" s="213"/>
      <c r="J189" s="214">
        <f>ROUND(I189*H189,2)</f>
        <v>0</v>
      </c>
      <c r="K189" s="210" t="s">
        <v>225</v>
      </c>
      <c r="L189" s="39"/>
      <c r="M189" s="215" t="s">
        <v>1</v>
      </c>
      <c r="N189" s="216" t="s">
        <v>40</v>
      </c>
      <c r="O189" s="71"/>
      <c r="P189" s="217">
        <f>O189*H189</f>
        <v>0</v>
      </c>
      <c r="Q189" s="217">
        <v>0</v>
      </c>
      <c r="R189" s="217">
        <f>Q189*H189</f>
        <v>0</v>
      </c>
      <c r="S189" s="217">
        <v>0</v>
      </c>
      <c r="T189" s="218">
        <f>S189*H189</f>
        <v>0</v>
      </c>
      <c r="U189" s="34"/>
      <c r="V189" s="34"/>
      <c r="W189" s="34"/>
      <c r="X189" s="34"/>
      <c r="Y189" s="34"/>
      <c r="Z189" s="34"/>
      <c r="AA189" s="34"/>
      <c r="AB189" s="34"/>
      <c r="AC189" s="34"/>
      <c r="AD189" s="34"/>
      <c r="AE189" s="34"/>
      <c r="AR189" s="219" t="s">
        <v>593</v>
      </c>
      <c r="AT189" s="219" t="s">
        <v>221</v>
      </c>
      <c r="AU189" s="219" t="s">
        <v>84</v>
      </c>
      <c r="AY189" s="17" t="s">
        <v>218</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593</v>
      </c>
      <c r="BM189" s="219" t="s">
        <v>4341</v>
      </c>
    </row>
    <row r="190" spans="1:65" s="14" customFormat="1" ht="11.25">
      <c r="B190" s="232"/>
      <c r="C190" s="233"/>
      <c r="D190" s="223" t="s">
        <v>228</v>
      </c>
      <c r="E190" s="234" t="s">
        <v>1</v>
      </c>
      <c r="F190" s="235" t="s">
        <v>288</v>
      </c>
      <c r="G190" s="233"/>
      <c r="H190" s="236">
        <v>10</v>
      </c>
      <c r="I190" s="237"/>
      <c r="J190" s="233"/>
      <c r="K190" s="233"/>
      <c r="L190" s="238"/>
      <c r="M190" s="239"/>
      <c r="N190" s="240"/>
      <c r="O190" s="240"/>
      <c r="P190" s="240"/>
      <c r="Q190" s="240"/>
      <c r="R190" s="240"/>
      <c r="S190" s="240"/>
      <c r="T190" s="241"/>
      <c r="AT190" s="242" t="s">
        <v>228</v>
      </c>
      <c r="AU190" s="242" t="s">
        <v>84</v>
      </c>
      <c r="AV190" s="14" t="s">
        <v>84</v>
      </c>
      <c r="AW190" s="14" t="s">
        <v>31</v>
      </c>
      <c r="AX190" s="14" t="s">
        <v>75</v>
      </c>
      <c r="AY190" s="242" t="s">
        <v>218</v>
      </c>
    </row>
    <row r="191" spans="1:65" s="2" customFormat="1" ht="16.5" customHeight="1">
      <c r="A191" s="34"/>
      <c r="B191" s="35"/>
      <c r="C191" s="208" t="s">
        <v>443</v>
      </c>
      <c r="D191" s="208" t="s">
        <v>221</v>
      </c>
      <c r="E191" s="209" t="s">
        <v>3562</v>
      </c>
      <c r="F191" s="210" t="s">
        <v>3563</v>
      </c>
      <c r="G191" s="211" t="s">
        <v>224</v>
      </c>
      <c r="H191" s="212">
        <v>13</v>
      </c>
      <c r="I191" s="213"/>
      <c r="J191" s="214">
        <f>ROUND(I191*H191,2)</f>
        <v>0</v>
      </c>
      <c r="K191" s="210" t="s">
        <v>225</v>
      </c>
      <c r="L191" s="39"/>
      <c r="M191" s="215" t="s">
        <v>1</v>
      </c>
      <c r="N191" s="216"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593</v>
      </c>
      <c r="AT191" s="219" t="s">
        <v>221</v>
      </c>
      <c r="AU191" s="219" t="s">
        <v>84</v>
      </c>
      <c r="AY191" s="17" t="s">
        <v>218</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593</v>
      </c>
      <c r="BM191" s="219" t="s">
        <v>4342</v>
      </c>
    </row>
    <row r="192" spans="1:65" s="14" customFormat="1" ht="11.25">
      <c r="B192" s="232"/>
      <c r="C192" s="233"/>
      <c r="D192" s="223" t="s">
        <v>228</v>
      </c>
      <c r="E192" s="234" t="s">
        <v>1</v>
      </c>
      <c r="F192" s="235" t="s">
        <v>307</v>
      </c>
      <c r="G192" s="233"/>
      <c r="H192" s="236">
        <v>13</v>
      </c>
      <c r="I192" s="237"/>
      <c r="J192" s="233"/>
      <c r="K192" s="233"/>
      <c r="L192" s="238"/>
      <c r="M192" s="239"/>
      <c r="N192" s="240"/>
      <c r="O192" s="240"/>
      <c r="P192" s="240"/>
      <c r="Q192" s="240"/>
      <c r="R192" s="240"/>
      <c r="S192" s="240"/>
      <c r="T192" s="241"/>
      <c r="AT192" s="242" t="s">
        <v>228</v>
      </c>
      <c r="AU192" s="242" t="s">
        <v>84</v>
      </c>
      <c r="AV192" s="14" t="s">
        <v>84</v>
      </c>
      <c r="AW192" s="14" t="s">
        <v>31</v>
      </c>
      <c r="AX192" s="14" t="s">
        <v>75</v>
      </c>
      <c r="AY192" s="242" t="s">
        <v>218</v>
      </c>
    </row>
    <row r="193" spans="1:65" s="2" customFormat="1" ht="16.5" customHeight="1">
      <c r="A193" s="34"/>
      <c r="B193" s="35"/>
      <c r="C193" s="208" t="s">
        <v>447</v>
      </c>
      <c r="D193" s="208" t="s">
        <v>221</v>
      </c>
      <c r="E193" s="209" t="s">
        <v>3566</v>
      </c>
      <c r="F193" s="210" t="s">
        <v>3567</v>
      </c>
      <c r="G193" s="211" t="s">
        <v>245</v>
      </c>
      <c r="H193" s="212">
        <v>65</v>
      </c>
      <c r="I193" s="213"/>
      <c r="J193" s="214">
        <f>ROUND(I193*H193,2)</f>
        <v>0</v>
      </c>
      <c r="K193" s="210" t="s">
        <v>225</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593</v>
      </c>
      <c r="AT193" s="219" t="s">
        <v>221</v>
      </c>
      <c r="AU193" s="219" t="s">
        <v>84</v>
      </c>
      <c r="AY193" s="17" t="s">
        <v>218</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593</v>
      </c>
      <c r="BM193" s="219" t="s">
        <v>4343</v>
      </c>
    </row>
    <row r="194" spans="1:65" s="14" customFormat="1" ht="11.25">
      <c r="B194" s="232"/>
      <c r="C194" s="233"/>
      <c r="D194" s="223" t="s">
        <v>228</v>
      </c>
      <c r="E194" s="234" t="s">
        <v>1</v>
      </c>
      <c r="F194" s="235" t="s">
        <v>599</v>
      </c>
      <c r="G194" s="233"/>
      <c r="H194" s="236">
        <v>65</v>
      </c>
      <c r="I194" s="237"/>
      <c r="J194" s="233"/>
      <c r="K194" s="233"/>
      <c r="L194" s="238"/>
      <c r="M194" s="256"/>
      <c r="N194" s="257"/>
      <c r="O194" s="257"/>
      <c r="P194" s="257"/>
      <c r="Q194" s="257"/>
      <c r="R194" s="257"/>
      <c r="S194" s="257"/>
      <c r="T194" s="258"/>
      <c r="AT194" s="242" t="s">
        <v>228</v>
      </c>
      <c r="AU194" s="242" t="s">
        <v>84</v>
      </c>
      <c r="AV194" s="14" t="s">
        <v>84</v>
      </c>
      <c r="AW194" s="14" t="s">
        <v>31</v>
      </c>
      <c r="AX194" s="14" t="s">
        <v>75</v>
      </c>
      <c r="AY194" s="242" t="s">
        <v>218</v>
      </c>
    </row>
    <row r="195" spans="1:65" s="2" customFormat="1" ht="6.95" customHeight="1">
      <c r="A195" s="34"/>
      <c r="B195" s="54"/>
      <c r="C195" s="55"/>
      <c r="D195" s="55"/>
      <c r="E195" s="55"/>
      <c r="F195" s="55"/>
      <c r="G195" s="55"/>
      <c r="H195" s="55"/>
      <c r="I195" s="158"/>
      <c r="J195" s="55"/>
      <c r="K195" s="55"/>
      <c r="L195" s="39"/>
      <c r="M195" s="34"/>
      <c r="O195" s="34"/>
      <c r="P195" s="34"/>
      <c r="Q195" s="34"/>
      <c r="R195" s="34"/>
      <c r="S195" s="34"/>
      <c r="T195" s="34"/>
      <c r="U195" s="34"/>
      <c r="V195" s="34"/>
      <c r="W195" s="34"/>
      <c r="X195" s="34"/>
      <c r="Y195" s="34"/>
      <c r="Z195" s="34"/>
      <c r="AA195" s="34"/>
      <c r="AB195" s="34"/>
      <c r="AC195" s="34"/>
      <c r="AD195" s="34"/>
      <c r="AE195" s="34"/>
    </row>
  </sheetData>
  <sheetProtection algorithmName="SHA-512" hashValue="WJe07ilLOccSV2o8H3Hrx3escxqIxOihIPCld8g2ga4ZhtRqtYzKsfO4S33qCrkUFsmspqD2VriuqD8PsbRQxw==" saltValue="0wyyQy40QkxPhuREZN0UpOW0jQRmDPxEYvO40X/eX4nxoRAs2LE7n44d1eHQNMPOr8NQJ8iw4ZbSRvtflPGSbQ==" spinCount="100000" sheet="1" objects="1" scenarios="1" formatColumns="0" formatRows="0" autoFilter="0"/>
  <autoFilter ref="C118:K194"/>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148</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4344</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44166</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1479</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ROUND((SUM(BE119:BE193)),  2)</f>
        <v>0</v>
      </c>
      <c r="G33" s="34"/>
      <c r="H33" s="34"/>
      <c r="I33" s="137">
        <v>0.21</v>
      </c>
      <c r="J33" s="136">
        <f>ROUND(((SUM(BE119:BE193))*I33),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ROUND((SUM(BF119:BF193)),  2)</f>
        <v>0</v>
      </c>
      <c r="G34" s="34"/>
      <c r="H34" s="34"/>
      <c r="I34" s="137">
        <v>0.15</v>
      </c>
      <c r="J34" s="136">
        <f>ROUND(((SUM(BF119:BF193))*I34),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ROUND((SUM(BG119:BG193)),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ROUND((SUM(BH119:BH193)),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ROUND((SUM(BI119:BI193)),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D2_23 - Venkovní osvětlení - ETAPA 2</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44166</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Ing. Kremláček</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4345</v>
      </c>
      <c r="E97" s="170"/>
      <c r="F97" s="170"/>
      <c r="G97" s="170"/>
      <c r="H97" s="170"/>
      <c r="I97" s="171"/>
      <c r="J97" s="172">
        <f>J120</f>
        <v>0</v>
      </c>
      <c r="K97" s="168"/>
      <c r="L97" s="173"/>
    </row>
    <row r="98" spans="1:31" s="10" customFormat="1" ht="19.899999999999999" customHeight="1">
      <c r="B98" s="174"/>
      <c r="C98" s="104"/>
      <c r="D98" s="175" t="s">
        <v>1481</v>
      </c>
      <c r="E98" s="176"/>
      <c r="F98" s="176"/>
      <c r="G98" s="176"/>
      <c r="H98" s="176"/>
      <c r="I98" s="177"/>
      <c r="J98" s="178">
        <f>J121</f>
        <v>0</v>
      </c>
      <c r="K98" s="104"/>
      <c r="L98" s="179"/>
    </row>
    <row r="99" spans="1:31" s="10" customFormat="1" ht="19.899999999999999" customHeight="1">
      <c r="B99" s="174"/>
      <c r="C99" s="104"/>
      <c r="D99" s="175" t="s">
        <v>3272</v>
      </c>
      <c r="E99" s="176"/>
      <c r="F99" s="176"/>
      <c r="G99" s="176"/>
      <c r="H99" s="176"/>
      <c r="I99" s="177"/>
      <c r="J99" s="178">
        <f>J163</f>
        <v>0</v>
      </c>
      <c r="K99" s="104"/>
      <c r="L99" s="179"/>
    </row>
    <row r="100" spans="1:31"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164</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16.5" customHeight="1">
      <c r="A111" s="34"/>
      <c r="B111" s="35"/>
      <c r="C111" s="36"/>
      <c r="D111" s="36"/>
      <c r="E111" s="287" t="str">
        <f>E9</f>
        <v>D2_23 - Venkovní osvětlení - ETAPA 2</v>
      </c>
      <c r="F111" s="334"/>
      <c r="G111" s="334"/>
      <c r="H111" s="334"/>
      <c r="I111" s="122"/>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20</v>
      </c>
      <c r="D113" s="36"/>
      <c r="E113" s="36"/>
      <c r="F113" s="27" t="str">
        <f>F12</f>
        <v>Pardubice</v>
      </c>
      <c r="G113" s="36"/>
      <c r="H113" s="36"/>
      <c r="I113" s="123" t="s">
        <v>22</v>
      </c>
      <c r="J113" s="66">
        <f>IF(J12="","",J12)</f>
        <v>44166</v>
      </c>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c r="A116" s="34"/>
      <c r="B116" s="35"/>
      <c r="C116" s="29" t="s">
        <v>27</v>
      </c>
      <c r="D116" s="36"/>
      <c r="E116" s="36"/>
      <c r="F116" s="27" t="str">
        <f>IF(E18="","",E18)</f>
        <v>Vyplň údaj</v>
      </c>
      <c r="G116" s="36"/>
      <c r="H116" s="36"/>
      <c r="I116" s="123" t="s">
        <v>32</v>
      </c>
      <c r="J116" s="32" t="str">
        <f>E24</f>
        <v>Ing. Kremláček</v>
      </c>
      <c r="K116" s="36"/>
      <c r="L116" s="51"/>
      <c r="S116" s="34"/>
      <c r="T116" s="34"/>
      <c r="U116" s="34"/>
      <c r="V116" s="34"/>
      <c r="W116" s="34"/>
      <c r="X116" s="34"/>
      <c r="Y116" s="34"/>
      <c r="Z116" s="34"/>
      <c r="AA116" s="34"/>
      <c r="AB116" s="34"/>
      <c r="AC116" s="34"/>
      <c r="AD116" s="34"/>
      <c r="AE116" s="34"/>
    </row>
    <row r="117" spans="1:65" s="2" customFormat="1" ht="10.3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c r="A118" s="180"/>
      <c r="B118" s="181"/>
      <c r="C118" s="182" t="s">
        <v>204</v>
      </c>
      <c r="D118" s="183" t="s">
        <v>60</v>
      </c>
      <c r="E118" s="183" t="s">
        <v>56</v>
      </c>
      <c r="F118" s="183" t="s">
        <v>57</v>
      </c>
      <c r="G118" s="183" t="s">
        <v>205</v>
      </c>
      <c r="H118" s="183" t="s">
        <v>206</v>
      </c>
      <c r="I118" s="184" t="s">
        <v>207</v>
      </c>
      <c r="J118" s="183" t="s">
        <v>170</v>
      </c>
      <c r="K118" s="185" t="s">
        <v>208</v>
      </c>
      <c r="L118" s="186"/>
      <c r="M118" s="75" t="s">
        <v>1</v>
      </c>
      <c r="N118" s="76" t="s">
        <v>39</v>
      </c>
      <c r="O118" s="76" t="s">
        <v>209</v>
      </c>
      <c r="P118" s="76" t="s">
        <v>210</v>
      </c>
      <c r="Q118" s="76" t="s">
        <v>211</v>
      </c>
      <c r="R118" s="76" t="s">
        <v>212</v>
      </c>
      <c r="S118" s="76" t="s">
        <v>213</v>
      </c>
      <c r="T118" s="77" t="s">
        <v>214</v>
      </c>
      <c r="U118" s="180"/>
      <c r="V118" s="180"/>
      <c r="W118" s="180"/>
      <c r="X118" s="180"/>
      <c r="Y118" s="180"/>
      <c r="Z118" s="180"/>
      <c r="AA118" s="180"/>
      <c r="AB118" s="180"/>
      <c r="AC118" s="180"/>
      <c r="AD118" s="180"/>
      <c r="AE118" s="180"/>
    </row>
    <row r="119" spans="1:65" s="2" customFormat="1" ht="22.9" customHeight="1">
      <c r="A119" s="34"/>
      <c r="B119" s="35"/>
      <c r="C119" s="82" t="s">
        <v>215</v>
      </c>
      <c r="D119" s="36"/>
      <c r="E119" s="36"/>
      <c r="F119" s="36"/>
      <c r="G119" s="36"/>
      <c r="H119" s="36"/>
      <c r="I119" s="122"/>
      <c r="J119" s="187">
        <f>BK119</f>
        <v>0</v>
      </c>
      <c r="K119" s="36"/>
      <c r="L119" s="39"/>
      <c r="M119" s="78"/>
      <c r="N119" s="188"/>
      <c r="O119" s="79"/>
      <c r="P119" s="189">
        <f>P120</f>
        <v>0</v>
      </c>
      <c r="Q119" s="79"/>
      <c r="R119" s="189">
        <f>R120</f>
        <v>29.269130500000003</v>
      </c>
      <c r="S119" s="79"/>
      <c r="T119" s="190">
        <f>T120</f>
        <v>0</v>
      </c>
      <c r="U119" s="34"/>
      <c r="V119" s="34"/>
      <c r="W119" s="34"/>
      <c r="X119" s="34"/>
      <c r="Y119" s="34"/>
      <c r="Z119" s="34"/>
      <c r="AA119" s="34"/>
      <c r="AB119" s="34"/>
      <c r="AC119" s="34"/>
      <c r="AD119" s="34"/>
      <c r="AE119" s="34"/>
      <c r="AT119" s="17" t="s">
        <v>74</v>
      </c>
      <c r="AU119" s="17" t="s">
        <v>172</v>
      </c>
      <c r="BK119" s="191">
        <f>BK120</f>
        <v>0</v>
      </c>
    </row>
    <row r="120" spans="1:65" s="12" customFormat="1" ht="25.9" customHeight="1">
      <c r="B120" s="192"/>
      <c r="C120" s="193"/>
      <c r="D120" s="194" t="s">
        <v>74</v>
      </c>
      <c r="E120" s="195" t="s">
        <v>4346</v>
      </c>
      <c r="F120" s="195" t="s">
        <v>4347</v>
      </c>
      <c r="G120" s="193"/>
      <c r="H120" s="193"/>
      <c r="I120" s="196"/>
      <c r="J120" s="197">
        <f>BK120</f>
        <v>0</v>
      </c>
      <c r="K120" s="193"/>
      <c r="L120" s="198"/>
      <c r="M120" s="199"/>
      <c r="N120" s="200"/>
      <c r="O120" s="200"/>
      <c r="P120" s="201">
        <f>P121+P163</f>
        <v>0</v>
      </c>
      <c r="Q120" s="200"/>
      <c r="R120" s="201">
        <f>R121+R163</f>
        <v>29.269130500000003</v>
      </c>
      <c r="S120" s="200"/>
      <c r="T120" s="202">
        <f>T121+T163</f>
        <v>0</v>
      </c>
      <c r="AR120" s="203" t="s">
        <v>219</v>
      </c>
      <c r="AT120" s="204" t="s">
        <v>74</v>
      </c>
      <c r="AU120" s="204" t="s">
        <v>75</v>
      </c>
      <c r="AY120" s="203" t="s">
        <v>218</v>
      </c>
      <c r="BK120" s="205">
        <f>BK121+BK163</f>
        <v>0</v>
      </c>
    </row>
    <row r="121" spans="1:65" s="12" customFormat="1" ht="22.9" customHeight="1">
      <c r="B121" s="192"/>
      <c r="C121" s="193"/>
      <c r="D121" s="194" t="s">
        <v>74</v>
      </c>
      <c r="E121" s="206" t="s">
        <v>1486</v>
      </c>
      <c r="F121" s="206" t="s">
        <v>1487</v>
      </c>
      <c r="G121" s="193"/>
      <c r="H121" s="193"/>
      <c r="I121" s="196"/>
      <c r="J121" s="207">
        <f>BK121</f>
        <v>0</v>
      </c>
      <c r="K121" s="193"/>
      <c r="L121" s="198"/>
      <c r="M121" s="199"/>
      <c r="N121" s="200"/>
      <c r="O121" s="200"/>
      <c r="P121" s="201">
        <f>SUM(P122:P162)</f>
        <v>0</v>
      </c>
      <c r="Q121" s="200"/>
      <c r="R121" s="201">
        <f>SUM(R122:R162)</f>
        <v>0.34552100000000008</v>
      </c>
      <c r="S121" s="200"/>
      <c r="T121" s="202">
        <f>SUM(T122:T162)</f>
        <v>0</v>
      </c>
      <c r="AR121" s="203" t="s">
        <v>219</v>
      </c>
      <c r="AT121" s="204" t="s">
        <v>74</v>
      </c>
      <c r="AU121" s="204" t="s">
        <v>82</v>
      </c>
      <c r="AY121" s="203" t="s">
        <v>218</v>
      </c>
      <c r="BK121" s="205">
        <f>SUM(BK122:BK162)</f>
        <v>0</v>
      </c>
    </row>
    <row r="122" spans="1:65" s="2" customFormat="1" ht="21.75" customHeight="1">
      <c r="A122" s="34"/>
      <c r="B122" s="35"/>
      <c r="C122" s="246" t="s">
        <v>82</v>
      </c>
      <c r="D122" s="246" t="s">
        <v>329</v>
      </c>
      <c r="E122" s="247" t="s">
        <v>4348</v>
      </c>
      <c r="F122" s="248" t="s">
        <v>4349</v>
      </c>
      <c r="G122" s="249" t="s">
        <v>260</v>
      </c>
      <c r="H122" s="250">
        <v>20</v>
      </c>
      <c r="I122" s="251"/>
      <c r="J122" s="252">
        <f>ROUND(I122*H122,2)</f>
        <v>0</v>
      </c>
      <c r="K122" s="248" t="s">
        <v>225</v>
      </c>
      <c r="L122" s="253"/>
      <c r="M122" s="254" t="s">
        <v>1</v>
      </c>
      <c r="N122" s="255" t="s">
        <v>40</v>
      </c>
      <c r="O122" s="71"/>
      <c r="P122" s="217">
        <f>O122*H122</f>
        <v>0</v>
      </c>
      <c r="Q122" s="217">
        <v>4.2999999999999999E-4</v>
      </c>
      <c r="R122" s="217">
        <f>Q122*H122</f>
        <v>8.6E-3</v>
      </c>
      <c r="S122" s="217">
        <v>0</v>
      </c>
      <c r="T122" s="218">
        <f>S122*H122</f>
        <v>0</v>
      </c>
      <c r="U122" s="34"/>
      <c r="V122" s="34"/>
      <c r="W122" s="34"/>
      <c r="X122" s="34"/>
      <c r="Y122" s="34"/>
      <c r="Z122" s="34"/>
      <c r="AA122" s="34"/>
      <c r="AB122" s="34"/>
      <c r="AC122" s="34"/>
      <c r="AD122" s="34"/>
      <c r="AE122" s="34"/>
      <c r="AR122" s="219" t="s">
        <v>269</v>
      </c>
      <c r="AT122" s="219" t="s">
        <v>329</v>
      </c>
      <c r="AU122" s="219" t="s">
        <v>84</v>
      </c>
      <c r="AY122" s="17" t="s">
        <v>218</v>
      </c>
      <c r="BE122" s="220">
        <f>IF(N122="základní",J122,0)</f>
        <v>0</v>
      </c>
      <c r="BF122" s="220">
        <f>IF(N122="snížená",J122,0)</f>
        <v>0</v>
      </c>
      <c r="BG122" s="220">
        <f>IF(N122="zákl. přenesená",J122,0)</f>
        <v>0</v>
      </c>
      <c r="BH122" s="220">
        <f>IF(N122="sníž. přenesená",J122,0)</f>
        <v>0</v>
      </c>
      <c r="BI122" s="220">
        <f>IF(N122="nulová",J122,0)</f>
        <v>0</v>
      </c>
      <c r="BJ122" s="17" t="s">
        <v>82</v>
      </c>
      <c r="BK122" s="220">
        <f>ROUND(I122*H122,2)</f>
        <v>0</v>
      </c>
      <c r="BL122" s="17" t="s">
        <v>226</v>
      </c>
      <c r="BM122" s="219" t="s">
        <v>4350</v>
      </c>
    </row>
    <row r="123" spans="1:65" s="14" customFormat="1" ht="11.25">
      <c r="B123" s="232"/>
      <c r="C123" s="233"/>
      <c r="D123" s="223" t="s">
        <v>228</v>
      </c>
      <c r="E123" s="234" t="s">
        <v>1</v>
      </c>
      <c r="F123" s="235" t="s">
        <v>4351</v>
      </c>
      <c r="G123" s="233"/>
      <c r="H123" s="236">
        <v>20</v>
      </c>
      <c r="I123" s="237"/>
      <c r="J123" s="233"/>
      <c r="K123" s="233"/>
      <c r="L123" s="238"/>
      <c r="M123" s="239"/>
      <c r="N123" s="240"/>
      <c r="O123" s="240"/>
      <c r="P123" s="240"/>
      <c r="Q123" s="240"/>
      <c r="R123" s="240"/>
      <c r="S123" s="240"/>
      <c r="T123" s="241"/>
      <c r="AT123" s="242" t="s">
        <v>228</v>
      </c>
      <c r="AU123" s="242" t="s">
        <v>84</v>
      </c>
      <c r="AV123" s="14" t="s">
        <v>84</v>
      </c>
      <c r="AW123" s="14" t="s">
        <v>31</v>
      </c>
      <c r="AX123" s="14" t="s">
        <v>82</v>
      </c>
      <c r="AY123" s="242" t="s">
        <v>218</v>
      </c>
    </row>
    <row r="124" spans="1:65" s="2" customFormat="1" ht="21.75" customHeight="1">
      <c r="A124" s="34"/>
      <c r="B124" s="35"/>
      <c r="C124" s="208" t="s">
        <v>84</v>
      </c>
      <c r="D124" s="208" t="s">
        <v>221</v>
      </c>
      <c r="E124" s="209" t="s">
        <v>4352</v>
      </c>
      <c r="F124" s="210" t="s">
        <v>4353</v>
      </c>
      <c r="G124" s="211" t="s">
        <v>260</v>
      </c>
      <c r="H124" s="212">
        <v>241.2</v>
      </c>
      <c r="I124" s="213"/>
      <c r="J124" s="214">
        <f>ROUND(I124*H124,2)</f>
        <v>0</v>
      </c>
      <c r="K124" s="210" t="s">
        <v>225</v>
      </c>
      <c r="L124" s="39"/>
      <c r="M124" s="215" t="s">
        <v>1</v>
      </c>
      <c r="N124" s="216" t="s">
        <v>40</v>
      </c>
      <c r="O124" s="71"/>
      <c r="P124" s="217">
        <f>O124*H124</f>
        <v>0</v>
      </c>
      <c r="Q124" s="217">
        <v>0</v>
      </c>
      <c r="R124" s="217">
        <f>Q124*H124</f>
        <v>0</v>
      </c>
      <c r="S124" s="217">
        <v>0</v>
      </c>
      <c r="T124" s="218">
        <f>S124*H124</f>
        <v>0</v>
      </c>
      <c r="U124" s="34"/>
      <c r="V124" s="34"/>
      <c r="W124" s="34"/>
      <c r="X124" s="34"/>
      <c r="Y124" s="34"/>
      <c r="Z124" s="34"/>
      <c r="AA124" s="34"/>
      <c r="AB124" s="34"/>
      <c r="AC124" s="34"/>
      <c r="AD124" s="34"/>
      <c r="AE124" s="34"/>
      <c r="AR124" s="219" t="s">
        <v>323</v>
      </c>
      <c r="AT124" s="219" t="s">
        <v>221</v>
      </c>
      <c r="AU124" s="219" t="s">
        <v>84</v>
      </c>
      <c r="AY124" s="17" t="s">
        <v>218</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323</v>
      </c>
      <c r="BM124" s="219" t="s">
        <v>4354</v>
      </c>
    </row>
    <row r="125" spans="1:65" s="2" customFormat="1" ht="16.5" customHeight="1">
      <c r="A125" s="34"/>
      <c r="B125" s="35"/>
      <c r="C125" s="246" t="s">
        <v>219</v>
      </c>
      <c r="D125" s="246" t="s">
        <v>329</v>
      </c>
      <c r="E125" s="247" t="s">
        <v>4355</v>
      </c>
      <c r="F125" s="248" t="s">
        <v>4356</v>
      </c>
      <c r="G125" s="249" t="s">
        <v>260</v>
      </c>
      <c r="H125" s="250">
        <v>241.2</v>
      </c>
      <c r="I125" s="251"/>
      <c r="J125" s="252">
        <f>ROUND(I125*H125,2)</f>
        <v>0</v>
      </c>
      <c r="K125" s="248" t="s">
        <v>225</v>
      </c>
      <c r="L125" s="253"/>
      <c r="M125" s="254" t="s">
        <v>1</v>
      </c>
      <c r="N125" s="255" t="s">
        <v>40</v>
      </c>
      <c r="O125" s="71"/>
      <c r="P125" s="217">
        <f>O125*H125</f>
        <v>0</v>
      </c>
      <c r="Q125" s="217">
        <v>6.0999999999999997E-4</v>
      </c>
      <c r="R125" s="217">
        <f>Q125*H125</f>
        <v>0.14713199999999999</v>
      </c>
      <c r="S125" s="217">
        <v>0</v>
      </c>
      <c r="T125" s="218">
        <f>S125*H125</f>
        <v>0</v>
      </c>
      <c r="U125" s="34"/>
      <c r="V125" s="34"/>
      <c r="W125" s="34"/>
      <c r="X125" s="34"/>
      <c r="Y125" s="34"/>
      <c r="Z125" s="34"/>
      <c r="AA125" s="34"/>
      <c r="AB125" s="34"/>
      <c r="AC125" s="34"/>
      <c r="AD125" s="34"/>
      <c r="AE125" s="34"/>
      <c r="AR125" s="219" t="s">
        <v>269</v>
      </c>
      <c r="AT125" s="219" t="s">
        <v>329</v>
      </c>
      <c r="AU125" s="219" t="s">
        <v>84</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226</v>
      </c>
      <c r="BM125" s="219" t="s">
        <v>4357</v>
      </c>
    </row>
    <row r="126" spans="1:65" s="14" customFormat="1" ht="11.25">
      <c r="B126" s="232"/>
      <c r="C126" s="233"/>
      <c r="D126" s="223" t="s">
        <v>228</v>
      </c>
      <c r="E126" s="234" t="s">
        <v>1</v>
      </c>
      <c r="F126" s="235" t="s">
        <v>4358</v>
      </c>
      <c r="G126" s="233"/>
      <c r="H126" s="236">
        <v>241.2</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2" customFormat="1" ht="21.75" customHeight="1">
      <c r="A127" s="34"/>
      <c r="B127" s="35"/>
      <c r="C127" s="208" t="s">
        <v>226</v>
      </c>
      <c r="D127" s="208" t="s">
        <v>221</v>
      </c>
      <c r="E127" s="209" t="s">
        <v>1620</v>
      </c>
      <c r="F127" s="210" t="s">
        <v>1621</v>
      </c>
      <c r="G127" s="211" t="s">
        <v>253</v>
      </c>
      <c r="H127" s="212">
        <v>56</v>
      </c>
      <c r="I127" s="213"/>
      <c r="J127" s="214">
        <f>ROUND(I127*H127,2)</f>
        <v>0</v>
      </c>
      <c r="K127" s="210" t="s">
        <v>225</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323</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323</v>
      </c>
      <c r="BM127" s="219" t="s">
        <v>4359</v>
      </c>
    </row>
    <row r="128" spans="1:65" s="14" customFormat="1" ht="11.25">
      <c r="B128" s="232"/>
      <c r="C128" s="233"/>
      <c r="D128" s="223" t="s">
        <v>228</v>
      </c>
      <c r="E128" s="234" t="s">
        <v>1</v>
      </c>
      <c r="F128" s="235" t="s">
        <v>554</v>
      </c>
      <c r="G128" s="233"/>
      <c r="H128" s="236">
        <v>56</v>
      </c>
      <c r="I128" s="237"/>
      <c r="J128" s="233"/>
      <c r="K128" s="233"/>
      <c r="L128" s="238"/>
      <c r="M128" s="239"/>
      <c r="N128" s="240"/>
      <c r="O128" s="240"/>
      <c r="P128" s="240"/>
      <c r="Q128" s="240"/>
      <c r="R128" s="240"/>
      <c r="S128" s="240"/>
      <c r="T128" s="241"/>
      <c r="AT128" s="242" t="s">
        <v>228</v>
      </c>
      <c r="AU128" s="242" t="s">
        <v>84</v>
      </c>
      <c r="AV128" s="14" t="s">
        <v>84</v>
      </c>
      <c r="AW128" s="14" t="s">
        <v>31</v>
      </c>
      <c r="AX128" s="14" t="s">
        <v>82</v>
      </c>
      <c r="AY128" s="242" t="s">
        <v>218</v>
      </c>
    </row>
    <row r="129" spans="1:65" s="2" customFormat="1" ht="21.75" customHeight="1">
      <c r="A129" s="34"/>
      <c r="B129" s="35"/>
      <c r="C129" s="208" t="s">
        <v>250</v>
      </c>
      <c r="D129" s="208" t="s">
        <v>221</v>
      </c>
      <c r="E129" s="209" t="s">
        <v>4360</v>
      </c>
      <c r="F129" s="210" t="s">
        <v>4361</v>
      </c>
      <c r="G129" s="211" t="s">
        <v>253</v>
      </c>
      <c r="H129" s="212">
        <v>14</v>
      </c>
      <c r="I129" s="213"/>
      <c r="J129" s="214">
        <f>ROUND(I129*H129,2)</f>
        <v>0</v>
      </c>
      <c r="K129" s="210" t="s">
        <v>225</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593</v>
      </c>
      <c r="AT129" s="219" t="s">
        <v>221</v>
      </c>
      <c r="AU129" s="219" t="s">
        <v>84</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593</v>
      </c>
      <c r="BM129" s="219" t="s">
        <v>4362</v>
      </c>
    </row>
    <row r="130" spans="1:65" s="2" customFormat="1" ht="16.5" customHeight="1">
      <c r="A130" s="34"/>
      <c r="B130" s="35"/>
      <c r="C130" s="246" t="s">
        <v>257</v>
      </c>
      <c r="D130" s="246" t="s">
        <v>329</v>
      </c>
      <c r="E130" s="247" t="s">
        <v>4363</v>
      </c>
      <c r="F130" s="248" t="s">
        <v>4364</v>
      </c>
      <c r="G130" s="249" t="s">
        <v>1293</v>
      </c>
      <c r="H130" s="250">
        <v>14</v>
      </c>
      <c r="I130" s="251"/>
      <c r="J130" s="252">
        <f>ROUND(I130*H130,2)</f>
        <v>0</v>
      </c>
      <c r="K130" s="248" t="s">
        <v>1</v>
      </c>
      <c r="L130" s="253"/>
      <c r="M130" s="254" t="s">
        <v>1</v>
      </c>
      <c r="N130" s="255"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940</v>
      </c>
      <c r="AT130" s="219" t="s">
        <v>329</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940</v>
      </c>
      <c r="BM130" s="219" t="s">
        <v>4365</v>
      </c>
    </row>
    <row r="131" spans="1:65" s="14" customFormat="1" ht="11.25">
      <c r="B131" s="232"/>
      <c r="C131" s="233"/>
      <c r="D131" s="223" t="s">
        <v>228</v>
      </c>
      <c r="E131" s="234" t="s">
        <v>1</v>
      </c>
      <c r="F131" s="235" t="s">
        <v>313</v>
      </c>
      <c r="G131" s="233"/>
      <c r="H131" s="236">
        <v>14</v>
      </c>
      <c r="I131" s="237"/>
      <c r="J131" s="233"/>
      <c r="K131" s="233"/>
      <c r="L131" s="238"/>
      <c r="M131" s="239"/>
      <c r="N131" s="240"/>
      <c r="O131" s="240"/>
      <c r="P131" s="240"/>
      <c r="Q131" s="240"/>
      <c r="R131" s="240"/>
      <c r="S131" s="240"/>
      <c r="T131" s="241"/>
      <c r="AT131" s="242" t="s">
        <v>228</v>
      </c>
      <c r="AU131" s="242" t="s">
        <v>84</v>
      </c>
      <c r="AV131" s="14" t="s">
        <v>84</v>
      </c>
      <c r="AW131" s="14" t="s">
        <v>31</v>
      </c>
      <c r="AX131" s="14" t="s">
        <v>82</v>
      </c>
      <c r="AY131" s="242" t="s">
        <v>218</v>
      </c>
    </row>
    <row r="132" spans="1:65" s="2" customFormat="1" ht="21.75" customHeight="1">
      <c r="A132" s="34"/>
      <c r="B132" s="35"/>
      <c r="C132" s="208" t="s">
        <v>264</v>
      </c>
      <c r="D132" s="208" t="s">
        <v>221</v>
      </c>
      <c r="E132" s="209" t="s">
        <v>3444</v>
      </c>
      <c r="F132" s="210" t="s">
        <v>3445</v>
      </c>
      <c r="G132" s="211" t="s">
        <v>260</v>
      </c>
      <c r="H132" s="212">
        <v>181.5</v>
      </c>
      <c r="I132" s="213"/>
      <c r="J132" s="214">
        <f>ROUND(I132*H132,2)</f>
        <v>0</v>
      </c>
      <c r="K132" s="210" t="s">
        <v>225</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323</v>
      </c>
      <c r="AT132" s="219" t="s">
        <v>221</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4366</v>
      </c>
    </row>
    <row r="133" spans="1:65" s="14" customFormat="1" ht="11.25">
      <c r="B133" s="232"/>
      <c r="C133" s="233"/>
      <c r="D133" s="223" t="s">
        <v>228</v>
      </c>
      <c r="E133" s="234" t="s">
        <v>1</v>
      </c>
      <c r="F133" s="235" t="s">
        <v>4367</v>
      </c>
      <c r="G133" s="233"/>
      <c r="H133" s="236">
        <v>181.5</v>
      </c>
      <c r="I133" s="237"/>
      <c r="J133" s="233"/>
      <c r="K133" s="233"/>
      <c r="L133" s="238"/>
      <c r="M133" s="239"/>
      <c r="N133" s="240"/>
      <c r="O133" s="240"/>
      <c r="P133" s="240"/>
      <c r="Q133" s="240"/>
      <c r="R133" s="240"/>
      <c r="S133" s="240"/>
      <c r="T133" s="241"/>
      <c r="AT133" s="242" t="s">
        <v>228</v>
      </c>
      <c r="AU133" s="242" t="s">
        <v>84</v>
      </c>
      <c r="AV133" s="14" t="s">
        <v>84</v>
      </c>
      <c r="AW133" s="14" t="s">
        <v>31</v>
      </c>
      <c r="AX133" s="14" t="s">
        <v>75</v>
      </c>
      <c r="AY133" s="242" t="s">
        <v>218</v>
      </c>
    </row>
    <row r="134" spans="1:65" s="2" customFormat="1" ht="16.5" customHeight="1">
      <c r="A134" s="34"/>
      <c r="B134" s="35"/>
      <c r="C134" s="246" t="s">
        <v>269</v>
      </c>
      <c r="D134" s="246" t="s">
        <v>329</v>
      </c>
      <c r="E134" s="247" t="s">
        <v>3447</v>
      </c>
      <c r="F134" s="248" t="s">
        <v>3448</v>
      </c>
      <c r="G134" s="249" t="s">
        <v>1413</v>
      </c>
      <c r="H134" s="250">
        <v>172.42500000000001</v>
      </c>
      <c r="I134" s="251"/>
      <c r="J134" s="252">
        <f>ROUND(I134*H134,2)</f>
        <v>0</v>
      </c>
      <c r="K134" s="248" t="s">
        <v>225</v>
      </c>
      <c r="L134" s="253"/>
      <c r="M134" s="254" t="s">
        <v>1</v>
      </c>
      <c r="N134" s="255" t="s">
        <v>40</v>
      </c>
      <c r="O134" s="71"/>
      <c r="P134" s="217">
        <f>O134*H134</f>
        <v>0</v>
      </c>
      <c r="Q134" s="217">
        <v>1E-3</v>
      </c>
      <c r="R134" s="217">
        <f>Q134*H134</f>
        <v>0.17242500000000002</v>
      </c>
      <c r="S134" s="217">
        <v>0</v>
      </c>
      <c r="T134" s="218">
        <f>S134*H134</f>
        <v>0</v>
      </c>
      <c r="U134" s="34"/>
      <c r="V134" s="34"/>
      <c r="W134" s="34"/>
      <c r="X134" s="34"/>
      <c r="Y134" s="34"/>
      <c r="Z134" s="34"/>
      <c r="AA134" s="34"/>
      <c r="AB134" s="34"/>
      <c r="AC134" s="34"/>
      <c r="AD134" s="34"/>
      <c r="AE134" s="34"/>
      <c r="AR134" s="219" t="s">
        <v>269</v>
      </c>
      <c r="AT134" s="219" t="s">
        <v>329</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226</v>
      </c>
      <c r="BM134" s="219" t="s">
        <v>4368</v>
      </c>
    </row>
    <row r="135" spans="1:65" s="14" customFormat="1" ht="11.25">
      <c r="B135" s="232"/>
      <c r="C135" s="233"/>
      <c r="D135" s="223" t="s">
        <v>228</v>
      </c>
      <c r="E135" s="234" t="s">
        <v>1</v>
      </c>
      <c r="F135" s="235" t="s">
        <v>4369</v>
      </c>
      <c r="G135" s="233"/>
      <c r="H135" s="236">
        <v>172.42500000000001</v>
      </c>
      <c r="I135" s="237"/>
      <c r="J135" s="233"/>
      <c r="K135" s="233"/>
      <c r="L135" s="238"/>
      <c r="M135" s="239"/>
      <c r="N135" s="240"/>
      <c r="O135" s="240"/>
      <c r="P135" s="240"/>
      <c r="Q135" s="240"/>
      <c r="R135" s="240"/>
      <c r="S135" s="240"/>
      <c r="T135" s="241"/>
      <c r="AT135" s="242" t="s">
        <v>228</v>
      </c>
      <c r="AU135" s="242" t="s">
        <v>84</v>
      </c>
      <c r="AV135" s="14" t="s">
        <v>84</v>
      </c>
      <c r="AW135" s="14" t="s">
        <v>31</v>
      </c>
      <c r="AX135" s="14" t="s">
        <v>75</v>
      </c>
      <c r="AY135" s="242" t="s">
        <v>218</v>
      </c>
    </row>
    <row r="136" spans="1:65" s="2" customFormat="1" ht="21.75" customHeight="1">
      <c r="A136" s="34"/>
      <c r="B136" s="35"/>
      <c r="C136" s="208" t="s">
        <v>275</v>
      </c>
      <c r="D136" s="208" t="s">
        <v>221</v>
      </c>
      <c r="E136" s="209" t="s">
        <v>3451</v>
      </c>
      <c r="F136" s="210" t="s">
        <v>3452</v>
      </c>
      <c r="G136" s="211" t="s">
        <v>260</v>
      </c>
      <c r="H136" s="212">
        <v>12</v>
      </c>
      <c r="I136" s="213"/>
      <c r="J136" s="214">
        <f>ROUND(I136*H136,2)</f>
        <v>0</v>
      </c>
      <c r="K136" s="210" t="s">
        <v>225</v>
      </c>
      <c r="L136" s="39"/>
      <c r="M136" s="215" t="s">
        <v>1</v>
      </c>
      <c r="N136" s="216"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323</v>
      </c>
      <c r="AT136" s="219" t="s">
        <v>221</v>
      </c>
      <c r="AU136" s="219" t="s">
        <v>84</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323</v>
      </c>
      <c r="BM136" s="219" t="s">
        <v>4370</v>
      </c>
    </row>
    <row r="137" spans="1:65" s="14" customFormat="1" ht="11.25">
      <c r="B137" s="232"/>
      <c r="C137" s="233"/>
      <c r="D137" s="223" t="s">
        <v>228</v>
      </c>
      <c r="E137" s="234" t="s">
        <v>1</v>
      </c>
      <c r="F137" s="235" t="s">
        <v>303</v>
      </c>
      <c r="G137" s="233"/>
      <c r="H137" s="236">
        <v>12</v>
      </c>
      <c r="I137" s="237"/>
      <c r="J137" s="233"/>
      <c r="K137" s="233"/>
      <c r="L137" s="238"/>
      <c r="M137" s="239"/>
      <c r="N137" s="240"/>
      <c r="O137" s="240"/>
      <c r="P137" s="240"/>
      <c r="Q137" s="240"/>
      <c r="R137" s="240"/>
      <c r="S137" s="240"/>
      <c r="T137" s="241"/>
      <c r="AT137" s="242" t="s">
        <v>228</v>
      </c>
      <c r="AU137" s="242" t="s">
        <v>84</v>
      </c>
      <c r="AV137" s="14" t="s">
        <v>84</v>
      </c>
      <c r="AW137" s="14" t="s">
        <v>31</v>
      </c>
      <c r="AX137" s="14" t="s">
        <v>75</v>
      </c>
      <c r="AY137" s="242" t="s">
        <v>218</v>
      </c>
    </row>
    <row r="138" spans="1:65" s="2" customFormat="1" ht="16.5" customHeight="1">
      <c r="A138" s="34"/>
      <c r="B138" s="35"/>
      <c r="C138" s="246" t="s">
        <v>288</v>
      </c>
      <c r="D138" s="246" t="s">
        <v>329</v>
      </c>
      <c r="E138" s="247" t="s">
        <v>3454</v>
      </c>
      <c r="F138" s="248" t="s">
        <v>3455</v>
      </c>
      <c r="G138" s="249" t="s">
        <v>1413</v>
      </c>
      <c r="H138" s="250">
        <v>8.1839999999999993</v>
      </c>
      <c r="I138" s="251"/>
      <c r="J138" s="252">
        <f>ROUND(I138*H138,2)</f>
        <v>0</v>
      </c>
      <c r="K138" s="248" t="s">
        <v>225</v>
      </c>
      <c r="L138" s="253"/>
      <c r="M138" s="254" t="s">
        <v>1</v>
      </c>
      <c r="N138" s="255" t="s">
        <v>40</v>
      </c>
      <c r="O138" s="71"/>
      <c r="P138" s="217">
        <f>O138*H138</f>
        <v>0</v>
      </c>
      <c r="Q138" s="217">
        <v>1E-3</v>
      </c>
      <c r="R138" s="217">
        <f>Q138*H138</f>
        <v>8.1840000000000003E-3</v>
      </c>
      <c r="S138" s="217">
        <v>0</v>
      </c>
      <c r="T138" s="218">
        <f>S138*H138</f>
        <v>0</v>
      </c>
      <c r="U138" s="34"/>
      <c r="V138" s="34"/>
      <c r="W138" s="34"/>
      <c r="X138" s="34"/>
      <c r="Y138" s="34"/>
      <c r="Z138" s="34"/>
      <c r="AA138" s="34"/>
      <c r="AB138" s="34"/>
      <c r="AC138" s="34"/>
      <c r="AD138" s="34"/>
      <c r="AE138" s="34"/>
      <c r="AR138" s="219" t="s">
        <v>269</v>
      </c>
      <c r="AT138" s="219" t="s">
        <v>329</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226</v>
      </c>
      <c r="BM138" s="219" t="s">
        <v>4371</v>
      </c>
    </row>
    <row r="139" spans="1:65" s="14" customFormat="1" ht="11.25">
      <c r="B139" s="232"/>
      <c r="C139" s="233"/>
      <c r="D139" s="223" t="s">
        <v>228</v>
      </c>
      <c r="E139" s="234" t="s">
        <v>1</v>
      </c>
      <c r="F139" s="235" t="s">
        <v>4372</v>
      </c>
      <c r="G139" s="233"/>
      <c r="H139" s="236">
        <v>8.1839999999999993</v>
      </c>
      <c r="I139" s="237"/>
      <c r="J139" s="233"/>
      <c r="K139" s="233"/>
      <c r="L139" s="238"/>
      <c r="M139" s="239"/>
      <c r="N139" s="240"/>
      <c r="O139" s="240"/>
      <c r="P139" s="240"/>
      <c r="Q139" s="240"/>
      <c r="R139" s="240"/>
      <c r="S139" s="240"/>
      <c r="T139" s="241"/>
      <c r="AT139" s="242" t="s">
        <v>228</v>
      </c>
      <c r="AU139" s="242" t="s">
        <v>84</v>
      </c>
      <c r="AV139" s="14" t="s">
        <v>84</v>
      </c>
      <c r="AW139" s="14" t="s">
        <v>31</v>
      </c>
      <c r="AX139" s="14" t="s">
        <v>82</v>
      </c>
      <c r="AY139" s="242" t="s">
        <v>218</v>
      </c>
    </row>
    <row r="140" spans="1:65" s="2" customFormat="1" ht="16.5" customHeight="1">
      <c r="A140" s="34"/>
      <c r="B140" s="35"/>
      <c r="C140" s="208" t="s">
        <v>295</v>
      </c>
      <c r="D140" s="208" t="s">
        <v>221</v>
      </c>
      <c r="E140" s="209" t="s">
        <v>3489</v>
      </c>
      <c r="F140" s="210" t="s">
        <v>3490</v>
      </c>
      <c r="G140" s="211" t="s">
        <v>253</v>
      </c>
      <c r="H140" s="212">
        <v>3</v>
      </c>
      <c r="I140" s="213"/>
      <c r="J140" s="214">
        <f>ROUND(I140*H140,2)</f>
        <v>0</v>
      </c>
      <c r="K140" s="210" t="s">
        <v>225</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323</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323</v>
      </c>
      <c r="BM140" s="219" t="s">
        <v>4373</v>
      </c>
    </row>
    <row r="141" spans="1:65" s="2" customFormat="1" ht="21.75" customHeight="1">
      <c r="A141" s="34"/>
      <c r="B141" s="35"/>
      <c r="C141" s="246" t="s">
        <v>303</v>
      </c>
      <c r="D141" s="246" t="s">
        <v>329</v>
      </c>
      <c r="E141" s="247" t="s">
        <v>3492</v>
      </c>
      <c r="F141" s="248" t="s">
        <v>3493</v>
      </c>
      <c r="G141" s="249" t="s">
        <v>253</v>
      </c>
      <c r="H141" s="250">
        <v>3</v>
      </c>
      <c r="I141" s="251"/>
      <c r="J141" s="252">
        <f>ROUND(I141*H141,2)</f>
        <v>0</v>
      </c>
      <c r="K141" s="248" t="s">
        <v>225</v>
      </c>
      <c r="L141" s="253"/>
      <c r="M141" s="254" t="s">
        <v>1</v>
      </c>
      <c r="N141" s="255" t="s">
        <v>40</v>
      </c>
      <c r="O141" s="71"/>
      <c r="P141" s="217">
        <f>O141*H141</f>
        <v>0</v>
      </c>
      <c r="Q141" s="217">
        <v>2.5999999999999998E-4</v>
      </c>
      <c r="R141" s="217">
        <f>Q141*H141</f>
        <v>7.7999999999999988E-4</v>
      </c>
      <c r="S141" s="217">
        <v>0</v>
      </c>
      <c r="T141" s="218">
        <f>S141*H141</f>
        <v>0</v>
      </c>
      <c r="U141" s="34"/>
      <c r="V141" s="34"/>
      <c r="W141" s="34"/>
      <c r="X141" s="34"/>
      <c r="Y141" s="34"/>
      <c r="Z141" s="34"/>
      <c r="AA141" s="34"/>
      <c r="AB141" s="34"/>
      <c r="AC141" s="34"/>
      <c r="AD141" s="34"/>
      <c r="AE141" s="34"/>
      <c r="AR141" s="219" t="s">
        <v>269</v>
      </c>
      <c r="AT141" s="219" t="s">
        <v>329</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226</v>
      </c>
      <c r="BM141" s="219" t="s">
        <v>4374</v>
      </c>
    </row>
    <row r="142" spans="1:65" s="14" customFormat="1" ht="11.25">
      <c r="B142" s="232"/>
      <c r="C142" s="233"/>
      <c r="D142" s="223" t="s">
        <v>228</v>
      </c>
      <c r="E142" s="234" t="s">
        <v>1</v>
      </c>
      <c r="F142" s="235" t="s">
        <v>219</v>
      </c>
      <c r="G142" s="233"/>
      <c r="H142" s="236">
        <v>3</v>
      </c>
      <c r="I142" s="237"/>
      <c r="J142" s="233"/>
      <c r="K142" s="233"/>
      <c r="L142" s="238"/>
      <c r="M142" s="239"/>
      <c r="N142" s="240"/>
      <c r="O142" s="240"/>
      <c r="P142" s="240"/>
      <c r="Q142" s="240"/>
      <c r="R142" s="240"/>
      <c r="S142" s="240"/>
      <c r="T142" s="241"/>
      <c r="AT142" s="242" t="s">
        <v>228</v>
      </c>
      <c r="AU142" s="242" t="s">
        <v>84</v>
      </c>
      <c r="AV142" s="14" t="s">
        <v>84</v>
      </c>
      <c r="AW142" s="14" t="s">
        <v>31</v>
      </c>
      <c r="AX142" s="14" t="s">
        <v>82</v>
      </c>
      <c r="AY142" s="242" t="s">
        <v>218</v>
      </c>
    </row>
    <row r="143" spans="1:65" s="2" customFormat="1" ht="16.5" customHeight="1">
      <c r="A143" s="34"/>
      <c r="B143" s="35"/>
      <c r="C143" s="208" t="s">
        <v>307</v>
      </c>
      <c r="D143" s="208" t="s">
        <v>221</v>
      </c>
      <c r="E143" s="209" t="s">
        <v>3465</v>
      </c>
      <c r="F143" s="210" t="s">
        <v>3466</v>
      </c>
      <c r="G143" s="211" t="s">
        <v>253</v>
      </c>
      <c r="H143" s="212">
        <v>12</v>
      </c>
      <c r="I143" s="213"/>
      <c r="J143" s="214">
        <f>ROUND(I143*H143,2)</f>
        <v>0</v>
      </c>
      <c r="K143" s="210" t="s">
        <v>225</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323</v>
      </c>
      <c r="AT143" s="219" t="s">
        <v>221</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323</v>
      </c>
      <c r="BM143" s="219" t="s">
        <v>4375</v>
      </c>
    </row>
    <row r="144" spans="1:65" s="2" customFormat="1" ht="21.75" customHeight="1">
      <c r="A144" s="34"/>
      <c r="B144" s="35"/>
      <c r="C144" s="246" t="s">
        <v>313</v>
      </c>
      <c r="D144" s="246" t="s">
        <v>329</v>
      </c>
      <c r="E144" s="247" t="s">
        <v>3468</v>
      </c>
      <c r="F144" s="248" t="s">
        <v>3469</v>
      </c>
      <c r="G144" s="249" t="s">
        <v>253</v>
      </c>
      <c r="H144" s="250">
        <v>12</v>
      </c>
      <c r="I144" s="251"/>
      <c r="J144" s="252">
        <f>ROUND(I144*H144,2)</f>
        <v>0</v>
      </c>
      <c r="K144" s="248" t="s">
        <v>225</v>
      </c>
      <c r="L144" s="253"/>
      <c r="M144" s="254" t="s">
        <v>1</v>
      </c>
      <c r="N144" s="255" t="s">
        <v>40</v>
      </c>
      <c r="O144" s="71"/>
      <c r="P144" s="217">
        <f>O144*H144</f>
        <v>0</v>
      </c>
      <c r="Q144" s="217">
        <v>6.9999999999999999E-4</v>
      </c>
      <c r="R144" s="217">
        <f>Q144*H144</f>
        <v>8.3999999999999995E-3</v>
      </c>
      <c r="S144" s="217">
        <v>0</v>
      </c>
      <c r="T144" s="218">
        <f>S144*H144</f>
        <v>0</v>
      </c>
      <c r="U144" s="34"/>
      <c r="V144" s="34"/>
      <c r="W144" s="34"/>
      <c r="X144" s="34"/>
      <c r="Y144" s="34"/>
      <c r="Z144" s="34"/>
      <c r="AA144" s="34"/>
      <c r="AB144" s="34"/>
      <c r="AC144" s="34"/>
      <c r="AD144" s="34"/>
      <c r="AE144" s="34"/>
      <c r="AR144" s="219" t="s">
        <v>269</v>
      </c>
      <c r="AT144" s="219" t="s">
        <v>329</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226</v>
      </c>
      <c r="BM144" s="219" t="s">
        <v>4376</v>
      </c>
    </row>
    <row r="145" spans="1:65" s="14" customFormat="1" ht="11.25">
      <c r="B145" s="232"/>
      <c r="C145" s="233"/>
      <c r="D145" s="223" t="s">
        <v>228</v>
      </c>
      <c r="E145" s="234" t="s">
        <v>1</v>
      </c>
      <c r="F145" s="235" t="s">
        <v>303</v>
      </c>
      <c r="G145" s="233"/>
      <c r="H145" s="236">
        <v>12</v>
      </c>
      <c r="I145" s="237"/>
      <c r="J145" s="233"/>
      <c r="K145" s="233"/>
      <c r="L145" s="238"/>
      <c r="M145" s="239"/>
      <c r="N145" s="240"/>
      <c r="O145" s="240"/>
      <c r="P145" s="240"/>
      <c r="Q145" s="240"/>
      <c r="R145" s="240"/>
      <c r="S145" s="240"/>
      <c r="T145" s="241"/>
      <c r="AT145" s="242" t="s">
        <v>228</v>
      </c>
      <c r="AU145" s="242" t="s">
        <v>84</v>
      </c>
      <c r="AV145" s="14" t="s">
        <v>84</v>
      </c>
      <c r="AW145" s="14" t="s">
        <v>31</v>
      </c>
      <c r="AX145" s="14" t="s">
        <v>82</v>
      </c>
      <c r="AY145" s="242" t="s">
        <v>218</v>
      </c>
    </row>
    <row r="146" spans="1:65" s="2" customFormat="1" ht="21.75" customHeight="1">
      <c r="A146" s="34"/>
      <c r="B146" s="35"/>
      <c r="C146" s="208" t="s">
        <v>8</v>
      </c>
      <c r="D146" s="208" t="s">
        <v>221</v>
      </c>
      <c r="E146" s="209" t="s">
        <v>4377</v>
      </c>
      <c r="F146" s="210" t="s">
        <v>4378</v>
      </c>
      <c r="G146" s="211" t="s">
        <v>253</v>
      </c>
      <c r="H146" s="212">
        <v>6</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593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593</v>
      </c>
      <c r="BM146" s="219" t="s">
        <v>4379</v>
      </c>
    </row>
    <row r="147" spans="1:65" s="2" customFormat="1" ht="44.25" customHeight="1">
      <c r="A147" s="34"/>
      <c r="B147" s="35"/>
      <c r="C147" s="246" t="s">
        <v>323</v>
      </c>
      <c r="D147" s="246" t="s">
        <v>329</v>
      </c>
      <c r="E147" s="247" t="s">
        <v>4380</v>
      </c>
      <c r="F147" s="248" t="s">
        <v>4381</v>
      </c>
      <c r="G147" s="249" t="s">
        <v>1293</v>
      </c>
      <c r="H147" s="250">
        <v>3</v>
      </c>
      <c r="I147" s="251"/>
      <c r="J147" s="252">
        <f>ROUND(I147*H147,2)</f>
        <v>0</v>
      </c>
      <c r="K147" s="248" t="s">
        <v>1</v>
      </c>
      <c r="L147" s="253"/>
      <c r="M147" s="254" t="s">
        <v>1</v>
      </c>
      <c r="N147" s="255"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415</v>
      </c>
      <c r="AT147" s="219" t="s">
        <v>329</v>
      </c>
      <c r="AU147" s="219" t="s">
        <v>84</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323</v>
      </c>
      <c r="BM147" s="219" t="s">
        <v>4382</v>
      </c>
    </row>
    <row r="148" spans="1:65" s="14" customFormat="1" ht="11.25">
      <c r="B148" s="232"/>
      <c r="C148" s="233"/>
      <c r="D148" s="223" t="s">
        <v>228</v>
      </c>
      <c r="E148" s="234" t="s">
        <v>1</v>
      </c>
      <c r="F148" s="235" t="s">
        <v>219</v>
      </c>
      <c r="G148" s="233"/>
      <c r="H148" s="236">
        <v>3</v>
      </c>
      <c r="I148" s="237"/>
      <c r="J148" s="233"/>
      <c r="K148" s="233"/>
      <c r="L148" s="238"/>
      <c r="M148" s="239"/>
      <c r="N148" s="240"/>
      <c r="O148" s="240"/>
      <c r="P148" s="240"/>
      <c r="Q148" s="240"/>
      <c r="R148" s="240"/>
      <c r="S148" s="240"/>
      <c r="T148" s="241"/>
      <c r="AT148" s="242" t="s">
        <v>228</v>
      </c>
      <c r="AU148" s="242" t="s">
        <v>84</v>
      </c>
      <c r="AV148" s="14" t="s">
        <v>84</v>
      </c>
      <c r="AW148" s="14" t="s">
        <v>31</v>
      </c>
      <c r="AX148" s="14" t="s">
        <v>82</v>
      </c>
      <c r="AY148" s="242" t="s">
        <v>218</v>
      </c>
    </row>
    <row r="149" spans="1:65" s="2" customFormat="1" ht="44.25" customHeight="1">
      <c r="A149" s="34"/>
      <c r="B149" s="35"/>
      <c r="C149" s="246" t="s">
        <v>328</v>
      </c>
      <c r="D149" s="246" t="s">
        <v>329</v>
      </c>
      <c r="E149" s="247" t="s">
        <v>4383</v>
      </c>
      <c r="F149" s="248" t="s">
        <v>4384</v>
      </c>
      <c r="G149" s="249" t="s">
        <v>1293</v>
      </c>
      <c r="H149" s="250">
        <v>3</v>
      </c>
      <c r="I149" s="251"/>
      <c r="J149" s="252">
        <f>ROUND(I149*H149,2)</f>
        <v>0</v>
      </c>
      <c r="K149" s="248" t="s">
        <v>1</v>
      </c>
      <c r="L149" s="253"/>
      <c r="M149" s="254" t="s">
        <v>1</v>
      </c>
      <c r="N149" s="255"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415</v>
      </c>
      <c r="AT149" s="219" t="s">
        <v>329</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323</v>
      </c>
      <c r="BM149" s="219" t="s">
        <v>4385</v>
      </c>
    </row>
    <row r="150" spans="1:65" s="14" customFormat="1" ht="11.25">
      <c r="B150" s="232"/>
      <c r="C150" s="233"/>
      <c r="D150" s="223" t="s">
        <v>228</v>
      </c>
      <c r="E150" s="234" t="s">
        <v>1</v>
      </c>
      <c r="F150" s="235" t="s">
        <v>219</v>
      </c>
      <c r="G150" s="233"/>
      <c r="H150" s="236">
        <v>3</v>
      </c>
      <c r="I150" s="237"/>
      <c r="J150" s="233"/>
      <c r="K150" s="233"/>
      <c r="L150" s="238"/>
      <c r="M150" s="239"/>
      <c r="N150" s="240"/>
      <c r="O150" s="240"/>
      <c r="P150" s="240"/>
      <c r="Q150" s="240"/>
      <c r="R150" s="240"/>
      <c r="S150" s="240"/>
      <c r="T150" s="241"/>
      <c r="AT150" s="242" t="s">
        <v>228</v>
      </c>
      <c r="AU150" s="242" t="s">
        <v>84</v>
      </c>
      <c r="AV150" s="14" t="s">
        <v>84</v>
      </c>
      <c r="AW150" s="14" t="s">
        <v>31</v>
      </c>
      <c r="AX150" s="14" t="s">
        <v>82</v>
      </c>
      <c r="AY150" s="242" t="s">
        <v>218</v>
      </c>
    </row>
    <row r="151" spans="1:65" s="2" customFormat="1" ht="16.5" customHeight="1">
      <c r="A151" s="34"/>
      <c r="B151" s="35"/>
      <c r="C151" s="208" t="s">
        <v>334</v>
      </c>
      <c r="D151" s="208" t="s">
        <v>221</v>
      </c>
      <c r="E151" s="209" t="s">
        <v>1678</v>
      </c>
      <c r="F151" s="210" t="s">
        <v>4300</v>
      </c>
      <c r="G151" s="211" t="s">
        <v>1421</v>
      </c>
      <c r="H151" s="212">
        <v>6</v>
      </c>
      <c r="I151" s="213"/>
      <c r="J151" s="214">
        <f>ROUND(I151*H151,2)</f>
        <v>0</v>
      </c>
      <c r="K151" s="210" t="s">
        <v>1</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940</v>
      </c>
      <c r="AT151" s="219" t="s">
        <v>221</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940</v>
      </c>
      <c r="BM151" s="219" t="s">
        <v>4386</v>
      </c>
    </row>
    <row r="152" spans="1:65" s="14" customFormat="1" ht="11.25">
      <c r="B152" s="232"/>
      <c r="C152" s="233"/>
      <c r="D152" s="223" t="s">
        <v>228</v>
      </c>
      <c r="E152" s="234" t="s">
        <v>1</v>
      </c>
      <c r="F152" s="235" t="s">
        <v>257</v>
      </c>
      <c r="G152" s="233"/>
      <c r="H152" s="236">
        <v>6</v>
      </c>
      <c r="I152" s="237"/>
      <c r="J152" s="233"/>
      <c r="K152" s="233"/>
      <c r="L152" s="238"/>
      <c r="M152" s="239"/>
      <c r="N152" s="240"/>
      <c r="O152" s="240"/>
      <c r="P152" s="240"/>
      <c r="Q152" s="240"/>
      <c r="R152" s="240"/>
      <c r="S152" s="240"/>
      <c r="T152" s="241"/>
      <c r="AT152" s="242" t="s">
        <v>228</v>
      </c>
      <c r="AU152" s="242" t="s">
        <v>84</v>
      </c>
      <c r="AV152" s="14" t="s">
        <v>84</v>
      </c>
      <c r="AW152" s="14" t="s">
        <v>31</v>
      </c>
      <c r="AX152" s="14" t="s">
        <v>82</v>
      </c>
      <c r="AY152" s="242" t="s">
        <v>218</v>
      </c>
    </row>
    <row r="153" spans="1:65" s="2" customFormat="1" ht="16.5" customHeight="1">
      <c r="A153" s="34"/>
      <c r="B153" s="35"/>
      <c r="C153" s="208" t="s">
        <v>340</v>
      </c>
      <c r="D153" s="208" t="s">
        <v>221</v>
      </c>
      <c r="E153" s="209" t="s">
        <v>3512</v>
      </c>
      <c r="F153" s="210" t="s">
        <v>3513</v>
      </c>
      <c r="G153" s="211" t="s">
        <v>1421</v>
      </c>
      <c r="H153" s="212">
        <v>1</v>
      </c>
      <c r="I153" s="213"/>
      <c r="J153" s="214">
        <f>ROUND(I153*H153,2)</f>
        <v>0</v>
      </c>
      <c r="K153" s="210" t="s">
        <v>1</v>
      </c>
      <c r="L153" s="39"/>
      <c r="M153" s="215" t="s">
        <v>1</v>
      </c>
      <c r="N153" s="216"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940</v>
      </c>
      <c r="AT153" s="219" t="s">
        <v>221</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940</v>
      </c>
      <c r="BM153" s="219" t="s">
        <v>4387</v>
      </c>
    </row>
    <row r="154" spans="1:65" s="14" customFormat="1" ht="11.25">
      <c r="B154" s="232"/>
      <c r="C154" s="233"/>
      <c r="D154" s="223" t="s">
        <v>228</v>
      </c>
      <c r="E154" s="234" t="s">
        <v>1</v>
      </c>
      <c r="F154" s="235" t="s">
        <v>82</v>
      </c>
      <c r="G154" s="233"/>
      <c r="H154" s="236">
        <v>1</v>
      </c>
      <c r="I154" s="237"/>
      <c r="J154" s="233"/>
      <c r="K154" s="233"/>
      <c r="L154" s="238"/>
      <c r="M154" s="239"/>
      <c r="N154" s="240"/>
      <c r="O154" s="240"/>
      <c r="P154" s="240"/>
      <c r="Q154" s="240"/>
      <c r="R154" s="240"/>
      <c r="S154" s="240"/>
      <c r="T154" s="241"/>
      <c r="AT154" s="242" t="s">
        <v>228</v>
      </c>
      <c r="AU154" s="242" t="s">
        <v>84</v>
      </c>
      <c r="AV154" s="14" t="s">
        <v>84</v>
      </c>
      <c r="AW154" s="14" t="s">
        <v>31</v>
      </c>
      <c r="AX154" s="14" t="s">
        <v>82</v>
      </c>
      <c r="AY154" s="242" t="s">
        <v>218</v>
      </c>
    </row>
    <row r="155" spans="1:65" s="2" customFormat="1" ht="16.5" customHeight="1">
      <c r="A155" s="34"/>
      <c r="B155" s="35"/>
      <c r="C155" s="208" t="s">
        <v>347</v>
      </c>
      <c r="D155" s="208" t="s">
        <v>221</v>
      </c>
      <c r="E155" s="209" t="s">
        <v>1681</v>
      </c>
      <c r="F155" s="210" t="s">
        <v>1682</v>
      </c>
      <c r="G155" s="211" t="s">
        <v>1421</v>
      </c>
      <c r="H155" s="212">
        <v>2</v>
      </c>
      <c r="I155" s="213"/>
      <c r="J155" s="214">
        <f>ROUND(I155*H155,2)</f>
        <v>0</v>
      </c>
      <c r="K155" s="210" t="s">
        <v>1</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940</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940</v>
      </c>
      <c r="BM155" s="219" t="s">
        <v>4388</v>
      </c>
    </row>
    <row r="156" spans="1:65" s="14" customFormat="1" ht="11.25">
      <c r="B156" s="232"/>
      <c r="C156" s="233"/>
      <c r="D156" s="223" t="s">
        <v>228</v>
      </c>
      <c r="E156" s="234" t="s">
        <v>1</v>
      </c>
      <c r="F156" s="235" t="s">
        <v>84</v>
      </c>
      <c r="G156" s="233"/>
      <c r="H156" s="236">
        <v>2</v>
      </c>
      <c r="I156" s="237"/>
      <c r="J156" s="233"/>
      <c r="K156" s="233"/>
      <c r="L156" s="238"/>
      <c r="M156" s="239"/>
      <c r="N156" s="240"/>
      <c r="O156" s="240"/>
      <c r="P156" s="240"/>
      <c r="Q156" s="240"/>
      <c r="R156" s="240"/>
      <c r="S156" s="240"/>
      <c r="T156" s="241"/>
      <c r="AT156" s="242" t="s">
        <v>228</v>
      </c>
      <c r="AU156" s="242" t="s">
        <v>84</v>
      </c>
      <c r="AV156" s="14" t="s">
        <v>84</v>
      </c>
      <c r="AW156" s="14" t="s">
        <v>31</v>
      </c>
      <c r="AX156" s="14" t="s">
        <v>82</v>
      </c>
      <c r="AY156" s="242" t="s">
        <v>218</v>
      </c>
    </row>
    <row r="157" spans="1:65" s="2" customFormat="1" ht="16.5" customHeight="1">
      <c r="A157" s="34"/>
      <c r="B157" s="35"/>
      <c r="C157" s="208" t="s">
        <v>7</v>
      </c>
      <c r="D157" s="208" t="s">
        <v>221</v>
      </c>
      <c r="E157" s="209" t="s">
        <v>4389</v>
      </c>
      <c r="F157" s="210" t="s">
        <v>3520</v>
      </c>
      <c r="G157" s="211" t="s">
        <v>1421</v>
      </c>
      <c r="H157" s="212">
        <v>3</v>
      </c>
      <c r="I157" s="213"/>
      <c r="J157" s="214">
        <f>ROUND(I157*H157,2)</f>
        <v>0</v>
      </c>
      <c r="K157" s="210" t="s">
        <v>1</v>
      </c>
      <c r="L157" s="39"/>
      <c r="M157" s="215" t="s">
        <v>1</v>
      </c>
      <c r="N157" s="216" t="s">
        <v>40</v>
      </c>
      <c r="O157" s="71"/>
      <c r="P157" s="217">
        <f>O157*H157</f>
        <v>0</v>
      </c>
      <c r="Q157" s="217">
        <v>0</v>
      </c>
      <c r="R157" s="217">
        <f>Q157*H157</f>
        <v>0</v>
      </c>
      <c r="S157" s="217">
        <v>0</v>
      </c>
      <c r="T157" s="218">
        <f>S157*H157</f>
        <v>0</v>
      </c>
      <c r="U157" s="34"/>
      <c r="V157" s="34"/>
      <c r="W157" s="34"/>
      <c r="X157" s="34"/>
      <c r="Y157" s="34"/>
      <c r="Z157" s="34"/>
      <c r="AA157" s="34"/>
      <c r="AB157" s="34"/>
      <c r="AC157" s="34"/>
      <c r="AD157" s="34"/>
      <c r="AE157" s="34"/>
      <c r="AR157" s="219" t="s">
        <v>940</v>
      </c>
      <c r="AT157" s="219" t="s">
        <v>221</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940</v>
      </c>
      <c r="BM157" s="219" t="s">
        <v>4390</v>
      </c>
    </row>
    <row r="158" spans="1:65" s="14" customFormat="1" ht="11.25">
      <c r="B158" s="232"/>
      <c r="C158" s="233"/>
      <c r="D158" s="223" t="s">
        <v>228</v>
      </c>
      <c r="E158" s="234" t="s">
        <v>1</v>
      </c>
      <c r="F158" s="235" t="s">
        <v>219</v>
      </c>
      <c r="G158" s="233"/>
      <c r="H158" s="236">
        <v>3</v>
      </c>
      <c r="I158" s="237"/>
      <c r="J158" s="233"/>
      <c r="K158" s="233"/>
      <c r="L158" s="238"/>
      <c r="M158" s="239"/>
      <c r="N158" s="240"/>
      <c r="O158" s="240"/>
      <c r="P158" s="240"/>
      <c r="Q158" s="240"/>
      <c r="R158" s="240"/>
      <c r="S158" s="240"/>
      <c r="T158" s="241"/>
      <c r="AT158" s="242" t="s">
        <v>228</v>
      </c>
      <c r="AU158" s="242" t="s">
        <v>84</v>
      </c>
      <c r="AV158" s="14" t="s">
        <v>84</v>
      </c>
      <c r="AW158" s="14" t="s">
        <v>31</v>
      </c>
      <c r="AX158" s="14" t="s">
        <v>82</v>
      </c>
      <c r="AY158" s="242" t="s">
        <v>218</v>
      </c>
    </row>
    <row r="159" spans="1:65" s="2" customFormat="1" ht="16.5" customHeight="1">
      <c r="A159" s="34"/>
      <c r="B159" s="35"/>
      <c r="C159" s="208" t="s">
        <v>356</v>
      </c>
      <c r="D159" s="208" t="s">
        <v>221</v>
      </c>
      <c r="E159" s="209" t="s">
        <v>3516</v>
      </c>
      <c r="F159" s="210" t="s">
        <v>3517</v>
      </c>
      <c r="G159" s="211" t="s">
        <v>1421</v>
      </c>
      <c r="H159" s="212">
        <v>1</v>
      </c>
      <c r="I159" s="213"/>
      <c r="J159" s="214">
        <f>ROUND(I159*H159,2)</f>
        <v>0</v>
      </c>
      <c r="K159" s="210" t="s">
        <v>1</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940</v>
      </c>
      <c r="AT159" s="219" t="s">
        <v>221</v>
      </c>
      <c r="AU159" s="219" t="s">
        <v>84</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940</v>
      </c>
      <c r="BM159" s="219" t="s">
        <v>4391</v>
      </c>
    </row>
    <row r="160" spans="1:65" s="14" customFormat="1" ht="11.25">
      <c r="B160" s="232"/>
      <c r="C160" s="233"/>
      <c r="D160" s="223" t="s">
        <v>228</v>
      </c>
      <c r="E160" s="234" t="s">
        <v>1</v>
      </c>
      <c r="F160" s="235" t="s">
        <v>82</v>
      </c>
      <c r="G160" s="233"/>
      <c r="H160" s="236">
        <v>1</v>
      </c>
      <c r="I160" s="237"/>
      <c r="J160" s="233"/>
      <c r="K160" s="233"/>
      <c r="L160" s="238"/>
      <c r="M160" s="239"/>
      <c r="N160" s="240"/>
      <c r="O160" s="240"/>
      <c r="P160" s="240"/>
      <c r="Q160" s="240"/>
      <c r="R160" s="240"/>
      <c r="S160" s="240"/>
      <c r="T160" s="241"/>
      <c r="AT160" s="242" t="s">
        <v>228</v>
      </c>
      <c r="AU160" s="242" t="s">
        <v>84</v>
      </c>
      <c r="AV160" s="14" t="s">
        <v>84</v>
      </c>
      <c r="AW160" s="14" t="s">
        <v>31</v>
      </c>
      <c r="AX160" s="14" t="s">
        <v>82</v>
      </c>
      <c r="AY160" s="242" t="s">
        <v>218</v>
      </c>
    </row>
    <row r="161" spans="1:65" s="2" customFormat="1" ht="21.75" customHeight="1">
      <c r="A161" s="34"/>
      <c r="B161" s="35"/>
      <c r="C161" s="208" t="s">
        <v>361</v>
      </c>
      <c r="D161" s="208" t="s">
        <v>221</v>
      </c>
      <c r="E161" s="209" t="s">
        <v>3522</v>
      </c>
      <c r="F161" s="210" t="s">
        <v>3523</v>
      </c>
      <c r="G161" s="211" t="s">
        <v>253</v>
      </c>
      <c r="H161" s="212">
        <v>1</v>
      </c>
      <c r="I161" s="213"/>
      <c r="J161" s="214">
        <f>ROUND(I161*H161,2)</f>
        <v>0</v>
      </c>
      <c r="K161" s="210" t="s">
        <v>225</v>
      </c>
      <c r="L161" s="39"/>
      <c r="M161" s="215" t="s">
        <v>1</v>
      </c>
      <c r="N161" s="216"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323</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323</v>
      </c>
      <c r="BM161" s="219" t="s">
        <v>4392</v>
      </c>
    </row>
    <row r="162" spans="1:65" s="14" customFormat="1" ht="11.25">
      <c r="B162" s="232"/>
      <c r="C162" s="233"/>
      <c r="D162" s="223" t="s">
        <v>228</v>
      </c>
      <c r="E162" s="234" t="s">
        <v>1</v>
      </c>
      <c r="F162" s="235" t="s">
        <v>82</v>
      </c>
      <c r="G162" s="233"/>
      <c r="H162" s="236">
        <v>1</v>
      </c>
      <c r="I162" s="237"/>
      <c r="J162" s="233"/>
      <c r="K162" s="233"/>
      <c r="L162" s="238"/>
      <c r="M162" s="239"/>
      <c r="N162" s="240"/>
      <c r="O162" s="240"/>
      <c r="P162" s="240"/>
      <c r="Q162" s="240"/>
      <c r="R162" s="240"/>
      <c r="S162" s="240"/>
      <c r="T162" s="241"/>
      <c r="AT162" s="242" t="s">
        <v>228</v>
      </c>
      <c r="AU162" s="242" t="s">
        <v>84</v>
      </c>
      <c r="AV162" s="14" t="s">
        <v>84</v>
      </c>
      <c r="AW162" s="14" t="s">
        <v>31</v>
      </c>
      <c r="AX162" s="14" t="s">
        <v>82</v>
      </c>
      <c r="AY162" s="242" t="s">
        <v>218</v>
      </c>
    </row>
    <row r="163" spans="1:65" s="12" customFormat="1" ht="22.9" customHeight="1">
      <c r="B163" s="192"/>
      <c r="C163" s="193"/>
      <c r="D163" s="194" t="s">
        <v>74</v>
      </c>
      <c r="E163" s="206" t="s">
        <v>3538</v>
      </c>
      <c r="F163" s="206" t="s">
        <v>1789</v>
      </c>
      <c r="G163" s="193"/>
      <c r="H163" s="193"/>
      <c r="I163" s="196"/>
      <c r="J163" s="207">
        <f>BK163</f>
        <v>0</v>
      </c>
      <c r="K163" s="193"/>
      <c r="L163" s="198"/>
      <c r="M163" s="199"/>
      <c r="N163" s="200"/>
      <c r="O163" s="200"/>
      <c r="P163" s="201">
        <f>SUM(P164:P193)</f>
        <v>0</v>
      </c>
      <c r="Q163" s="200"/>
      <c r="R163" s="201">
        <f>SUM(R164:R193)</f>
        <v>28.923609500000001</v>
      </c>
      <c r="S163" s="200"/>
      <c r="T163" s="202">
        <f>SUM(T164:T193)</f>
        <v>0</v>
      </c>
      <c r="AR163" s="203" t="s">
        <v>219</v>
      </c>
      <c r="AT163" s="204" t="s">
        <v>74</v>
      </c>
      <c r="AU163" s="204" t="s">
        <v>82</v>
      </c>
      <c r="AY163" s="203" t="s">
        <v>218</v>
      </c>
      <c r="BK163" s="205">
        <f>SUM(BK164:BK193)</f>
        <v>0</v>
      </c>
    </row>
    <row r="164" spans="1:65" s="2" customFormat="1" ht="16.5" customHeight="1">
      <c r="A164" s="34"/>
      <c r="B164" s="35"/>
      <c r="C164" s="208" t="s">
        <v>368</v>
      </c>
      <c r="D164" s="208" t="s">
        <v>221</v>
      </c>
      <c r="E164" s="209" t="s">
        <v>4309</v>
      </c>
      <c r="F164" s="210" t="s">
        <v>4310</v>
      </c>
      <c r="G164" s="211" t="s">
        <v>4311</v>
      </c>
      <c r="H164" s="212">
        <v>0.16500000000000001</v>
      </c>
      <c r="I164" s="213"/>
      <c r="J164" s="214">
        <f>ROUND(I164*H164,2)</f>
        <v>0</v>
      </c>
      <c r="K164" s="210" t="s">
        <v>225</v>
      </c>
      <c r="L164" s="39"/>
      <c r="M164" s="215" t="s">
        <v>1</v>
      </c>
      <c r="N164" s="216" t="s">
        <v>40</v>
      </c>
      <c r="O164" s="71"/>
      <c r="P164" s="217">
        <f>O164*H164</f>
        <v>0</v>
      </c>
      <c r="Q164" s="217">
        <v>9.9000000000000008E-3</v>
      </c>
      <c r="R164" s="217">
        <f>Q164*H164</f>
        <v>1.6335000000000002E-3</v>
      </c>
      <c r="S164" s="217">
        <v>0</v>
      </c>
      <c r="T164" s="218">
        <f>S164*H164</f>
        <v>0</v>
      </c>
      <c r="U164" s="34"/>
      <c r="V164" s="34"/>
      <c r="W164" s="34"/>
      <c r="X164" s="34"/>
      <c r="Y164" s="34"/>
      <c r="Z164" s="34"/>
      <c r="AA164" s="34"/>
      <c r="AB164" s="34"/>
      <c r="AC164" s="34"/>
      <c r="AD164" s="34"/>
      <c r="AE164" s="34"/>
      <c r="AR164" s="219" t="s">
        <v>593</v>
      </c>
      <c r="AT164" s="219" t="s">
        <v>221</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593</v>
      </c>
      <c r="BM164" s="219" t="s">
        <v>4393</v>
      </c>
    </row>
    <row r="165" spans="1:65" s="14" customFormat="1" ht="11.25">
      <c r="B165" s="232"/>
      <c r="C165" s="233"/>
      <c r="D165" s="223" t="s">
        <v>228</v>
      </c>
      <c r="E165" s="234" t="s">
        <v>1</v>
      </c>
      <c r="F165" s="235" t="s">
        <v>4394</v>
      </c>
      <c r="G165" s="233"/>
      <c r="H165" s="236">
        <v>0.16500000000000001</v>
      </c>
      <c r="I165" s="237"/>
      <c r="J165" s="233"/>
      <c r="K165" s="233"/>
      <c r="L165" s="238"/>
      <c r="M165" s="239"/>
      <c r="N165" s="240"/>
      <c r="O165" s="240"/>
      <c r="P165" s="240"/>
      <c r="Q165" s="240"/>
      <c r="R165" s="240"/>
      <c r="S165" s="240"/>
      <c r="T165" s="241"/>
      <c r="AT165" s="242" t="s">
        <v>228</v>
      </c>
      <c r="AU165" s="242" t="s">
        <v>84</v>
      </c>
      <c r="AV165" s="14" t="s">
        <v>84</v>
      </c>
      <c r="AW165" s="14" t="s">
        <v>31</v>
      </c>
      <c r="AX165" s="14" t="s">
        <v>82</v>
      </c>
      <c r="AY165" s="242" t="s">
        <v>218</v>
      </c>
    </row>
    <row r="166" spans="1:65" s="2" customFormat="1" ht="21.75" customHeight="1">
      <c r="A166" s="34"/>
      <c r="B166" s="35"/>
      <c r="C166" s="208" t="s">
        <v>374</v>
      </c>
      <c r="D166" s="208" t="s">
        <v>221</v>
      </c>
      <c r="E166" s="209" t="s">
        <v>3542</v>
      </c>
      <c r="F166" s="210" t="s">
        <v>3543</v>
      </c>
      <c r="G166" s="211" t="s">
        <v>260</v>
      </c>
      <c r="H166" s="212">
        <v>32</v>
      </c>
      <c r="I166" s="213"/>
      <c r="J166" s="214">
        <f>ROUND(I166*H166,2)</f>
        <v>0</v>
      </c>
      <c r="K166" s="210" t="s">
        <v>225</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593</v>
      </c>
      <c r="AT166" s="219" t="s">
        <v>221</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593</v>
      </c>
      <c r="BM166" s="219" t="s">
        <v>4395</v>
      </c>
    </row>
    <row r="167" spans="1:65" s="14" customFormat="1" ht="11.25">
      <c r="B167" s="232"/>
      <c r="C167" s="233"/>
      <c r="D167" s="223" t="s">
        <v>228</v>
      </c>
      <c r="E167" s="234" t="s">
        <v>1</v>
      </c>
      <c r="F167" s="235" t="s">
        <v>415</v>
      </c>
      <c r="G167" s="233"/>
      <c r="H167" s="236">
        <v>32</v>
      </c>
      <c r="I167" s="237"/>
      <c r="J167" s="233"/>
      <c r="K167" s="233"/>
      <c r="L167" s="238"/>
      <c r="M167" s="239"/>
      <c r="N167" s="240"/>
      <c r="O167" s="240"/>
      <c r="P167" s="240"/>
      <c r="Q167" s="240"/>
      <c r="R167" s="240"/>
      <c r="S167" s="240"/>
      <c r="T167" s="241"/>
      <c r="AT167" s="242" t="s">
        <v>228</v>
      </c>
      <c r="AU167" s="242" t="s">
        <v>84</v>
      </c>
      <c r="AV167" s="14" t="s">
        <v>84</v>
      </c>
      <c r="AW167" s="14" t="s">
        <v>31</v>
      </c>
      <c r="AX167" s="14" t="s">
        <v>82</v>
      </c>
      <c r="AY167" s="242" t="s">
        <v>218</v>
      </c>
    </row>
    <row r="168" spans="1:65" s="2" customFormat="1" ht="21.75" customHeight="1">
      <c r="A168" s="34"/>
      <c r="B168" s="35"/>
      <c r="C168" s="208" t="s">
        <v>379</v>
      </c>
      <c r="D168" s="208" t="s">
        <v>221</v>
      </c>
      <c r="E168" s="209" t="s">
        <v>3549</v>
      </c>
      <c r="F168" s="210" t="s">
        <v>3550</v>
      </c>
      <c r="G168" s="211" t="s">
        <v>245</v>
      </c>
      <c r="H168" s="212">
        <v>8</v>
      </c>
      <c r="I168" s="213"/>
      <c r="J168" s="214">
        <f>ROUND(I168*H168,2)</f>
        <v>0</v>
      </c>
      <c r="K168" s="210" t="s">
        <v>225</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593</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593</v>
      </c>
      <c r="BM168" s="219" t="s">
        <v>4396</v>
      </c>
    </row>
    <row r="169" spans="1:65" s="14" customFormat="1" ht="11.25">
      <c r="B169" s="232"/>
      <c r="C169" s="233"/>
      <c r="D169" s="223" t="s">
        <v>228</v>
      </c>
      <c r="E169" s="234" t="s">
        <v>1</v>
      </c>
      <c r="F169" s="235" t="s">
        <v>269</v>
      </c>
      <c r="G169" s="233"/>
      <c r="H169" s="236">
        <v>8</v>
      </c>
      <c r="I169" s="237"/>
      <c r="J169" s="233"/>
      <c r="K169" s="233"/>
      <c r="L169" s="238"/>
      <c r="M169" s="239"/>
      <c r="N169" s="240"/>
      <c r="O169" s="240"/>
      <c r="P169" s="240"/>
      <c r="Q169" s="240"/>
      <c r="R169" s="240"/>
      <c r="S169" s="240"/>
      <c r="T169" s="241"/>
      <c r="AT169" s="242" t="s">
        <v>228</v>
      </c>
      <c r="AU169" s="242" t="s">
        <v>84</v>
      </c>
      <c r="AV169" s="14" t="s">
        <v>84</v>
      </c>
      <c r="AW169" s="14" t="s">
        <v>31</v>
      </c>
      <c r="AX169" s="14" t="s">
        <v>82</v>
      </c>
      <c r="AY169" s="242" t="s">
        <v>218</v>
      </c>
    </row>
    <row r="170" spans="1:65" s="2" customFormat="1" ht="21.75" customHeight="1">
      <c r="A170" s="34"/>
      <c r="B170" s="35"/>
      <c r="C170" s="208" t="s">
        <v>386</v>
      </c>
      <c r="D170" s="208" t="s">
        <v>221</v>
      </c>
      <c r="E170" s="209" t="s">
        <v>4397</v>
      </c>
      <c r="F170" s="210" t="s">
        <v>4398</v>
      </c>
      <c r="G170" s="211" t="s">
        <v>224</v>
      </c>
      <c r="H170" s="212">
        <v>1.4</v>
      </c>
      <c r="I170" s="213"/>
      <c r="J170" s="214">
        <f>ROUND(I170*H170,2)</f>
        <v>0</v>
      </c>
      <c r="K170" s="210" t="s">
        <v>225</v>
      </c>
      <c r="L170" s="39"/>
      <c r="M170" s="215" t="s">
        <v>1</v>
      </c>
      <c r="N170" s="216"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593</v>
      </c>
      <c r="AT170" s="219" t="s">
        <v>221</v>
      </c>
      <c r="AU170" s="219" t="s">
        <v>84</v>
      </c>
      <c r="AY170" s="17" t="s">
        <v>218</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593</v>
      </c>
      <c r="BM170" s="219" t="s">
        <v>4399</v>
      </c>
    </row>
    <row r="171" spans="1:65" s="14" customFormat="1" ht="11.25">
      <c r="B171" s="232"/>
      <c r="C171" s="233"/>
      <c r="D171" s="223" t="s">
        <v>228</v>
      </c>
      <c r="E171" s="234" t="s">
        <v>1</v>
      </c>
      <c r="F171" s="235" t="s">
        <v>4400</v>
      </c>
      <c r="G171" s="233"/>
      <c r="H171" s="236">
        <v>1.4</v>
      </c>
      <c r="I171" s="237"/>
      <c r="J171" s="233"/>
      <c r="K171" s="233"/>
      <c r="L171" s="238"/>
      <c r="M171" s="239"/>
      <c r="N171" s="240"/>
      <c r="O171" s="240"/>
      <c r="P171" s="240"/>
      <c r="Q171" s="240"/>
      <c r="R171" s="240"/>
      <c r="S171" s="240"/>
      <c r="T171" s="241"/>
      <c r="AT171" s="242" t="s">
        <v>228</v>
      </c>
      <c r="AU171" s="242" t="s">
        <v>84</v>
      </c>
      <c r="AV171" s="14" t="s">
        <v>84</v>
      </c>
      <c r="AW171" s="14" t="s">
        <v>31</v>
      </c>
      <c r="AX171" s="14" t="s">
        <v>82</v>
      </c>
      <c r="AY171" s="242" t="s">
        <v>218</v>
      </c>
    </row>
    <row r="172" spans="1:65" s="2" customFormat="1" ht="21.75" customHeight="1">
      <c r="A172" s="34"/>
      <c r="B172" s="35"/>
      <c r="C172" s="208" t="s">
        <v>395</v>
      </c>
      <c r="D172" s="208" t="s">
        <v>221</v>
      </c>
      <c r="E172" s="209" t="s">
        <v>4401</v>
      </c>
      <c r="F172" s="210" t="s">
        <v>4402</v>
      </c>
      <c r="G172" s="211" t="s">
        <v>224</v>
      </c>
      <c r="H172" s="212">
        <v>1.4</v>
      </c>
      <c r="I172" s="213"/>
      <c r="J172" s="214">
        <f>ROUND(I172*H172,2)</f>
        <v>0</v>
      </c>
      <c r="K172" s="210" t="s">
        <v>225</v>
      </c>
      <c r="L172" s="39"/>
      <c r="M172" s="215" t="s">
        <v>1</v>
      </c>
      <c r="N172" s="216" t="s">
        <v>40</v>
      </c>
      <c r="O172" s="71"/>
      <c r="P172" s="217">
        <f>O172*H172</f>
        <v>0</v>
      </c>
      <c r="Q172" s="217">
        <v>2.2563399999999998</v>
      </c>
      <c r="R172" s="217">
        <f>Q172*H172</f>
        <v>3.1588759999999994</v>
      </c>
      <c r="S172" s="217">
        <v>0</v>
      </c>
      <c r="T172" s="218">
        <f>S172*H172</f>
        <v>0</v>
      </c>
      <c r="U172" s="34"/>
      <c r="V172" s="34"/>
      <c r="W172" s="34"/>
      <c r="X172" s="34"/>
      <c r="Y172" s="34"/>
      <c r="Z172" s="34"/>
      <c r="AA172" s="34"/>
      <c r="AB172" s="34"/>
      <c r="AC172" s="34"/>
      <c r="AD172" s="34"/>
      <c r="AE172" s="34"/>
      <c r="AR172" s="219" t="s">
        <v>593</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593</v>
      </c>
      <c r="BM172" s="219" t="s">
        <v>4403</v>
      </c>
    </row>
    <row r="173" spans="1:65" s="14" customFormat="1" ht="11.25">
      <c r="B173" s="232"/>
      <c r="C173" s="233"/>
      <c r="D173" s="223" t="s">
        <v>228</v>
      </c>
      <c r="E173" s="234" t="s">
        <v>1</v>
      </c>
      <c r="F173" s="235" t="s">
        <v>4400</v>
      </c>
      <c r="G173" s="233"/>
      <c r="H173" s="236">
        <v>1.4</v>
      </c>
      <c r="I173" s="237"/>
      <c r="J173" s="233"/>
      <c r="K173" s="233"/>
      <c r="L173" s="238"/>
      <c r="M173" s="239"/>
      <c r="N173" s="240"/>
      <c r="O173" s="240"/>
      <c r="P173" s="240"/>
      <c r="Q173" s="240"/>
      <c r="R173" s="240"/>
      <c r="S173" s="240"/>
      <c r="T173" s="241"/>
      <c r="AT173" s="242" t="s">
        <v>228</v>
      </c>
      <c r="AU173" s="242" t="s">
        <v>84</v>
      </c>
      <c r="AV173" s="14" t="s">
        <v>84</v>
      </c>
      <c r="AW173" s="14" t="s">
        <v>31</v>
      </c>
      <c r="AX173" s="14" t="s">
        <v>82</v>
      </c>
      <c r="AY173" s="242" t="s">
        <v>218</v>
      </c>
    </row>
    <row r="174" spans="1:65" s="2" customFormat="1" ht="21.75" customHeight="1">
      <c r="A174" s="34"/>
      <c r="B174" s="35"/>
      <c r="C174" s="208" t="s">
        <v>401</v>
      </c>
      <c r="D174" s="208" t="s">
        <v>221</v>
      </c>
      <c r="E174" s="209" t="s">
        <v>4404</v>
      </c>
      <c r="F174" s="210" t="s">
        <v>4405</v>
      </c>
      <c r="G174" s="211" t="s">
        <v>260</v>
      </c>
      <c r="H174" s="212">
        <v>3</v>
      </c>
      <c r="I174" s="213"/>
      <c r="J174" s="214">
        <f>ROUND(I174*H174,2)</f>
        <v>0</v>
      </c>
      <c r="K174" s="210" t="s">
        <v>225</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593</v>
      </c>
      <c r="AT174" s="219" t="s">
        <v>221</v>
      </c>
      <c r="AU174" s="219" t="s">
        <v>84</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593</v>
      </c>
      <c r="BM174" s="219" t="s">
        <v>4406</v>
      </c>
    </row>
    <row r="175" spans="1:65" s="14" customFormat="1" ht="11.25">
      <c r="B175" s="232"/>
      <c r="C175" s="233"/>
      <c r="D175" s="223" t="s">
        <v>228</v>
      </c>
      <c r="E175" s="234" t="s">
        <v>1</v>
      </c>
      <c r="F175" s="235" t="s">
        <v>219</v>
      </c>
      <c r="G175" s="233"/>
      <c r="H175" s="236">
        <v>3</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2" customFormat="1" ht="21.75" customHeight="1">
      <c r="A176" s="34"/>
      <c r="B176" s="35"/>
      <c r="C176" s="208" t="s">
        <v>405</v>
      </c>
      <c r="D176" s="208" t="s">
        <v>221</v>
      </c>
      <c r="E176" s="209" t="s">
        <v>4317</v>
      </c>
      <c r="F176" s="210" t="s">
        <v>4318</v>
      </c>
      <c r="G176" s="211" t="s">
        <v>260</v>
      </c>
      <c r="H176" s="212">
        <v>144</v>
      </c>
      <c r="I176" s="213"/>
      <c r="J176" s="214">
        <f>ROUND(I176*H176,2)</f>
        <v>0</v>
      </c>
      <c r="K176" s="210" t="s">
        <v>225</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593</v>
      </c>
      <c r="AT176" s="219" t="s">
        <v>221</v>
      </c>
      <c r="AU176" s="219" t="s">
        <v>84</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593</v>
      </c>
      <c r="BM176" s="219" t="s">
        <v>4407</v>
      </c>
    </row>
    <row r="177" spans="1:65" s="14" customFormat="1" ht="11.25">
      <c r="B177" s="232"/>
      <c r="C177" s="233"/>
      <c r="D177" s="223" t="s">
        <v>228</v>
      </c>
      <c r="E177" s="234" t="s">
        <v>1</v>
      </c>
      <c r="F177" s="235" t="s">
        <v>1020</v>
      </c>
      <c r="G177" s="233"/>
      <c r="H177" s="236">
        <v>144</v>
      </c>
      <c r="I177" s="237"/>
      <c r="J177" s="233"/>
      <c r="K177" s="233"/>
      <c r="L177" s="238"/>
      <c r="M177" s="239"/>
      <c r="N177" s="240"/>
      <c r="O177" s="240"/>
      <c r="P177" s="240"/>
      <c r="Q177" s="240"/>
      <c r="R177" s="240"/>
      <c r="S177" s="240"/>
      <c r="T177" s="241"/>
      <c r="AT177" s="242" t="s">
        <v>228</v>
      </c>
      <c r="AU177" s="242" t="s">
        <v>84</v>
      </c>
      <c r="AV177" s="14" t="s">
        <v>84</v>
      </c>
      <c r="AW177" s="14" t="s">
        <v>31</v>
      </c>
      <c r="AX177" s="14" t="s">
        <v>82</v>
      </c>
      <c r="AY177" s="242" t="s">
        <v>218</v>
      </c>
    </row>
    <row r="178" spans="1:65" s="2" customFormat="1" ht="21.75" customHeight="1">
      <c r="A178" s="34"/>
      <c r="B178" s="35"/>
      <c r="C178" s="208" t="s">
        <v>411</v>
      </c>
      <c r="D178" s="208" t="s">
        <v>221</v>
      </c>
      <c r="E178" s="209" t="s">
        <v>4320</v>
      </c>
      <c r="F178" s="210" t="s">
        <v>4321</v>
      </c>
      <c r="G178" s="211" t="s">
        <v>260</v>
      </c>
      <c r="H178" s="212">
        <v>18</v>
      </c>
      <c r="I178" s="213"/>
      <c r="J178" s="214">
        <f>ROUND(I178*H178,2)</f>
        <v>0</v>
      </c>
      <c r="K178" s="210" t="s">
        <v>225</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593</v>
      </c>
      <c r="AT178" s="219" t="s">
        <v>221</v>
      </c>
      <c r="AU178" s="219" t="s">
        <v>84</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593</v>
      </c>
      <c r="BM178" s="219" t="s">
        <v>4408</v>
      </c>
    </row>
    <row r="179" spans="1:65" s="14" customFormat="1" ht="11.25">
      <c r="B179" s="232"/>
      <c r="C179" s="233"/>
      <c r="D179" s="223" t="s">
        <v>228</v>
      </c>
      <c r="E179" s="234" t="s">
        <v>1</v>
      </c>
      <c r="F179" s="235" t="s">
        <v>334</v>
      </c>
      <c r="G179" s="233"/>
      <c r="H179" s="236">
        <v>18</v>
      </c>
      <c r="I179" s="237"/>
      <c r="J179" s="233"/>
      <c r="K179" s="233"/>
      <c r="L179" s="238"/>
      <c r="M179" s="239"/>
      <c r="N179" s="240"/>
      <c r="O179" s="240"/>
      <c r="P179" s="240"/>
      <c r="Q179" s="240"/>
      <c r="R179" s="240"/>
      <c r="S179" s="240"/>
      <c r="T179" s="241"/>
      <c r="AT179" s="242" t="s">
        <v>228</v>
      </c>
      <c r="AU179" s="242" t="s">
        <v>84</v>
      </c>
      <c r="AV179" s="14" t="s">
        <v>84</v>
      </c>
      <c r="AW179" s="14" t="s">
        <v>31</v>
      </c>
      <c r="AX179" s="14" t="s">
        <v>82</v>
      </c>
      <c r="AY179" s="242" t="s">
        <v>218</v>
      </c>
    </row>
    <row r="180" spans="1:65" s="2" customFormat="1" ht="21.75" customHeight="1">
      <c r="A180" s="34"/>
      <c r="B180" s="35"/>
      <c r="C180" s="208" t="s">
        <v>415</v>
      </c>
      <c r="D180" s="208" t="s">
        <v>221</v>
      </c>
      <c r="E180" s="209" t="s">
        <v>4323</v>
      </c>
      <c r="F180" s="210" t="s">
        <v>4324</v>
      </c>
      <c r="G180" s="211" t="s">
        <v>260</v>
      </c>
      <c r="H180" s="212">
        <v>165</v>
      </c>
      <c r="I180" s="213"/>
      <c r="J180" s="214">
        <f>ROUND(I180*H180,2)</f>
        <v>0</v>
      </c>
      <c r="K180" s="210" t="s">
        <v>225</v>
      </c>
      <c r="L180" s="39"/>
      <c r="M180" s="215" t="s">
        <v>1</v>
      </c>
      <c r="N180" s="216" t="s">
        <v>40</v>
      </c>
      <c r="O180" s="71"/>
      <c r="P180" s="217">
        <f>O180*H180</f>
        <v>0</v>
      </c>
      <c r="Q180" s="217">
        <v>0.15614</v>
      </c>
      <c r="R180" s="217">
        <f>Q180*H180</f>
        <v>25.763100000000001</v>
      </c>
      <c r="S180" s="217">
        <v>0</v>
      </c>
      <c r="T180" s="218">
        <f>S180*H180</f>
        <v>0</v>
      </c>
      <c r="U180" s="34"/>
      <c r="V180" s="34"/>
      <c r="W180" s="34"/>
      <c r="X180" s="34"/>
      <c r="Y180" s="34"/>
      <c r="Z180" s="34"/>
      <c r="AA180" s="34"/>
      <c r="AB180" s="34"/>
      <c r="AC180" s="34"/>
      <c r="AD180" s="34"/>
      <c r="AE180" s="34"/>
      <c r="AR180" s="219" t="s">
        <v>593</v>
      </c>
      <c r="AT180" s="219" t="s">
        <v>221</v>
      </c>
      <c r="AU180" s="219" t="s">
        <v>84</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593</v>
      </c>
      <c r="BM180" s="219" t="s">
        <v>4409</v>
      </c>
    </row>
    <row r="181" spans="1:65" s="14" customFormat="1" ht="11.25">
      <c r="B181" s="232"/>
      <c r="C181" s="233"/>
      <c r="D181" s="223" t="s">
        <v>228</v>
      </c>
      <c r="E181" s="234" t="s">
        <v>1</v>
      </c>
      <c r="F181" s="235" t="s">
        <v>1137</v>
      </c>
      <c r="G181" s="233"/>
      <c r="H181" s="236">
        <v>165</v>
      </c>
      <c r="I181" s="237"/>
      <c r="J181" s="233"/>
      <c r="K181" s="233"/>
      <c r="L181" s="238"/>
      <c r="M181" s="239"/>
      <c r="N181" s="240"/>
      <c r="O181" s="240"/>
      <c r="P181" s="240"/>
      <c r="Q181" s="240"/>
      <c r="R181" s="240"/>
      <c r="S181" s="240"/>
      <c r="T181" s="241"/>
      <c r="AT181" s="242" t="s">
        <v>228</v>
      </c>
      <c r="AU181" s="242" t="s">
        <v>84</v>
      </c>
      <c r="AV181" s="14" t="s">
        <v>84</v>
      </c>
      <c r="AW181" s="14" t="s">
        <v>31</v>
      </c>
      <c r="AX181" s="14" t="s">
        <v>82</v>
      </c>
      <c r="AY181" s="242" t="s">
        <v>218</v>
      </c>
    </row>
    <row r="182" spans="1:65" s="2" customFormat="1" ht="21.75" customHeight="1">
      <c r="A182" s="34"/>
      <c r="B182" s="35"/>
      <c r="C182" s="208" t="s">
        <v>421</v>
      </c>
      <c r="D182" s="208" t="s">
        <v>221</v>
      </c>
      <c r="E182" s="209" t="s">
        <v>4410</v>
      </c>
      <c r="F182" s="210" t="s">
        <v>4411</v>
      </c>
      <c r="G182" s="211" t="s">
        <v>260</v>
      </c>
      <c r="H182" s="212">
        <v>20</v>
      </c>
      <c r="I182" s="213"/>
      <c r="J182" s="214">
        <f>ROUND(I182*H182,2)</f>
        <v>0</v>
      </c>
      <c r="K182" s="210" t="s">
        <v>225</v>
      </c>
      <c r="L182" s="39"/>
      <c r="M182" s="215" t="s">
        <v>1</v>
      </c>
      <c r="N182" s="216" t="s">
        <v>40</v>
      </c>
      <c r="O182" s="71"/>
      <c r="P182" s="217">
        <f>O182*H182</f>
        <v>0</v>
      </c>
      <c r="Q182" s="217">
        <v>0</v>
      </c>
      <c r="R182" s="217">
        <f>Q182*H182</f>
        <v>0</v>
      </c>
      <c r="S182" s="217">
        <v>0</v>
      </c>
      <c r="T182" s="218">
        <f>S182*H182</f>
        <v>0</v>
      </c>
      <c r="U182" s="34"/>
      <c r="V182" s="34"/>
      <c r="W182" s="34"/>
      <c r="X182" s="34"/>
      <c r="Y182" s="34"/>
      <c r="Z182" s="34"/>
      <c r="AA182" s="34"/>
      <c r="AB182" s="34"/>
      <c r="AC182" s="34"/>
      <c r="AD182" s="34"/>
      <c r="AE182" s="34"/>
      <c r="AR182" s="219" t="s">
        <v>593</v>
      </c>
      <c r="AT182" s="219" t="s">
        <v>221</v>
      </c>
      <c r="AU182" s="219" t="s">
        <v>84</v>
      </c>
      <c r="AY182" s="17" t="s">
        <v>218</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593</v>
      </c>
      <c r="BM182" s="219" t="s">
        <v>4412</v>
      </c>
    </row>
    <row r="183" spans="1:65" s="14" customFormat="1" ht="11.25">
      <c r="B183" s="232"/>
      <c r="C183" s="233"/>
      <c r="D183" s="223" t="s">
        <v>228</v>
      </c>
      <c r="E183" s="234" t="s">
        <v>1</v>
      </c>
      <c r="F183" s="235" t="s">
        <v>4351</v>
      </c>
      <c r="G183" s="233"/>
      <c r="H183" s="236">
        <v>20</v>
      </c>
      <c r="I183" s="237"/>
      <c r="J183" s="233"/>
      <c r="K183" s="233"/>
      <c r="L183" s="238"/>
      <c r="M183" s="239"/>
      <c r="N183" s="240"/>
      <c r="O183" s="240"/>
      <c r="P183" s="240"/>
      <c r="Q183" s="240"/>
      <c r="R183" s="240"/>
      <c r="S183" s="240"/>
      <c r="T183" s="241"/>
      <c r="AT183" s="242" t="s">
        <v>228</v>
      </c>
      <c r="AU183" s="242" t="s">
        <v>84</v>
      </c>
      <c r="AV183" s="14" t="s">
        <v>84</v>
      </c>
      <c r="AW183" s="14" t="s">
        <v>31</v>
      </c>
      <c r="AX183" s="14" t="s">
        <v>82</v>
      </c>
      <c r="AY183" s="242" t="s">
        <v>218</v>
      </c>
    </row>
    <row r="184" spans="1:65" s="2" customFormat="1" ht="21.75" customHeight="1">
      <c r="A184" s="34"/>
      <c r="B184" s="35"/>
      <c r="C184" s="208" t="s">
        <v>429</v>
      </c>
      <c r="D184" s="208" t="s">
        <v>221</v>
      </c>
      <c r="E184" s="209" t="s">
        <v>4413</v>
      </c>
      <c r="F184" s="210" t="s">
        <v>4414</v>
      </c>
      <c r="G184" s="211" t="s">
        <v>260</v>
      </c>
      <c r="H184" s="212">
        <v>3</v>
      </c>
      <c r="I184" s="213"/>
      <c r="J184" s="214">
        <f>ROUND(I184*H184,2)</f>
        <v>0</v>
      </c>
      <c r="K184" s="210" t="s">
        <v>225</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593</v>
      </c>
      <c r="AT184" s="219" t="s">
        <v>221</v>
      </c>
      <c r="AU184" s="219" t="s">
        <v>84</v>
      </c>
      <c r="AY184" s="17" t="s">
        <v>218</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593</v>
      </c>
      <c r="BM184" s="219" t="s">
        <v>4415</v>
      </c>
    </row>
    <row r="185" spans="1:65" s="14" customFormat="1" ht="11.25">
      <c r="B185" s="232"/>
      <c r="C185" s="233"/>
      <c r="D185" s="223" t="s">
        <v>228</v>
      </c>
      <c r="E185" s="234" t="s">
        <v>1</v>
      </c>
      <c r="F185" s="235" t="s">
        <v>219</v>
      </c>
      <c r="G185" s="233"/>
      <c r="H185" s="236">
        <v>3</v>
      </c>
      <c r="I185" s="237"/>
      <c r="J185" s="233"/>
      <c r="K185" s="233"/>
      <c r="L185" s="238"/>
      <c r="M185" s="239"/>
      <c r="N185" s="240"/>
      <c r="O185" s="240"/>
      <c r="P185" s="240"/>
      <c r="Q185" s="240"/>
      <c r="R185" s="240"/>
      <c r="S185" s="240"/>
      <c r="T185" s="241"/>
      <c r="AT185" s="242" t="s">
        <v>228</v>
      </c>
      <c r="AU185" s="242" t="s">
        <v>84</v>
      </c>
      <c r="AV185" s="14" t="s">
        <v>84</v>
      </c>
      <c r="AW185" s="14" t="s">
        <v>31</v>
      </c>
      <c r="AX185" s="14" t="s">
        <v>75</v>
      </c>
      <c r="AY185" s="242" t="s">
        <v>218</v>
      </c>
    </row>
    <row r="186" spans="1:65" s="2" customFormat="1" ht="21.75" customHeight="1">
      <c r="A186" s="34"/>
      <c r="B186" s="35"/>
      <c r="C186" s="208" t="s">
        <v>434</v>
      </c>
      <c r="D186" s="208" t="s">
        <v>221</v>
      </c>
      <c r="E186" s="209" t="s">
        <v>4336</v>
      </c>
      <c r="F186" s="210" t="s">
        <v>4337</v>
      </c>
      <c r="G186" s="211" t="s">
        <v>260</v>
      </c>
      <c r="H186" s="212">
        <v>144</v>
      </c>
      <c r="I186" s="213"/>
      <c r="J186" s="214">
        <f>ROUND(I186*H186,2)</f>
        <v>0</v>
      </c>
      <c r="K186" s="210" t="s">
        <v>225</v>
      </c>
      <c r="L186" s="39"/>
      <c r="M186" s="215" t="s">
        <v>1</v>
      </c>
      <c r="N186" s="216" t="s">
        <v>40</v>
      </c>
      <c r="O186" s="71"/>
      <c r="P186" s="217">
        <f>O186*H186</f>
        <v>0</v>
      </c>
      <c r="Q186" s="217">
        <v>0</v>
      </c>
      <c r="R186" s="217">
        <f>Q186*H186</f>
        <v>0</v>
      </c>
      <c r="S186" s="217">
        <v>0</v>
      </c>
      <c r="T186" s="218">
        <f>S186*H186</f>
        <v>0</v>
      </c>
      <c r="U186" s="34"/>
      <c r="V186" s="34"/>
      <c r="W186" s="34"/>
      <c r="X186" s="34"/>
      <c r="Y186" s="34"/>
      <c r="Z186" s="34"/>
      <c r="AA186" s="34"/>
      <c r="AB186" s="34"/>
      <c r="AC186" s="34"/>
      <c r="AD186" s="34"/>
      <c r="AE186" s="34"/>
      <c r="AR186" s="219" t="s">
        <v>593</v>
      </c>
      <c r="AT186" s="219" t="s">
        <v>221</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593</v>
      </c>
      <c r="BM186" s="219" t="s">
        <v>4416</v>
      </c>
    </row>
    <row r="187" spans="1:65" s="14" customFormat="1" ht="11.25">
      <c r="B187" s="232"/>
      <c r="C187" s="233"/>
      <c r="D187" s="223" t="s">
        <v>228</v>
      </c>
      <c r="E187" s="234" t="s">
        <v>1</v>
      </c>
      <c r="F187" s="235" t="s">
        <v>1020</v>
      </c>
      <c r="G187" s="233"/>
      <c r="H187" s="236">
        <v>144</v>
      </c>
      <c r="I187" s="237"/>
      <c r="J187" s="233"/>
      <c r="K187" s="233"/>
      <c r="L187" s="238"/>
      <c r="M187" s="239"/>
      <c r="N187" s="240"/>
      <c r="O187" s="240"/>
      <c r="P187" s="240"/>
      <c r="Q187" s="240"/>
      <c r="R187" s="240"/>
      <c r="S187" s="240"/>
      <c r="T187" s="241"/>
      <c r="AT187" s="242" t="s">
        <v>228</v>
      </c>
      <c r="AU187" s="242" t="s">
        <v>84</v>
      </c>
      <c r="AV187" s="14" t="s">
        <v>84</v>
      </c>
      <c r="AW187" s="14" t="s">
        <v>31</v>
      </c>
      <c r="AX187" s="14" t="s">
        <v>82</v>
      </c>
      <c r="AY187" s="242" t="s">
        <v>218</v>
      </c>
    </row>
    <row r="188" spans="1:65" s="2" customFormat="1" ht="21.75" customHeight="1">
      <c r="A188" s="34"/>
      <c r="B188" s="35"/>
      <c r="C188" s="208" t="s">
        <v>439</v>
      </c>
      <c r="D188" s="208" t="s">
        <v>221</v>
      </c>
      <c r="E188" s="209" t="s">
        <v>4339</v>
      </c>
      <c r="F188" s="210" t="s">
        <v>4340</v>
      </c>
      <c r="G188" s="211" t="s">
        <v>260</v>
      </c>
      <c r="H188" s="212">
        <v>18</v>
      </c>
      <c r="I188" s="213"/>
      <c r="J188" s="214">
        <f>ROUND(I188*H188,2)</f>
        <v>0</v>
      </c>
      <c r="K188" s="210" t="s">
        <v>225</v>
      </c>
      <c r="L188" s="39"/>
      <c r="M188" s="215" t="s">
        <v>1</v>
      </c>
      <c r="N188" s="216" t="s">
        <v>40</v>
      </c>
      <c r="O188" s="71"/>
      <c r="P188" s="217">
        <f>O188*H188</f>
        <v>0</v>
      </c>
      <c r="Q188" s="217">
        <v>0</v>
      </c>
      <c r="R188" s="217">
        <f>Q188*H188</f>
        <v>0</v>
      </c>
      <c r="S188" s="217">
        <v>0</v>
      </c>
      <c r="T188" s="218">
        <f>S188*H188</f>
        <v>0</v>
      </c>
      <c r="U188" s="34"/>
      <c r="V188" s="34"/>
      <c r="W188" s="34"/>
      <c r="X188" s="34"/>
      <c r="Y188" s="34"/>
      <c r="Z188" s="34"/>
      <c r="AA188" s="34"/>
      <c r="AB188" s="34"/>
      <c r="AC188" s="34"/>
      <c r="AD188" s="34"/>
      <c r="AE188" s="34"/>
      <c r="AR188" s="219" t="s">
        <v>593</v>
      </c>
      <c r="AT188" s="219" t="s">
        <v>221</v>
      </c>
      <c r="AU188" s="219" t="s">
        <v>84</v>
      </c>
      <c r="AY188" s="17" t="s">
        <v>218</v>
      </c>
      <c r="BE188" s="220">
        <f>IF(N188="základní",J188,0)</f>
        <v>0</v>
      </c>
      <c r="BF188" s="220">
        <f>IF(N188="snížená",J188,0)</f>
        <v>0</v>
      </c>
      <c r="BG188" s="220">
        <f>IF(N188="zákl. přenesená",J188,0)</f>
        <v>0</v>
      </c>
      <c r="BH188" s="220">
        <f>IF(N188="sníž. přenesená",J188,0)</f>
        <v>0</v>
      </c>
      <c r="BI188" s="220">
        <f>IF(N188="nulová",J188,0)</f>
        <v>0</v>
      </c>
      <c r="BJ188" s="17" t="s">
        <v>82</v>
      </c>
      <c r="BK188" s="220">
        <f>ROUND(I188*H188,2)</f>
        <v>0</v>
      </c>
      <c r="BL188" s="17" t="s">
        <v>593</v>
      </c>
      <c r="BM188" s="219" t="s">
        <v>4417</v>
      </c>
    </row>
    <row r="189" spans="1:65" s="14" customFormat="1" ht="11.25">
      <c r="B189" s="232"/>
      <c r="C189" s="233"/>
      <c r="D189" s="223" t="s">
        <v>228</v>
      </c>
      <c r="E189" s="234" t="s">
        <v>1</v>
      </c>
      <c r="F189" s="235" t="s">
        <v>334</v>
      </c>
      <c r="G189" s="233"/>
      <c r="H189" s="236">
        <v>18</v>
      </c>
      <c r="I189" s="237"/>
      <c r="J189" s="233"/>
      <c r="K189" s="233"/>
      <c r="L189" s="238"/>
      <c r="M189" s="239"/>
      <c r="N189" s="240"/>
      <c r="O189" s="240"/>
      <c r="P189" s="240"/>
      <c r="Q189" s="240"/>
      <c r="R189" s="240"/>
      <c r="S189" s="240"/>
      <c r="T189" s="241"/>
      <c r="AT189" s="242" t="s">
        <v>228</v>
      </c>
      <c r="AU189" s="242" t="s">
        <v>84</v>
      </c>
      <c r="AV189" s="14" t="s">
        <v>84</v>
      </c>
      <c r="AW189" s="14" t="s">
        <v>31</v>
      </c>
      <c r="AX189" s="14" t="s">
        <v>82</v>
      </c>
      <c r="AY189" s="242" t="s">
        <v>218</v>
      </c>
    </row>
    <row r="190" spans="1:65" s="2" customFormat="1" ht="16.5" customHeight="1">
      <c r="A190" s="34"/>
      <c r="B190" s="35"/>
      <c r="C190" s="208" t="s">
        <v>443</v>
      </c>
      <c r="D190" s="208" t="s">
        <v>221</v>
      </c>
      <c r="E190" s="209" t="s">
        <v>3562</v>
      </c>
      <c r="F190" s="210" t="s">
        <v>3563</v>
      </c>
      <c r="G190" s="211" t="s">
        <v>224</v>
      </c>
      <c r="H190" s="212">
        <v>16.5</v>
      </c>
      <c r="I190" s="213"/>
      <c r="J190" s="214">
        <f>ROUND(I190*H190,2)</f>
        <v>0</v>
      </c>
      <c r="K190" s="210" t="s">
        <v>225</v>
      </c>
      <c r="L190" s="39"/>
      <c r="M190" s="215" t="s">
        <v>1</v>
      </c>
      <c r="N190" s="216" t="s">
        <v>40</v>
      </c>
      <c r="O190" s="71"/>
      <c r="P190" s="217">
        <f>O190*H190</f>
        <v>0</v>
      </c>
      <c r="Q190" s="217">
        <v>0</v>
      </c>
      <c r="R190" s="217">
        <f>Q190*H190</f>
        <v>0</v>
      </c>
      <c r="S190" s="217">
        <v>0</v>
      </c>
      <c r="T190" s="218">
        <f>S190*H190</f>
        <v>0</v>
      </c>
      <c r="U190" s="34"/>
      <c r="V190" s="34"/>
      <c r="W190" s="34"/>
      <c r="X190" s="34"/>
      <c r="Y190" s="34"/>
      <c r="Z190" s="34"/>
      <c r="AA190" s="34"/>
      <c r="AB190" s="34"/>
      <c r="AC190" s="34"/>
      <c r="AD190" s="34"/>
      <c r="AE190" s="34"/>
      <c r="AR190" s="219" t="s">
        <v>593</v>
      </c>
      <c r="AT190" s="219" t="s">
        <v>221</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593</v>
      </c>
      <c r="BM190" s="219" t="s">
        <v>4418</v>
      </c>
    </row>
    <row r="191" spans="1:65" s="14" customFormat="1" ht="11.25">
      <c r="B191" s="232"/>
      <c r="C191" s="233"/>
      <c r="D191" s="223" t="s">
        <v>228</v>
      </c>
      <c r="E191" s="234" t="s">
        <v>1</v>
      </c>
      <c r="F191" s="235" t="s">
        <v>4419</v>
      </c>
      <c r="G191" s="233"/>
      <c r="H191" s="236">
        <v>16.5</v>
      </c>
      <c r="I191" s="237"/>
      <c r="J191" s="233"/>
      <c r="K191" s="233"/>
      <c r="L191" s="238"/>
      <c r="M191" s="239"/>
      <c r="N191" s="240"/>
      <c r="O191" s="240"/>
      <c r="P191" s="240"/>
      <c r="Q191" s="240"/>
      <c r="R191" s="240"/>
      <c r="S191" s="240"/>
      <c r="T191" s="241"/>
      <c r="AT191" s="242" t="s">
        <v>228</v>
      </c>
      <c r="AU191" s="242" t="s">
        <v>84</v>
      </c>
      <c r="AV191" s="14" t="s">
        <v>84</v>
      </c>
      <c r="AW191" s="14" t="s">
        <v>31</v>
      </c>
      <c r="AX191" s="14" t="s">
        <v>75</v>
      </c>
      <c r="AY191" s="242" t="s">
        <v>218</v>
      </c>
    </row>
    <row r="192" spans="1:65" s="2" customFormat="1" ht="16.5" customHeight="1">
      <c r="A192" s="34"/>
      <c r="B192" s="35"/>
      <c r="C192" s="208" t="s">
        <v>447</v>
      </c>
      <c r="D192" s="208" t="s">
        <v>221</v>
      </c>
      <c r="E192" s="209" t="s">
        <v>3566</v>
      </c>
      <c r="F192" s="210" t="s">
        <v>3567</v>
      </c>
      <c r="G192" s="211" t="s">
        <v>245</v>
      </c>
      <c r="H192" s="212">
        <v>82.5</v>
      </c>
      <c r="I192" s="213"/>
      <c r="J192" s="214">
        <f>ROUND(I192*H192,2)</f>
        <v>0</v>
      </c>
      <c r="K192" s="210" t="s">
        <v>225</v>
      </c>
      <c r="L192" s="39"/>
      <c r="M192" s="215" t="s">
        <v>1</v>
      </c>
      <c r="N192" s="216" t="s">
        <v>40</v>
      </c>
      <c r="O192" s="71"/>
      <c r="P192" s="217">
        <f>O192*H192</f>
        <v>0</v>
      </c>
      <c r="Q192" s="217">
        <v>0</v>
      </c>
      <c r="R192" s="217">
        <f>Q192*H192</f>
        <v>0</v>
      </c>
      <c r="S192" s="217">
        <v>0</v>
      </c>
      <c r="T192" s="218">
        <f>S192*H192</f>
        <v>0</v>
      </c>
      <c r="U192" s="34"/>
      <c r="V192" s="34"/>
      <c r="W192" s="34"/>
      <c r="X192" s="34"/>
      <c r="Y192" s="34"/>
      <c r="Z192" s="34"/>
      <c r="AA192" s="34"/>
      <c r="AB192" s="34"/>
      <c r="AC192" s="34"/>
      <c r="AD192" s="34"/>
      <c r="AE192" s="34"/>
      <c r="AR192" s="219" t="s">
        <v>593</v>
      </c>
      <c r="AT192" s="219" t="s">
        <v>221</v>
      </c>
      <c r="AU192" s="219" t="s">
        <v>84</v>
      </c>
      <c r="AY192" s="17" t="s">
        <v>218</v>
      </c>
      <c r="BE192" s="220">
        <f>IF(N192="základní",J192,0)</f>
        <v>0</v>
      </c>
      <c r="BF192" s="220">
        <f>IF(N192="snížená",J192,0)</f>
        <v>0</v>
      </c>
      <c r="BG192" s="220">
        <f>IF(N192="zákl. přenesená",J192,0)</f>
        <v>0</v>
      </c>
      <c r="BH192" s="220">
        <f>IF(N192="sníž. přenesená",J192,0)</f>
        <v>0</v>
      </c>
      <c r="BI192" s="220">
        <f>IF(N192="nulová",J192,0)</f>
        <v>0</v>
      </c>
      <c r="BJ192" s="17" t="s">
        <v>82</v>
      </c>
      <c r="BK192" s="220">
        <f>ROUND(I192*H192,2)</f>
        <v>0</v>
      </c>
      <c r="BL192" s="17" t="s">
        <v>593</v>
      </c>
      <c r="BM192" s="219" t="s">
        <v>4420</v>
      </c>
    </row>
    <row r="193" spans="1:51" s="14" customFormat="1" ht="11.25">
      <c r="B193" s="232"/>
      <c r="C193" s="233"/>
      <c r="D193" s="223" t="s">
        <v>228</v>
      </c>
      <c r="E193" s="234" t="s">
        <v>1</v>
      </c>
      <c r="F193" s="235" t="s">
        <v>4421</v>
      </c>
      <c r="G193" s="233"/>
      <c r="H193" s="236">
        <v>82.5</v>
      </c>
      <c r="I193" s="237"/>
      <c r="J193" s="233"/>
      <c r="K193" s="233"/>
      <c r="L193" s="238"/>
      <c r="M193" s="256"/>
      <c r="N193" s="257"/>
      <c r="O193" s="257"/>
      <c r="P193" s="257"/>
      <c r="Q193" s="257"/>
      <c r="R193" s="257"/>
      <c r="S193" s="257"/>
      <c r="T193" s="258"/>
      <c r="AT193" s="242" t="s">
        <v>228</v>
      </c>
      <c r="AU193" s="242" t="s">
        <v>84</v>
      </c>
      <c r="AV193" s="14" t="s">
        <v>84</v>
      </c>
      <c r="AW193" s="14" t="s">
        <v>31</v>
      </c>
      <c r="AX193" s="14" t="s">
        <v>75</v>
      </c>
      <c r="AY193" s="242" t="s">
        <v>218</v>
      </c>
    </row>
    <row r="194" spans="1:51" s="2" customFormat="1" ht="6.95" customHeight="1">
      <c r="A194" s="34"/>
      <c r="B194" s="54"/>
      <c r="C194" s="55"/>
      <c r="D194" s="55"/>
      <c r="E194" s="55"/>
      <c r="F194" s="55"/>
      <c r="G194" s="55"/>
      <c r="H194" s="55"/>
      <c r="I194" s="158"/>
      <c r="J194" s="55"/>
      <c r="K194" s="55"/>
      <c r="L194" s="39"/>
      <c r="M194" s="34"/>
      <c r="O194" s="34"/>
      <c r="P194" s="34"/>
      <c r="Q194" s="34"/>
      <c r="R194" s="34"/>
      <c r="S194" s="34"/>
      <c r="T194" s="34"/>
      <c r="U194" s="34"/>
      <c r="V194" s="34"/>
      <c r="W194" s="34"/>
      <c r="X194" s="34"/>
      <c r="Y194" s="34"/>
      <c r="Z194" s="34"/>
      <c r="AA194" s="34"/>
      <c r="AB194" s="34"/>
      <c r="AC194" s="34"/>
      <c r="AD194" s="34"/>
      <c r="AE194" s="34"/>
    </row>
  </sheetData>
  <sheetProtection algorithmName="SHA-512" hashValue="nvCfwBK8KjbmRNOE/DnDDqMN1HQtaTtroGaDbKer37Zq9Q/5i+7rOdMmreQ1KrJSLWBnc2AIX2It48qhhxZNRA==" saltValue="tf1Y9PY8jo3bp8npSxXzBoIPEvPZ1m8/ofj0drXu7PYQBgq6NkQgfuHRmpqx+1OxieC8C3YyTBSeDbpMjMZ84w==" spinCount="100000" sheet="1" objects="1" scenarios="1" formatColumns="0" formatRows="0" autoFilter="0"/>
  <autoFilter ref="C118:K193"/>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154</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4422</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4423</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ROUND((SUM(BE125:BE171)),  2)</f>
        <v>0</v>
      </c>
      <c r="G35" s="34"/>
      <c r="H35" s="34"/>
      <c r="I35" s="137">
        <v>0.21</v>
      </c>
      <c r="J35" s="136">
        <f>ROUND(((SUM(BE125:BE171))*I35),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ROUND((SUM(BF125:BF171)),  2)</f>
        <v>0</v>
      </c>
      <c r="G36" s="34"/>
      <c r="H36" s="34"/>
      <c r="I36" s="137">
        <v>0.15</v>
      </c>
      <c r="J36" s="136">
        <f>ROUND(((SUM(BF125:BF171))*I36),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ROUND((SUM(BG125:BG171)),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ROUND((SUM(BH125:BH171)),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ROUND((SUM(BI125:BI171)),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4422</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D2_24_1-D11 - Stavební - Dotazy 2020_10_26</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173</v>
      </c>
      <c r="E99" s="170"/>
      <c r="F99" s="170"/>
      <c r="G99" s="170"/>
      <c r="H99" s="170"/>
      <c r="I99" s="171"/>
      <c r="J99" s="172">
        <f>J126</f>
        <v>0</v>
      </c>
      <c r="K99" s="168"/>
      <c r="L99" s="173"/>
    </row>
    <row r="100" spans="1:47" s="10" customFormat="1" ht="19.899999999999999" customHeight="1">
      <c r="B100" s="174"/>
      <c r="C100" s="104"/>
      <c r="D100" s="175" t="s">
        <v>1780</v>
      </c>
      <c r="E100" s="176"/>
      <c r="F100" s="176"/>
      <c r="G100" s="176"/>
      <c r="H100" s="176"/>
      <c r="I100" s="177"/>
      <c r="J100" s="178">
        <f>J127</f>
        <v>0</v>
      </c>
      <c r="K100" s="104"/>
      <c r="L100" s="179"/>
    </row>
    <row r="101" spans="1:47" s="10" customFormat="1" ht="19.899999999999999" customHeight="1">
      <c r="B101" s="174"/>
      <c r="C101" s="104"/>
      <c r="D101" s="175" t="s">
        <v>1781</v>
      </c>
      <c r="E101" s="176"/>
      <c r="F101" s="176"/>
      <c r="G101" s="176"/>
      <c r="H101" s="176"/>
      <c r="I101" s="177"/>
      <c r="J101" s="178">
        <f>J134</f>
        <v>0</v>
      </c>
      <c r="K101" s="104"/>
      <c r="L101" s="179"/>
    </row>
    <row r="102" spans="1:47" s="10" customFormat="1" ht="19.899999999999999" customHeight="1">
      <c r="B102" s="174"/>
      <c r="C102" s="104"/>
      <c r="D102" s="175" t="s">
        <v>180</v>
      </c>
      <c r="E102" s="176"/>
      <c r="F102" s="176"/>
      <c r="G102" s="176"/>
      <c r="H102" s="176"/>
      <c r="I102" s="177"/>
      <c r="J102" s="178">
        <f>J145</f>
        <v>0</v>
      </c>
      <c r="K102" s="104"/>
      <c r="L102" s="179"/>
    </row>
    <row r="103" spans="1:47" s="10" customFormat="1" ht="14.85" customHeight="1">
      <c r="B103" s="174"/>
      <c r="C103" s="104"/>
      <c r="D103" s="175" t="s">
        <v>4424</v>
      </c>
      <c r="E103" s="176"/>
      <c r="F103" s="176"/>
      <c r="G103" s="176"/>
      <c r="H103" s="176"/>
      <c r="I103" s="177"/>
      <c r="J103" s="178">
        <f>J146</f>
        <v>0</v>
      </c>
      <c r="K103" s="104"/>
      <c r="L103" s="179"/>
    </row>
    <row r="104" spans="1:47" s="2" customFormat="1" ht="21.75" customHeight="1">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c r="A110" s="34"/>
      <c r="B110" s="35"/>
      <c r="C110" s="23" t="s">
        <v>203</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23.25" customHeight="1">
      <c r="A113" s="34"/>
      <c r="B113" s="35"/>
      <c r="C113" s="36"/>
      <c r="D113" s="36"/>
      <c r="E113" s="332" t="str">
        <f>E7</f>
        <v>NPK a.s., Pardubická nemocnice, Výstavba pavilonu CUP s centralizací akutních provozů - Fáze I. - Etapa 2</v>
      </c>
      <c r="F113" s="333"/>
      <c r="G113" s="333"/>
      <c r="H113" s="333"/>
      <c r="I113" s="122"/>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164</v>
      </c>
      <c r="D114" s="22"/>
      <c r="E114" s="22"/>
      <c r="F114" s="22"/>
      <c r="G114" s="22"/>
      <c r="H114" s="22"/>
      <c r="I114" s="115"/>
      <c r="J114" s="22"/>
      <c r="K114" s="22"/>
      <c r="L114" s="20"/>
    </row>
    <row r="115" spans="1:65" s="2" customFormat="1" ht="16.5" customHeight="1">
      <c r="A115" s="34"/>
      <c r="B115" s="35"/>
      <c r="C115" s="36"/>
      <c r="D115" s="36"/>
      <c r="E115" s="332" t="s">
        <v>4422</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166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7" t="str">
        <f>E11</f>
        <v>D2_24_1-D11 - Stavební - Dotazy 2020_10_26</v>
      </c>
      <c r="F117" s="334"/>
      <c r="G117" s="334"/>
      <c r="H117" s="334"/>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Pardubice</v>
      </c>
      <c r="G119" s="36"/>
      <c r="H119" s="36"/>
      <c r="I119" s="123" t="s">
        <v>22</v>
      </c>
      <c r="J119" s="66">
        <f>IF(J14="","",J14)</f>
        <v>44166</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c r="A121" s="34"/>
      <c r="B121" s="35"/>
      <c r="C121" s="29" t="s">
        <v>23</v>
      </c>
      <c r="D121" s="36"/>
      <c r="E121" s="36"/>
      <c r="F121" s="27" t="str">
        <f>E17</f>
        <v>Pardubický kraj</v>
      </c>
      <c r="G121" s="36"/>
      <c r="H121" s="36"/>
      <c r="I121" s="123" t="s">
        <v>29</v>
      </c>
      <c r="J121" s="32" t="str">
        <f>E23</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c r="A122" s="34"/>
      <c r="B122" s="35"/>
      <c r="C122" s="29" t="s">
        <v>27</v>
      </c>
      <c r="D122" s="36"/>
      <c r="E122" s="36"/>
      <c r="F122" s="27" t="str">
        <f>IF(E20="","",E20)</f>
        <v>Vyplň údaj</v>
      </c>
      <c r="G122" s="36"/>
      <c r="H122" s="36"/>
      <c r="I122" s="123" t="s">
        <v>32</v>
      </c>
      <c r="J122" s="32" t="str">
        <f>E26</f>
        <v>Ing. Avuk</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204</v>
      </c>
      <c r="D124" s="183" t="s">
        <v>60</v>
      </c>
      <c r="E124" s="183" t="s">
        <v>56</v>
      </c>
      <c r="F124" s="183" t="s">
        <v>57</v>
      </c>
      <c r="G124" s="183" t="s">
        <v>205</v>
      </c>
      <c r="H124" s="183" t="s">
        <v>206</v>
      </c>
      <c r="I124" s="184" t="s">
        <v>207</v>
      </c>
      <c r="J124" s="183" t="s">
        <v>170</v>
      </c>
      <c r="K124" s="185" t="s">
        <v>208</v>
      </c>
      <c r="L124" s="186"/>
      <c r="M124" s="75" t="s">
        <v>1</v>
      </c>
      <c r="N124" s="76" t="s">
        <v>39</v>
      </c>
      <c r="O124" s="76" t="s">
        <v>209</v>
      </c>
      <c r="P124" s="76" t="s">
        <v>210</v>
      </c>
      <c r="Q124" s="76" t="s">
        <v>211</v>
      </c>
      <c r="R124" s="76" t="s">
        <v>212</v>
      </c>
      <c r="S124" s="76" t="s">
        <v>213</v>
      </c>
      <c r="T124" s="77" t="s">
        <v>214</v>
      </c>
      <c r="U124" s="180"/>
      <c r="V124" s="180"/>
      <c r="W124" s="180"/>
      <c r="X124" s="180"/>
      <c r="Y124" s="180"/>
      <c r="Z124" s="180"/>
      <c r="AA124" s="180"/>
      <c r="AB124" s="180"/>
      <c r="AC124" s="180"/>
      <c r="AD124" s="180"/>
      <c r="AE124" s="180"/>
    </row>
    <row r="125" spans="1:65" s="2" customFormat="1" ht="22.9" customHeight="1">
      <c r="A125" s="34"/>
      <c r="B125" s="35"/>
      <c r="C125" s="82" t="s">
        <v>215</v>
      </c>
      <c r="D125" s="36"/>
      <c r="E125" s="36"/>
      <c r="F125" s="36"/>
      <c r="G125" s="36"/>
      <c r="H125" s="36"/>
      <c r="I125" s="122"/>
      <c r="J125" s="187">
        <f>BK125</f>
        <v>0</v>
      </c>
      <c r="K125" s="36"/>
      <c r="L125" s="39"/>
      <c r="M125" s="78"/>
      <c r="N125" s="188"/>
      <c r="O125" s="79"/>
      <c r="P125" s="189">
        <f>P126</f>
        <v>0</v>
      </c>
      <c r="Q125" s="79"/>
      <c r="R125" s="189">
        <f>R126</f>
        <v>39.674999999999997</v>
      </c>
      <c r="S125" s="79"/>
      <c r="T125" s="190">
        <f>T126</f>
        <v>28.2</v>
      </c>
      <c r="U125" s="34"/>
      <c r="V125" s="34"/>
      <c r="W125" s="34"/>
      <c r="X125" s="34"/>
      <c r="Y125" s="34"/>
      <c r="Z125" s="34"/>
      <c r="AA125" s="34"/>
      <c r="AB125" s="34"/>
      <c r="AC125" s="34"/>
      <c r="AD125" s="34"/>
      <c r="AE125" s="34"/>
      <c r="AT125" s="17" t="s">
        <v>74</v>
      </c>
      <c r="AU125" s="17" t="s">
        <v>172</v>
      </c>
      <c r="BK125" s="191">
        <f>BK126</f>
        <v>0</v>
      </c>
    </row>
    <row r="126" spans="1:65" s="12" customFormat="1" ht="25.9" customHeight="1">
      <c r="B126" s="192"/>
      <c r="C126" s="193"/>
      <c r="D126" s="194" t="s">
        <v>74</v>
      </c>
      <c r="E126" s="195" t="s">
        <v>216</v>
      </c>
      <c r="F126" s="195" t="s">
        <v>217</v>
      </c>
      <c r="G126" s="193"/>
      <c r="H126" s="193"/>
      <c r="I126" s="196"/>
      <c r="J126" s="197">
        <f>BK126</f>
        <v>0</v>
      </c>
      <c r="K126" s="193"/>
      <c r="L126" s="198"/>
      <c r="M126" s="199"/>
      <c r="N126" s="200"/>
      <c r="O126" s="200"/>
      <c r="P126" s="201">
        <f>P127+P134+P145</f>
        <v>0</v>
      </c>
      <c r="Q126" s="200"/>
      <c r="R126" s="201">
        <f>R127+R134+R145</f>
        <v>39.674999999999997</v>
      </c>
      <c r="S126" s="200"/>
      <c r="T126" s="202">
        <f>T127+T134+T145</f>
        <v>28.2</v>
      </c>
      <c r="AR126" s="203" t="s">
        <v>82</v>
      </c>
      <c r="AT126" s="204" t="s">
        <v>74</v>
      </c>
      <c r="AU126" s="204" t="s">
        <v>75</v>
      </c>
      <c r="AY126" s="203" t="s">
        <v>218</v>
      </c>
      <c r="BK126" s="205">
        <f>BK127+BK134+BK145</f>
        <v>0</v>
      </c>
    </row>
    <row r="127" spans="1:65" s="12" customFormat="1" ht="22.9" customHeight="1">
      <c r="B127" s="192"/>
      <c r="C127" s="193"/>
      <c r="D127" s="194" t="s">
        <v>74</v>
      </c>
      <c r="E127" s="206" t="s">
        <v>82</v>
      </c>
      <c r="F127" s="206" t="s">
        <v>1789</v>
      </c>
      <c r="G127" s="193"/>
      <c r="H127" s="193"/>
      <c r="I127" s="196"/>
      <c r="J127" s="207">
        <f>BK127</f>
        <v>0</v>
      </c>
      <c r="K127" s="193"/>
      <c r="L127" s="198"/>
      <c r="M127" s="199"/>
      <c r="N127" s="200"/>
      <c r="O127" s="200"/>
      <c r="P127" s="201">
        <f>SUM(P128:P133)</f>
        <v>0</v>
      </c>
      <c r="Q127" s="200"/>
      <c r="R127" s="201">
        <f>SUM(R128:R133)</f>
        <v>39.674999999999997</v>
      </c>
      <c r="S127" s="200"/>
      <c r="T127" s="202">
        <f>SUM(T128:T133)</f>
        <v>0</v>
      </c>
      <c r="AR127" s="203" t="s">
        <v>82</v>
      </c>
      <c r="AT127" s="204" t="s">
        <v>74</v>
      </c>
      <c r="AU127" s="204" t="s">
        <v>82</v>
      </c>
      <c r="AY127" s="203" t="s">
        <v>218</v>
      </c>
      <c r="BK127" s="205">
        <f>SUM(BK128:BK133)</f>
        <v>0</v>
      </c>
    </row>
    <row r="128" spans="1:65" s="2" customFormat="1" ht="21.75" customHeight="1">
      <c r="A128" s="34"/>
      <c r="B128" s="35"/>
      <c r="C128" s="208" t="s">
        <v>84</v>
      </c>
      <c r="D128" s="208" t="s">
        <v>221</v>
      </c>
      <c r="E128" s="209" t="s">
        <v>1818</v>
      </c>
      <c r="F128" s="210" t="s">
        <v>1819</v>
      </c>
      <c r="G128" s="211" t="s">
        <v>224</v>
      </c>
      <c r="H128" s="212">
        <v>23.338000000000001</v>
      </c>
      <c r="I128" s="213"/>
      <c r="J128" s="214">
        <f>ROUND(I128*H128,2)</f>
        <v>0</v>
      </c>
      <c r="K128" s="210" t="s">
        <v>225</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4425</v>
      </c>
    </row>
    <row r="129" spans="1:65" s="13" customFormat="1" ht="22.5">
      <c r="B129" s="221"/>
      <c r="C129" s="222"/>
      <c r="D129" s="223" t="s">
        <v>228</v>
      </c>
      <c r="E129" s="224" t="s">
        <v>1</v>
      </c>
      <c r="F129" s="225" t="s">
        <v>1794</v>
      </c>
      <c r="G129" s="222"/>
      <c r="H129" s="224" t="s">
        <v>1</v>
      </c>
      <c r="I129" s="226"/>
      <c r="J129" s="222"/>
      <c r="K129" s="222"/>
      <c r="L129" s="227"/>
      <c r="M129" s="228"/>
      <c r="N129" s="229"/>
      <c r="O129" s="229"/>
      <c r="P129" s="229"/>
      <c r="Q129" s="229"/>
      <c r="R129" s="229"/>
      <c r="S129" s="229"/>
      <c r="T129" s="230"/>
      <c r="AT129" s="231" t="s">
        <v>228</v>
      </c>
      <c r="AU129" s="231" t="s">
        <v>84</v>
      </c>
      <c r="AV129" s="13" t="s">
        <v>82</v>
      </c>
      <c r="AW129" s="13" t="s">
        <v>31</v>
      </c>
      <c r="AX129" s="13" t="s">
        <v>75</v>
      </c>
      <c r="AY129" s="231" t="s">
        <v>218</v>
      </c>
    </row>
    <row r="130" spans="1:65" s="13" customFormat="1" ht="11.25">
      <c r="B130" s="221"/>
      <c r="C130" s="222"/>
      <c r="D130" s="223" t="s">
        <v>228</v>
      </c>
      <c r="E130" s="224" t="s">
        <v>1</v>
      </c>
      <c r="F130" s="225" t="s">
        <v>230</v>
      </c>
      <c r="G130" s="222"/>
      <c r="H130" s="224" t="s">
        <v>1</v>
      </c>
      <c r="I130" s="226"/>
      <c r="J130" s="222"/>
      <c r="K130" s="222"/>
      <c r="L130" s="227"/>
      <c r="M130" s="228"/>
      <c r="N130" s="229"/>
      <c r="O130" s="229"/>
      <c r="P130" s="229"/>
      <c r="Q130" s="229"/>
      <c r="R130" s="229"/>
      <c r="S130" s="229"/>
      <c r="T130" s="230"/>
      <c r="AT130" s="231" t="s">
        <v>228</v>
      </c>
      <c r="AU130" s="231" t="s">
        <v>84</v>
      </c>
      <c r="AV130" s="13" t="s">
        <v>82</v>
      </c>
      <c r="AW130" s="13" t="s">
        <v>31</v>
      </c>
      <c r="AX130" s="13" t="s">
        <v>75</v>
      </c>
      <c r="AY130" s="231" t="s">
        <v>218</v>
      </c>
    </row>
    <row r="131" spans="1:65" s="14" customFormat="1" ht="11.25">
      <c r="B131" s="232"/>
      <c r="C131" s="233"/>
      <c r="D131" s="223" t="s">
        <v>228</v>
      </c>
      <c r="E131" s="234" t="s">
        <v>1</v>
      </c>
      <c r="F131" s="235" t="s">
        <v>4426</v>
      </c>
      <c r="G131" s="233"/>
      <c r="H131" s="236">
        <v>23.338000000000001</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2" customFormat="1" ht="16.5" customHeight="1">
      <c r="A132" s="34"/>
      <c r="B132" s="35"/>
      <c r="C132" s="246" t="s">
        <v>303</v>
      </c>
      <c r="D132" s="246" t="s">
        <v>329</v>
      </c>
      <c r="E132" s="247" t="s">
        <v>1822</v>
      </c>
      <c r="F132" s="248" t="s">
        <v>1823</v>
      </c>
      <c r="G132" s="249" t="s">
        <v>238</v>
      </c>
      <c r="H132" s="250">
        <v>39.674999999999997</v>
      </c>
      <c r="I132" s="251"/>
      <c r="J132" s="252">
        <f>ROUND(I132*H132,2)</f>
        <v>0</v>
      </c>
      <c r="K132" s="248" t="s">
        <v>225</v>
      </c>
      <c r="L132" s="253"/>
      <c r="M132" s="254" t="s">
        <v>1</v>
      </c>
      <c r="N132" s="255" t="s">
        <v>40</v>
      </c>
      <c r="O132" s="71"/>
      <c r="P132" s="217">
        <f>O132*H132</f>
        <v>0</v>
      </c>
      <c r="Q132" s="217">
        <v>1</v>
      </c>
      <c r="R132" s="217">
        <f>Q132*H132</f>
        <v>39.674999999999997</v>
      </c>
      <c r="S132" s="217">
        <v>0</v>
      </c>
      <c r="T132" s="218">
        <f>S132*H132</f>
        <v>0</v>
      </c>
      <c r="U132" s="34"/>
      <c r="V132" s="34"/>
      <c r="W132" s="34"/>
      <c r="X132" s="34"/>
      <c r="Y132" s="34"/>
      <c r="Z132" s="34"/>
      <c r="AA132" s="34"/>
      <c r="AB132" s="34"/>
      <c r="AC132" s="34"/>
      <c r="AD132" s="34"/>
      <c r="AE132" s="34"/>
      <c r="AR132" s="219" t="s">
        <v>269</v>
      </c>
      <c r="AT132" s="219" t="s">
        <v>329</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226</v>
      </c>
      <c r="BM132" s="219" t="s">
        <v>4427</v>
      </c>
    </row>
    <row r="133" spans="1:65" s="14" customFormat="1" ht="11.25">
      <c r="B133" s="232"/>
      <c r="C133" s="233"/>
      <c r="D133" s="223" t="s">
        <v>228</v>
      </c>
      <c r="E133" s="233"/>
      <c r="F133" s="235" t="s">
        <v>4428</v>
      </c>
      <c r="G133" s="233"/>
      <c r="H133" s="236">
        <v>39.674999999999997</v>
      </c>
      <c r="I133" s="237"/>
      <c r="J133" s="233"/>
      <c r="K133" s="233"/>
      <c r="L133" s="238"/>
      <c r="M133" s="239"/>
      <c r="N133" s="240"/>
      <c r="O133" s="240"/>
      <c r="P133" s="240"/>
      <c r="Q133" s="240"/>
      <c r="R133" s="240"/>
      <c r="S133" s="240"/>
      <c r="T133" s="241"/>
      <c r="AT133" s="242" t="s">
        <v>228</v>
      </c>
      <c r="AU133" s="242" t="s">
        <v>84</v>
      </c>
      <c r="AV133" s="14" t="s">
        <v>84</v>
      </c>
      <c r="AW133" s="14" t="s">
        <v>4</v>
      </c>
      <c r="AX133" s="14" t="s">
        <v>82</v>
      </c>
      <c r="AY133" s="242" t="s">
        <v>218</v>
      </c>
    </row>
    <row r="134" spans="1:65" s="12" customFormat="1" ht="22.9" customHeight="1">
      <c r="B134" s="192"/>
      <c r="C134" s="193"/>
      <c r="D134" s="194" t="s">
        <v>74</v>
      </c>
      <c r="E134" s="206" t="s">
        <v>295</v>
      </c>
      <c r="F134" s="206" t="s">
        <v>1832</v>
      </c>
      <c r="G134" s="193"/>
      <c r="H134" s="193"/>
      <c r="I134" s="196"/>
      <c r="J134" s="207">
        <f>BK134</f>
        <v>0</v>
      </c>
      <c r="K134" s="193"/>
      <c r="L134" s="198"/>
      <c r="M134" s="199"/>
      <c r="N134" s="200"/>
      <c r="O134" s="200"/>
      <c r="P134" s="201">
        <f>SUM(P135:P144)</f>
        <v>0</v>
      </c>
      <c r="Q134" s="200"/>
      <c r="R134" s="201">
        <f>SUM(R135:R144)</f>
        <v>0</v>
      </c>
      <c r="S134" s="200"/>
      <c r="T134" s="202">
        <f>SUM(T135:T144)</f>
        <v>28.2</v>
      </c>
      <c r="AR134" s="203" t="s">
        <v>82</v>
      </c>
      <c r="AT134" s="204" t="s">
        <v>74</v>
      </c>
      <c r="AU134" s="204" t="s">
        <v>82</v>
      </c>
      <c r="AY134" s="203" t="s">
        <v>218</v>
      </c>
      <c r="BK134" s="205">
        <f>SUM(BK135:BK144)</f>
        <v>0</v>
      </c>
    </row>
    <row r="135" spans="1:65" s="2" customFormat="1" ht="21.75" customHeight="1">
      <c r="A135" s="34"/>
      <c r="B135" s="35"/>
      <c r="C135" s="208" t="s">
        <v>219</v>
      </c>
      <c r="D135" s="208" t="s">
        <v>221</v>
      </c>
      <c r="E135" s="209" t="s">
        <v>4429</v>
      </c>
      <c r="F135" s="210" t="s">
        <v>4430</v>
      </c>
      <c r="G135" s="211" t="s">
        <v>245</v>
      </c>
      <c r="H135" s="212">
        <v>24</v>
      </c>
      <c r="I135" s="213"/>
      <c r="J135" s="214">
        <f>ROUND(I135*H135,2)</f>
        <v>0</v>
      </c>
      <c r="K135" s="210" t="s">
        <v>225</v>
      </c>
      <c r="L135" s="39"/>
      <c r="M135" s="215" t="s">
        <v>1</v>
      </c>
      <c r="N135" s="216" t="s">
        <v>40</v>
      </c>
      <c r="O135" s="71"/>
      <c r="P135" s="217">
        <f>O135*H135</f>
        <v>0</v>
      </c>
      <c r="Q135" s="217">
        <v>0</v>
      </c>
      <c r="R135" s="217">
        <f>Q135*H135</f>
        <v>0</v>
      </c>
      <c r="S135" s="217">
        <v>0.42499999999999999</v>
      </c>
      <c r="T135" s="218">
        <f>S135*H135</f>
        <v>10.199999999999999</v>
      </c>
      <c r="U135" s="34"/>
      <c r="V135" s="34"/>
      <c r="W135" s="34"/>
      <c r="X135" s="34"/>
      <c r="Y135" s="34"/>
      <c r="Z135" s="34"/>
      <c r="AA135" s="34"/>
      <c r="AB135" s="34"/>
      <c r="AC135" s="34"/>
      <c r="AD135" s="34"/>
      <c r="AE135" s="34"/>
      <c r="AR135" s="219" t="s">
        <v>226</v>
      </c>
      <c r="AT135" s="219" t="s">
        <v>221</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226</v>
      </c>
      <c r="BM135" s="219" t="s">
        <v>4431</v>
      </c>
    </row>
    <row r="136" spans="1:65" s="2" customFormat="1" ht="146.25">
      <c r="A136" s="34"/>
      <c r="B136" s="35"/>
      <c r="C136" s="36"/>
      <c r="D136" s="223" t="s">
        <v>247</v>
      </c>
      <c r="E136" s="36"/>
      <c r="F136" s="243" t="s">
        <v>4432</v>
      </c>
      <c r="G136" s="36"/>
      <c r="H136" s="36"/>
      <c r="I136" s="122"/>
      <c r="J136" s="36"/>
      <c r="K136" s="36"/>
      <c r="L136" s="39"/>
      <c r="M136" s="244"/>
      <c r="N136" s="245"/>
      <c r="O136" s="71"/>
      <c r="P136" s="71"/>
      <c r="Q136" s="71"/>
      <c r="R136" s="71"/>
      <c r="S136" s="71"/>
      <c r="T136" s="72"/>
      <c r="U136" s="34"/>
      <c r="V136" s="34"/>
      <c r="W136" s="34"/>
      <c r="X136" s="34"/>
      <c r="Y136" s="34"/>
      <c r="Z136" s="34"/>
      <c r="AA136" s="34"/>
      <c r="AB136" s="34"/>
      <c r="AC136" s="34"/>
      <c r="AD136" s="34"/>
      <c r="AE136" s="34"/>
      <c r="AT136" s="17" t="s">
        <v>247</v>
      </c>
      <c r="AU136" s="17" t="s">
        <v>84</v>
      </c>
    </row>
    <row r="137" spans="1:65" s="13" customFormat="1" ht="22.5">
      <c r="B137" s="221"/>
      <c r="C137" s="222"/>
      <c r="D137" s="223" t="s">
        <v>228</v>
      </c>
      <c r="E137" s="224" t="s">
        <v>1</v>
      </c>
      <c r="F137" s="225" t="s">
        <v>4433</v>
      </c>
      <c r="G137" s="222"/>
      <c r="H137" s="224" t="s">
        <v>1</v>
      </c>
      <c r="I137" s="226"/>
      <c r="J137" s="222"/>
      <c r="K137" s="222"/>
      <c r="L137" s="227"/>
      <c r="M137" s="228"/>
      <c r="N137" s="229"/>
      <c r="O137" s="229"/>
      <c r="P137" s="229"/>
      <c r="Q137" s="229"/>
      <c r="R137" s="229"/>
      <c r="S137" s="229"/>
      <c r="T137" s="230"/>
      <c r="AT137" s="231" t="s">
        <v>228</v>
      </c>
      <c r="AU137" s="231" t="s">
        <v>84</v>
      </c>
      <c r="AV137" s="13" t="s">
        <v>82</v>
      </c>
      <c r="AW137" s="13" t="s">
        <v>31</v>
      </c>
      <c r="AX137" s="13" t="s">
        <v>75</v>
      </c>
      <c r="AY137" s="231" t="s">
        <v>218</v>
      </c>
    </row>
    <row r="138" spans="1:65" s="13" customFormat="1" ht="11.25">
      <c r="B138" s="221"/>
      <c r="C138" s="222"/>
      <c r="D138" s="223" t="s">
        <v>228</v>
      </c>
      <c r="E138" s="224" t="s">
        <v>1</v>
      </c>
      <c r="F138" s="225" t="s">
        <v>230</v>
      </c>
      <c r="G138" s="222"/>
      <c r="H138" s="224" t="s">
        <v>1</v>
      </c>
      <c r="I138" s="226"/>
      <c r="J138" s="222"/>
      <c r="K138" s="222"/>
      <c r="L138" s="227"/>
      <c r="M138" s="228"/>
      <c r="N138" s="229"/>
      <c r="O138" s="229"/>
      <c r="P138" s="229"/>
      <c r="Q138" s="229"/>
      <c r="R138" s="229"/>
      <c r="S138" s="229"/>
      <c r="T138" s="230"/>
      <c r="AT138" s="231" t="s">
        <v>228</v>
      </c>
      <c r="AU138" s="231" t="s">
        <v>84</v>
      </c>
      <c r="AV138" s="13" t="s">
        <v>82</v>
      </c>
      <c r="AW138" s="13" t="s">
        <v>31</v>
      </c>
      <c r="AX138" s="13" t="s">
        <v>75</v>
      </c>
      <c r="AY138" s="231" t="s">
        <v>218</v>
      </c>
    </row>
    <row r="139" spans="1:65" s="14" customFormat="1" ht="11.25">
      <c r="B139" s="232"/>
      <c r="C139" s="233"/>
      <c r="D139" s="223" t="s">
        <v>228</v>
      </c>
      <c r="E139" s="234" t="s">
        <v>1</v>
      </c>
      <c r="F139" s="235" t="s">
        <v>4434</v>
      </c>
      <c r="G139" s="233"/>
      <c r="H139" s="236">
        <v>24</v>
      </c>
      <c r="I139" s="237"/>
      <c r="J139" s="233"/>
      <c r="K139" s="233"/>
      <c r="L139" s="238"/>
      <c r="M139" s="239"/>
      <c r="N139" s="240"/>
      <c r="O139" s="240"/>
      <c r="P139" s="240"/>
      <c r="Q139" s="240"/>
      <c r="R139" s="240"/>
      <c r="S139" s="240"/>
      <c r="T139" s="241"/>
      <c r="AT139" s="242" t="s">
        <v>228</v>
      </c>
      <c r="AU139" s="242" t="s">
        <v>84</v>
      </c>
      <c r="AV139" s="14" t="s">
        <v>84</v>
      </c>
      <c r="AW139" s="14" t="s">
        <v>31</v>
      </c>
      <c r="AX139" s="14" t="s">
        <v>75</v>
      </c>
      <c r="AY139" s="242" t="s">
        <v>218</v>
      </c>
    </row>
    <row r="140" spans="1:65" s="2" customFormat="1" ht="21.75" customHeight="1">
      <c r="A140" s="34"/>
      <c r="B140" s="35"/>
      <c r="C140" s="208" t="s">
        <v>226</v>
      </c>
      <c r="D140" s="208" t="s">
        <v>221</v>
      </c>
      <c r="E140" s="209" t="s">
        <v>4435</v>
      </c>
      <c r="F140" s="210" t="s">
        <v>4436</v>
      </c>
      <c r="G140" s="211" t="s">
        <v>245</v>
      </c>
      <c r="H140" s="212">
        <v>24</v>
      </c>
      <c r="I140" s="213"/>
      <c r="J140" s="214">
        <f>ROUND(I140*H140,2)</f>
        <v>0</v>
      </c>
      <c r="K140" s="210" t="s">
        <v>225</v>
      </c>
      <c r="L140" s="39"/>
      <c r="M140" s="215" t="s">
        <v>1</v>
      </c>
      <c r="N140" s="216" t="s">
        <v>40</v>
      </c>
      <c r="O140" s="71"/>
      <c r="P140" s="217">
        <f>O140*H140</f>
        <v>0</v>
      </c>
      <c r="Q140" s="217">
        <v>0</v>
      </c>
      <c r="R140" s="217">
        <f>Q140*H140</f>
        <v>0</v>
      </c>
      <c r="S140" s="217">
        <v>0.75</v>
      </c>
      <c r="T140" s="218">
        <f>S140*H140</f>
        <v>18</v>
      </c>
      <c r="U140" s="34"/>
      <c r="V140" s="34"/>
      <c r="W140" s="34"/>
      <c r="X140" s="34"/>
      <c r="Y140" s="34"/>
      <c r="Z140" s="34"/>
      <c r="AA140" s="34"/>
      <c r="AB140" s="34"/>
      <c r="AC140" s="34"/>
      <c r="AD140" s="34"/>
      <c r="AE140" s="34"/>
      <c r="AR140" s="219" t="s">
        <v>226</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4437</v>
      </c>
    </row>
    <row r="141" spans="1:65" s="2" customFormat="1" ht="253.5">
      <c r="A141" s="34"/>
      <c r="B141" s="35"/>
      <c r="C141" s="36"/>
      <c r="D141" s="223" t="s">
        <v>247</v>
      </c>
      <c r="E141" s="36"/>
      <c r="F141" s="243" t="s">
        <v>3664</v>
      </c>
      <c r="G141" s="36"/>
      <c r="H141" s="36"/>
      <c r="I141" s="122"/>
      <c r="J141" s="36"/>
      <c r="K141" s="36"/>
      <c r="L141" s="39"/>
      <c r="M141" s="244"/>
      <c r="N141" s="245"/>
      <c r="O141" s="71"/>
      <c r="P141" s="71"/>
      <c r="Q141" s="71"/>
      <c r="R141" s="71"/>
      <c r="S141" s="71"/>
      <c r="T141" s="72"/>
      <c r="U141" s="34"/>
      <c r="V141" s="34"/>
      <c r="W141" s="34"/>
      <c r="X141" s="34"/>
      <c r="Y141" s="34"/>
      <c r="Z141" s="34"/>
      <c r="AA141" s="34"/>
      <c r="AB141" s="34"/>
      <c r="AC141" s="34"/>
      <c r="AD141" s="34"/>
      <c r="AE141" s="34"/>
      <c r="AT141" s="17" t="s">
        <v>247</v>
      </c>
      <c r="AU141" s="17" t="s">
        <v>84</v>
      </c>
    </row>
    <row r="142" spans="1:65" s="13" customFormat="1" ht="22.5">
      <c r="B142" s="221"/>
      <c r="C142" s="222"/>
      <c r="D142" s="223" t="s">
        <v>228</v>
      </c>
      <c r="E142" s="224" t="s">
        <v>1</v>
      </c>
      <c r="F142" s="225" t="s">
        <v>4433</v>
      </c>
      <c r="G142" s="222"/>
      <c r="H142" s="224" t="s">
        <v>1</v>
      </c>
      <c r="I142" s="226"/>
      <c r="J142" s="222"/>
      <c r="K142" s="222"/>
      <c r="L142" s="227"/>
      <c r="M142" s="228"/>
      <c r="N142" s="229"/>
      <c r="O142" s="229"/>
      <c r="P142" s="229"/>
      <c r="Q142" s="229"/>
      <c r="R142" s="229"/>
      <c r="S142" s="229"/>
      <c r="T142" s="230"/>
      <c r="AT142" s="231" t="s">
        <v>228</v>
      </c>
      <c r="AU142" s="231" t="s">
        <v>84</v>
      </c>
      <c r="AV142" s="13" t="s">
        <v>82</v>
      </c>
      <c r="AW142" s="13" t="s">
        <v>31</v>
      </c>
      <c r="AX142" s="13" t="s">
        <v>75</v>
      </c>
      <c r="AY142" s="231" t="s">
        <v>218</v>
      </c>
    </row>
    <row r="143" spans="1:65" s="13" customFormat="1" ht="11.25">
      <c r="B143" s="221"/>
      <c r="C143" s="222"/>
      <c r="D143" s="223" t="s">
        <v>228</v>
      </c>
      <c r="E143" s="224" t="s">
        <v>1</v>
      </c>
      <c r="F143" s="225" t="s">
        <v>230</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4" customFormat="1" ht="11.25">
      <c r="B144" s="232"/>
      <c r="C144" s="233"/>
      <c r="D144" s="223" t="s">
        <v>228</v>
      </c>
      <c r="E144" s="234" t="s">
        <v>1</v>
      </c>
      <c r="F144" s="235" t="s">
        <v>4434</v>
      </c>
      <c r="G144" s="233"/>
      <c r="H144" s="236">
        <v>24</v>
      </c>
      <c r="I144" s="237"/>
      <c r="J144" s="233"/>
      <c r="K144" s="233"/>
      <c r="L144" s="238"/>
      <c r="M144" s="239"/>
      <c r="N144" s="240"/>
      <c r="O144" s="240"/>
      <c r="P144" s="240"/>
      <c r="Q144" s="240"/>
      <c r="R144" s="240"/>
      <c r="S144" s="240"/>
      <c r="T144" s="241"/>
      <c r="AT144" s="242" t="s">
        <v>228</v>
      </c>
      <c r="AU144" s="242" t="s">
        <v>84</v>
      </c>
      <c r="AV144" s="14" t="s">
        <v>84</v>
      </c>
      <c r="AW144" s="14" t="s">
        <v>31</v>
      </c>
      <c r="AX144" s="14" t="s">
        <v>75</v>
      </c>
      <c r="AY144" s="242" t="s">
        <v>218</v>
      </c>
    </row>
    <row r="145" spans="1:65" s="12" customFormat="1" ht="22.9" customHeight="1">
      <c r="B145" s="192"/>
      <c r="C145" s="193"/>
      <c r="D145" s="194" t="s">
        <v>74</v>
      </c>
      <c r="E145" s="206" t="s">
        <v>275</v>
      </c>
      <c r="F145" s="206" t="s">
        <v>454</v>
      </c>
      <c r="G145" s="193"/>
      <c r="H145" s="193"/>
      <c r="I145" s="196"/>
      <c r="J145" s="207">
        <f>BK145</f>
        <v>0</v>
      </c>
      <c r="K145" s="193"/>
      <c r="L145" s="198"/>
      <c r="M145" s="199"/>
      <c r="N145" s="200"/>
      <c r="O145" s="200"/>
      <c r="P145" s="201">
        <f>P146</f>
        <v>0</v>
      </c>
      <c r="Q145" s="200"/>
      <c r="R145" s="201">
        <f>R146</f>
        <v>0</v>
      </c>
      <c r="S145" s="200"/>
      <c r="T145" s="202">
        <f>T146</f>
        <v>0</v>
      </c>
      <c r="AR145" s="203" t="s">
        <v>82</v>
      </c>
      <c r="AT145" s="204" t="s">
        <v>74</v>
      </c>
      <c r="AU145" s="204" t="s">
        <v>82</v>
      </c>
      <c r="AY145" s="203" t="s">
        <v>218</v>
      </c>
      <c r="BK145" s="205">
        <f>BK146</f>
        <v>0</v>
      </c>
    </row>
    <row r="146" spans="1:65" s="12" customFormat="1" ht="20.85" customHeight="1">
      <c r="B146" s="192"/>
      <c r="C146" s="193"/>
      <c r="D146" s="194" t="s">
        <v>74</v>
      </c>
      <c r="E146" s="206" t="s">
        <v>4438</v>
      </c>
      <c r="F146" s="206" t="s">
        <v>4439</v>
      </c>
      <c r="G146" s="193"/>
      <c r="H146" s="193"/>
      <c r="I146" s="196"/>
      <c r="J146" s="207">
        <f>BK146</f>
        <v>0</v>
      </c>
      <c r="K146" s="193"/>
      <c r="L146" s="198"/>
      <c r="M146" s="199"/>
      <c r="N146" s="200"/>
      <c r="O146" s="200"/>
      <c r="P146" s="201">
        <f>SUM(P147:P171)</f>
        <v>0</v>
      </c>
      <c r="Q146" s="200"/>
      <c r="R146" s="201">
        <f>SUM(R147:R171)</f>
        <v>0</v>
      </c>
      <c r="S146" s="200"/>
      <c r="T146" s="202">
        <f>SUM(T147:T171)</f>
        <v>0</v>
      </c>
      <c r="AR146" s="203" t="s">
        <v>82</v>
      </c>
      <c r="AT146" s="204" t="s">
        <v>74</v>
      </c>
      <c r="AU146" s="204" t="s">
        <v>84</v>
      </c>
      <c r="AY146" s="203" t="s">
        <v>218</v>
      </c>
      <c r="BK146" s="205">
        <f>SUM(BK147:BK171)</f>
        <v>0</v>
      </c>
    </row>
    <row r="147" spans="1:65" s="2" customFormat="1" ht="16.5" customHeight="1">
      <c r="A147" s="34"/>
      <c r="B147" s="35"/>
      <c r="C147" s="208" t="s">
        <v>250</v>
      </c>
      <c r="D147" s="208" t="s">
        <v>221</v>
      </c>
      <c r="E147" s="209" t="s">
        <v>3695</v>
      </c>
      <c r="F147" s="210" t="s">
        <v>3696</v>
      </c>
      <c r="G147" s="211" t="s">
        <v>238</v>
      </c>
      <c r="H147" s="212">
        <v>18</v>
      </c>
      <c r="I147" s="213"/>
      <c r="J147" s="214">
        <f>ROUND(I147*H147,2)</f>
        <v>0</v>
      </c>
      <c r="K147" s="210" t="s">
        <v>225</v>
      </c>
      <c r="L147" s="39"/>
      <c r="M147" s="215" t="s">
        <v>1</v>
      </c>
      <c r="N147" s="216"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226</v>
      </c>
      <c r="AT147" s="219" t="s">
        <v>221</v>
      </c>
      <c r="AU147" s="219" t="s">
        <v>219</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226</v>
      </c>
      <c r="BM147" s="219" t="s">
        <v>4440</v>
      </c>
    </row>
    <row r="148" spans="1:65" s="13" customFormat="1" ht="22.5">
      <c r="B148" s="221"/>
      <c r="C148" s="222"/>
      <c r="D148" s="223" t="s">
        <v>228</v>
      </c>
      <c r="E148" s="224" t="s">
        <v>1</v>
      </c>
      <c r="F148" s="225" t="s">
        <v>1794</v>
      </c>
      <c r="G148" s="222"/>
      <c r="H148" s="224" t="s">
        <v>1</v>
      </c>
      <c r="I148" s="226"/>
      <c r="J148" s="222"/>
      <c r="K148" s="222"/>
      <c r="L148" s="227"/>
      <c r="M148" s="228"/>
      <c r="N148" s="229"/>
      <c r="O148" s="229"/>
      <c r="P148" s="229"/>
      <c r="Q148" s="229"/>
      <c r="R148" s="229"/>
      <c r="S148" s="229"/>
      <c r="T148" s="230"/>
      <c r="AT148" s="231" t="s">
        <v>228</v>
      </c>
      <c r="AU148" s="231" t="s">
        <v>219</v>
      </c>
      <c r="AV148" s="13" t="s">
        <v>82</v>
      </c>
      <c r="AW148" s="13" t="s">
        <v>31</v>
      </c>
      <c r="AX148" s="13" t="s">
        <v>75</v>
      </c>
      <c r="AY148" s="231" t="s">
        <v>218</v>
      </c>
    </row>
    <row r="149" spans="1:65" s="13" customFormat="1" ht="11.25">
      <c r="B149" s="221"/>
      <c r="C149" s="222"/>
      <c r="D149" s="223" t="s">
        <v>228</v>
      </c>
      <c r="E149" s="224" t="s">
        <v>1</v>
      </c>
      <c r="F149" s="225" t="s">
        <v>230</v>
      </c>
      <c r="G149" s="222"/>
      <c r="H149" s="224" t="s">
        <v>1</v>
      </c>
      <c r="I149" s="226"/>
      <c r="J149" s="222"/>
      <c r="K149" s="222"/>
      <c r="L149" s="227"/>
      <c r="M149" s="228"/>
      <c r="N149" s="229"/>
      <c r="O149" s="229"/>
      <c r="P149" s="229"/>
      <c r="Q149" s="229"/>
      <c r="R149" s="229"/>
      <c r="S149" s="229"/>
      <c r="T149" s="230"/>
      <c r="AT149" s="231" t="s">
        <v>228</v>
      </c>
      <c r="AU149" s="231" t="s">
        <v>219</v>
      </c>
      <c r="AV149" s="13" t="s">
        <v>82</v>
      </c>
      <c r="AW149" s="13" t="s">
        <v>31</v>
      </c>
      <c r="AX149" s="13" t="s">
        <v>75</v>
      </c>
      <c r="AY149" s="231" t="s">
        <v>218</v>
      </c>
    </row>
    <row r="150" spans="1:65" s="13" customFormat="1" ht="11.25">
      <c r="B150" s="221"/>
      <c r="C150" s="222"/>
      <c r="D150" s="223" t="s">
        <v>228</v>
      </c>
      <c r="E150" s="224" t="s">
        <v>1</v>
      </c>
      <c r="F150" s="225" t="s">
        <v>4441</v>
      </c>
      <c r="G150" s="222"/>
      <c r="H150" s="224" t="s">
        <v>1</v>
      </c>
      <c r="I150" s="226"/>
      <c r="J150" s="222"/>
      <c r="K150" s="222"/>
      <c r="L150" s="227"/>
      <c r="M150" s="228"/>
      <c r="N150" s="229"/>
      <c r="O150" s="229"/>
      <c r="P150" s="229"/>
      <c r="Q150" s="229"/>
      <c r="R150" s="229"/>
      <c r="S150" s="229"/>
      <c r="T150" s="230"/>
      <c r="AT150" s="231" t="s">
        <v>228</v>
      </c>
      <c r="AU150" s="231" t="s">
        <v>219</v>
      </c>
      <c r="AV150" s="13" t="s">
        <v>82</v>
      </c>
      <c r="AW150" s="13" t="s">
        <v>31</v>
      </c>
      <c r="AX150" s="13" t="s">
        <v>75</v>
      </c>
      <c r="AY150" s="231" t="s">
        <v>218</v>
      </c>
    </row>
    <row r="151" spans="1:65" s="14" customFormat="1" ht="11.25">
      <c r="B151" s="232"/>
      <c r="C151" s="233"/>
      <c r="D151" s="223" t="s">
        <v>228</v>
      </c>
      <c r="E151" s="234" t="s">
        <v>1</v>
      </c>
      <c r="F151" s="235" t="s">
        <v>4442</v>
      </c>
      <c r="G151" s="233"/>
      <c r="H151" s="236">
        <v>18</v>
      </c>
      <c r="I151" s="237"/>
      <c r="J151" s="233"/>
      <c r="K151" s="233"/>
      <c r="L151" s="238"/>
      <c r="M151" s="239"/>
      <c r="N151" s="240"/>
      <c r="O151" s="240"/>
      <c r="P151" s="240"/>
      <c r="Q151" s="240"/>
      <c r="R151" s="240"/>
      <c r="S151" s="240"/>
      <c r="T151" s="241"/>
      <c r="AT151" s="242" t="s">
        <v>228</v>
      </c>
      <c r="AU151" s="242" t="s">
        <v>219</v>
      </c>
      <c r="AV151" s="14" t="s">
        <v>84</v>
      </c>
      <c r="AW151" s="14" t="s">
        <v>31</v>
      </c>
      <c r="AX151" s="14" t="s">
        <v>75</v>
      </c>
      <c r="AY151" s="242" t="s">
        <v>218</v>
      </c>
    </row>
    <row r="152" spans="1:65" s="2" customFormat="1" ht="21.75" customHeight="1">
      <c r="A152" s="34"/>
      <c r="B152" s="35"/>
      <c r="C152" s="208" t="s">
        <v>257</v>
      </c>
      <c r="D152" s="208" t="s">
        <v>221</v>
      </c>
      <c r="E152" s="209" t="s">
        <v>3699</v>
      </c>
      <c r="F152" s="210" t="s">
        <v>3700</v>
      </c>
      <c r="G152" s="211" t="s">
        <v>238</v>
      </c>
      <c r="H152" s="212">
        <v>126</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226</v>
      </c>
      <c r="AT152" s="219" t="s">
        <v>221</v>
      </c>
      <c r="AU152" s="219" t="s">
        <v>219</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226</v>
      </c>
      <c r="BM152" s="219" t="s">
        <v>4443</v>
      </c>
    </row>
    <row r="153" spans="1:65" s="14" customFormat="1" ht="11.25">
      <c r="B153" s="232"/>
      <c r="C153" s="233"/>
      <c r="D153" s="223" t="s">
        <v>228</v>
      </c>
      <c r="E153" s="233"/>
      <c r="F153" s="235" t="s">
        <v>4444</v>
      </c>
      <c r="G153" s="233"/>
      <c r="H153" s="236">
        <v>126</v>
      </c>
      <c r="I153" s="237"/>
      <c r="J153" s="233"/>
      <c r="K153" s="233"/>
      <c r="L153" s="238"/>
      <c r="M153" s="239"/>
      <c r="N153" s="240"/>
      <c r="O153" s="240"/>
      <c r="P153" s="240"/>
      <c r="Q153" s="240"/>
      <c r="R153" s="240"/>
      <c r="S153" s="240"/>
      <c r="T153" s="241"/>
      <c r="AT153" s="242" t="s">
        <v>228</v>
      </c>
      <c r="AU153" s="242" t="s">
        <v>219</v>
      </c>
      <c r="AV153" s="14" t="s">
        <v>84</v>
      </c>
      <c r="AW153" s="14" t="s">
        <v>4</v>
      </c>
      <c r="AX153" s="14" t="s">
        <v>82</v>
      </c>
      <c r="AY153" s="242" t="s">
        <v>218</v>
      </c>
    </row>
    <row r="154" spans="1:65" s="2" customFormat="1" ht="16.5" customHeight="1">
      <c r="A154" s="34"/>
      <c r="B154" s="35"/>
      <c r="C154" s="208" t="s">
        <v>264</v>
      </c>
      <c r="D154" s="208" t="s">
        <v>221</v>
      </c>
      <c r="E154" s="209" t="s">
        <v>3703</v>
      </c>
      <c r="F154" s="210" t="s">
        <v>3704</v>
      </c>
      <c r="G154" s="211" t="s">
        <v>238</v>
      </c>
      <c r="H154" s="212">
        <v>10.199999999999999</v>
      </c>
      <c r="I154" s="213"/>
      <c r="J154" s="214">
        <f>ROUND(I154*H154,2)</f>
        <v>0</v>
      </c>
      <c r="K154" s="210" t="s">
        <v>225</v>
      </c>
      <c r="L154" s="39"/>
      <c r="M154" s="215" t="s">
        <v>1</v>
      </c>
      <c r="N154" s="216" t="s">
        <v>40</v>
      </c>
      <c r="O154" s="71"/>
      <c r="P154" s="217">
        <f>O154*H154</f>
        <v>0</v>
      </c>
      <c r="Q154" s="217">
        <v>0</v>
      </c>
      <c r="R154" s="217">
        <f>Q154*H154</f>
        <v>0</v>
      </c>
      <c r="S154" s="217">
        <v>0</v>
      </c>
      <c r="T154" s="218">
        <f>S154*H154</f>
        <v>0</v>
      </c>
      <c r="U154" s="34"/>
      <c r="V154" s="34"/>
      <c r="W154" s="34"/>
      <c r="X154" s="34"/>
      <c r="Y154" s="34"/>
      <c r="Z154" s="34"/>
      <c r="AA154" s="34"/>
      <c r="AB154" s="34"/>
      <c r="AC154" s="34"/>
      <c r="AD154" s="34"/>
      <c r="AE154" s="34"/>
      <c r="AR154" s="219" t="s">
        <v>226</v>
      </c>
      <c r="AT154" s="219" t="s">
        <v>221</v>
      </c>
      <c r="AU154" s="219" t="s">
        <v>219</v>
      </c>
      <c r="AY154" s="17" t="s">
        <v>218</v>
      </c>
      <c r="BE154" s="220">
        <f>IF(N154="základní",J154,0)</f>
        <v>0</v>
      </c>
      <c r="BF154" s="220">
        <f>IF(N154="snížená",J154,0)</f>
        <v>0</v>
      </c>
      <c r="BG154" s="220">
        <f>IF(N154="zákl. přenesená",J154,0)</f>
        <v>0</v>
      </c>
      <c r="BH154" s="220">
        <f>IF(N154="sníž. přenesená",J154,0)</f>
        <v>0</v>
      </c>
      <c r="BI154" s="220">
        <f>IF(N154="nulová",J154,0)</f>
        <v>0</v>
      </c>
      <c r="BJ154" s="17" t="s">
        <v>82</v>
      </c>
      <c r="BK154" s="220">
        <f>ROUND(I154*H154,2)</f>
        <v>0</v>
      </c>
      <c r="BL154" s="17" t="s">
        <v>226</v>
      </c>
      <c r="BM154" s="219" t="s">
        <v>4445</v>
      </c>
    </row>
    <row r="155" spans="1:65" s="13" customFormat="1" ht="22.5">
      <c r="B155" s="221"/>
      <c r="C155" s="222"/>
      <c r="D155" s="223" t="s">
        <v>228</v>
      </c>
      <c r="E155" s="224" t="s">
        <v>1</v>
      </c>
      <c r="F155" s="225" t="s">
        <v>1794</v>
      </c>
      <c r="G155" s="222"/>
      <c r="H155" s="224" t="s">
        <v>1</v>
      </c>
      <c r="I155" s="226"/>
      <c r="J155" s="222"/>
      <c r="K155" s="222"/>
      <c r="L155" s="227"/>
      <c r="M155" s="228"/>
      <c r="N155" s="229"/>
      <c r="O155" s="229"/>
      <c r="P155" s="229"/>
      <c r="Q155" s="229"/>
      <c r="R155" s="229"/>
      <c r="S155" s="229"/>
      <c r="T155" s="230"/>
      <c r="AT155" s="231" t="s">
        <v>228</v>
      </c>
      <c r="AU155" s="231" t="s">
        <v>219</v>
      </c>
      <c r="AV155" s="13" t="s">
        <v>82</v>
      </c>
      <c r="AW155" s="13" t="s">
        <v>31</v>
      </c>
      <c r="AX155" s="13" t="s">
        <v>75</v>
      </c>
      <c r="AY155" s="231" t="s">
        <v>218</v>
      </c>
    </row>
    <row r="156" spans="1:65" s="13" customFormat="1" ht="11.25">
      <c r="B156" s="221"/>
      <c r="C156" s="222"/>
      <c r="D156" s="223" t="s">
        <v>228</v>
      </c>
      <c r="E156" s="224" t="s">
        <v>1</v>
      </c>
      <c r="F156" s="225" t="s">
        <v>230</v>
      </c>
      <c r="G156" s="222"/>
      <c r="H156" s="224" t="s">
        <v>1</v>
      </c>
      <c r="I156" s="226"/>
      <c r="J156" s="222"/>
      <c r="K156" s="222"/>
      <c r="L156" s="227"/>
      <c r="M156" s="228"/>
      <c r="N156" s="229"/>
      <c r="O156" s="229"/>
      <c r="P156" s="229"/>
      <c r="Q156" s="229"/>
      <c r="R156" s="229"/>
      <c r="S156" s="229"/>
      <c r="T156" s="230"/>
      <c r="AT156" s="231" t="s">
        <v>228</v>
      </c>
      <c r="AU156" s="231" t="s">
        <v>219</v>
      </c>
      <c r="AV156" s="13" t="s">
        <v>82</v>
      </c>
      <c r="AW156" s="13" t="s">
        <v>31</v>
      </c>
      <c r="AX156" s="13" t="s">
        <v>75</v>
      </c>
      <c r="AY156" s="231" t="s">
        <v>218</v>
      </c>
    </row>
    <row r="157" spans="1:65" s="13" customFormat="1" ht="11.25">
      <c r="B157" s="221"/>
      <c r="C157" s="222"/>
      <c r="D157" s="223" t="s">
        <v>228</v>
      </c>
      <c r="E157" s="224" t="s">
        <v>1</v>
      </c>
      <c r="F157" s="225" t="s">
        <v>4446</v>
      </c>
      <c r="G157" s="222"/>
      <c r="H157" s="224" t="s">
        <v>1</v>
      </c>
      <c r="I157" s="226"/>
      <c r="J157" s="222"/>
      <c r="K157" s="222"/>
      <c r="L157" s="227"/>
      <c r="M157" s="228"/>
      <c r="N157" s="229"/>
      <c r="O157" s="229"/>
      <c r="P157" s="229"/>
      <c r="Q157" s="229"/>
      <c r="R157" s="229"/>
      <c r="S157" s="229"/>
      <c r="T157" s="230"/>
      <c r="AT157" s="231" t="s">
        <v>228</v>
      </c>
      <c r="AU157" s="231" t="s">
        <v>219</v>
      </c>
      <c r="AV157" s="13" t="s">
        <v>82</v>
      </c>
      <c r="AW157" s="13" t="s">
        <v>31</v>
      </c>
      <c r="AX157" s="13" t="s">
        <v>75</v>
      </c>
      <c r="AY157" s="231" t="s">
        <v>218</v>
      </c>
    </row>
    <row r="158" spans="1:65" s="14" customFormat="1" ht="11.25">
      <c r="B158" s="232"/>
      <c r="C158" s="233"/>
      <c r="D158" s="223" t="s">
        <v>228</v>
      </c>
      <c r="E158" s="234" t="s">
        <v>1</v>
      </c>
      <c r="F158" s="235" t="s">
        <v>4447</v>
      </c>
      <c r="G158" s="233"/>
      <c r="H158" s="236">
        <v>10.199999999999999</v>
      </c>
      <c r="I158" s="237"/>
      <c r="J158" s="233"/>
      <c r="K158" s="233"/>
      <c r="L158" s="238"/>
      <c r="M158" s="239"/>
      <c r="N158" s="240"/>
      <c r="O158" s="240"/>
      <c r="P158" s="240"/>
      <c r="Q158" s="240"/>
      <c r="R158" s="240"/>
      <c r="S158" s="240"/>
      <c r="T158" s="241"/>
      <c r="AT158" s="242" t="s">
        <v>228</v>
      </c>
      <c r="AU158" s="242" t="s">
        <v>219</v>
      </c>
      <c r="AV158" s="14" t="s">
        <v>84</v>
      </c>
      <c r="AW158" s="14" t="s">
        <v>31</v>
      </c>
      <c r="AX158" s="14" t="s">
        <v>75</v>
      </c>
      <c r="AY158" s="242" t="s">
        <v>218</v>
      </c>
    </row>
    <row r="159" spans="1:65" s="2" customFormat="1" ht="21.75" customHeight="1">
      <c r="A159" s="34"/>
      <c r="B159" s="35"/>
      <c r="C159" s="208" t="s">
        <v>269</v>
      </c>
      <c r="D159" s="208" t="s">
        <v>221</v>
      </c>
      <c r="E159" s="209" t="s">
        <v>3706</v>
      </c>
      <c r="F159" s="210" t="s">
        <v>3707</v>
      </c>
      <c r="G159" s="211" t="s">
        <v>238</v>
      </c>
      <c r="H159" s="212">
        <v>71.400000000000006</v>
      </c>
      <c r="I159" s="213"/>
      <c r="J159" s="214">
        <f>ROUND(I159*H159,2)</f>
        <v>0</v>
      </c>
      <c r="K159" s="210" t="s">
        <v>225</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226</v>
      </c>
      <c r="AT159" s="219" t="s">
        <v>221</v>
      </c>
      <c r="AU159" s="219" t="s">
        <v>219</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226</v>
      </c>
      <c r="BM159" s="219" t="s">
        <v>4448</v>
      </c>
    </row>
    <row r="160" spans="1:65" s="14" customFormat="1" ht="11.25">
      <c r="B160" s="232"/>
      <c r="C160" s="233"/>
      <c r="D160" s="223" t="s">
        <v>228</v>
      </c>
      <c r="E160" s="233"/>
      <c r="F160" s="235" t="s">
        <v>4449</v>
      </c>
      <c r="G160" s="233"/>
      <c r="H160" s="236">
        <v>71.400000000000006</v>
      </c>
      <c r="I160" s="237"/>
      <c r="J160" s="233"/>
      <c r="K160" s="233"/>
      <c r="L160" s="238"/>
      <c r="M160" s="239"/>
      <c r="N160" s="240"/>
      <c r="O160" s="240"/>
      <c r="P160" s="240"/>
      <c r="Q160" s="240"/>
      <c r="R160" s="240"/>
      <c r="S160" s="240"/>
      <c r="T160" s="241"/>
      <c r="AT160" s="242" t="s">
        <v>228</v>
      </c>
      <c r="AU160" s="242" t="s">
        <v>219</v>
      </c>
      <c r="AV160" s="14" t="s">
        <v>84</v>
      </c>
      <c r="AW160" s="14" t="s">
        <v>4</v>
      </c>
      <c r="AX160" s="14" t="s">
        <v>82</v>
      </c>
      <c r="AY160" s="242" t="s">
        <v>218</v>
      </c>
    </row>
    <row r="161" spans="1:65" s="2" customFormat="1" ht="33" customHeight="1">
      <c r="A161" s="34"/>
      <c r="B161" s="35"/>
      <c r="C161" s="208" t="s">
        <v>275</v>
      </c>
      <c r="D161" s="208" t="s">
        <v>221</v>
      </c>
      <c r="E161" s="209" t="s">
        <v>3709</v>
      </c>
      <c r="F161" s="210" t="s">
        <v>3710</v>
      </c>
      <c r="G161" s="211" t="s">
        <v>238</v>
      </c>
      <c r="H161" s="212">
        <v>18</v>
      </c>
      <c r="I161" s="213"/>
      <c r="J161" s="214">
        <f>ROUND(I161*H161,2)</f>
        <v>0</v>
      </c>
      <c r="K161" s="210" t="s">
        <v>225</v>
      </c>
      <c r="L161" s="39"/>
      <c r="M161" s="215" t="s">
        <v>1</v>
      </c>
      <c r="N161" s="216"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226</v>
      </c>
      <c r="AT161" s="219" t="s">
        <v>221</v>
      </c>
      <c r="AU161" s="219" t="s">
        <v>219</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226</v>
      </c>
      <c r="BM161" s="219" t="s">
        <v>4450</v>
      </c>
    </row>
    <row r="162" spans="1:65" s="13" customFormat="1" ht="22.5">
      <c r="B162" s="221"/>
      <c r="C162" s="222"/>
      <c r="D162" s="223" t="s">
        <v>228</v>
      </c>
      <c r="E162" s="224" t="s">
        <v>1</v>
      </c>
      <c r="F162" s="225" t="s">
        <v>1794</v>
      </c>
      <c r="G162" s="222"/>
      <c r="H162" s="224" t="s">
        <v>1</v>
      </c>
      <c r="I162" s="226"/>
      <c r="J162" s="222"/>
      <c r="K162" s="222"/>
      <c r="L162" s="227"/>
      <c r="M162" s="228"/>
      <c r="N162" s="229"/>
      <c r="O162" s="229"/>
      <c r="P162" s="229"/>
      <c r="Q162" s="229"/>
      <c r="R162" s="229"/>
      <c r="S162" s="229"/>
      <c r="T162" s="230"/>
      <c r="AT162" s="231" t="s">
        <v>228</v>
      </c>
      <c r="AU162" s="231" t="s">
        <v>219</v>
      </c>
      <c r="AV162" s="13" t="s">
        <v>82</v>
      </c>
      <c r="AW162" s="13" t="s">
        <v>31</v>
      </c>
      <c r="AX162" s="13" t="s">
        <v>75</v>
      </c>
      <c r="AY162" s="231" t="s">
        <v>218</v>
      </c>
    </row>
    <row r="163" spans="1:65" s="13" customFormat="1" ht="11.25">
      <c r="B163" s="221"/>
      <c r="C163" s="222"/>
      <c r="D163" s="223" t="s">
        <v>228</v>
      </c>
      <c r="E163" s="224" t="s">
        <v>1</v>
      </c>
      <c r="F163" s="225" t="s">
        <v>230</v>
      </c>
      <c r="G163" s="222"/>
      <c r="H163" s="224" t="s">
        <v>1</v>
      </c>
      <c r="I163" s="226"/>
      <c r="J163" s="222"/>
      <c r="K163" s="222"/>
      <c r="L163" s="227"/>
      <c r="M163" s="228"/>
      <c r="N163" s="229"/>
      <c r="O163" s="229"/>
      <c r="P163" s="229"/>
      <c r="Q163" s="229"/>
      <c r="R163" s="229"/>
      <c r="S163" s="229"/>
      <c r="T163" s="230"/>
      <c r="AT163" s="231" t="s">
        <v>228</v>
      </c>
      <c r="AU163" s="231" t="s">
        <v>219</v>
      </c>
      <c r="AV163" s="13" t="s">
        <v>82</v>
      </c>
      <c r="AW163" s="13" t="s">
        <v>31</v>
      </c>
      <c r="AX163" s="13" t="s">
        <v>75</v>
      </c>
      <c r="AY163" s="231" t="s">
        <v>218</v>
      </c>
    </row>
    <row r="164" spans="1:65" s="13" customFormat="1" ht="11.25">
      <c r="B164" s="221"/>
      <c r="C164" s="222"/>
      <c r="D164" s="223" t="s">
        <v>228</v>
      </c>
      <c r="E164" s="224" t="s">
        <v>1</v>
      </c>
      <c r="F164" s="225" t="s">
        <v>4441</v>
      </c>
      <c r="G164" s="222"/>
      <c r="H164" s="224" t="s">
        <v>1</v>
      </c>
      <c r="I164" s="226"/>
      <c r="J164" s="222"/>
      <c r="K164" s="222"/>
      <c r="L164" s="227"/>
      <c r="M164" s="228"/>
      <c r="N164" s="229"/>
      <c r="O164" s="229"/>
      <c r="P164" s="229"/>
      <c r="Q164" s="229"/>
      <c r="R164" s="229"/>
      <c r="S164" s="229"/>
      <c r="T164" s="230"/>
      <c r="AT164" s="231" t="s">
        <v>228</v>
      </c>
      <c r="AU164" s="231" t="s">
        <v>219</v>
      </c>
      <c r="AV164" s="13" t="s">
        <v>82</v>
      </c>
      <c r="AW164" s="13" t="s">
        <v>31</v>
      </c>
      <c r="AX164" s="13" t="s">
        <v>75</v>
      </c>
      <c r="AY164" s="231" t="s">
        <v>218</v>
      </c>
    </row>
    <row r="165" spans="1:65" s="14" customFormat="1" ht="11.25">
      <c r="B165" s="232"/>
      <c r="C165" s="233"/>
      <c r="D165" s="223" t="s">
        <v>228</v>
      </c>
      <c r="E165" s="234" t="s">
        <v>1</v>
      </c>
      <c r="F165" s="235" t="s">
        <v>4442</v>
      </c>
      <c r="G165" s="233"/>
      <c r="H165" s="236">
        <v>18</v>
      </c>
      <c r="I165" s="237"/>
      <c r="J165" s="233"/>
      <c r="K165" s="233"/>
      <c r="L165" s="238"/>
      <c r="M165" s="239"/>
      <c r="N165" s="240"/>
      <c r="O165" s="240"/>
      <c r="P165" s="240"/>
      <c r="Q165" s="240"/>
      <c r="R165" s="240"/>
      <c r="S165" s="240"/>
      <c r="T165" s="241"/>
      <c r="AT165" s="242" t="s">
        <v>228</v>
      </c>
      <c r="AU165" s="242" t="s">
        <v>219</v>
      </c>
      <c r="AV165" s="14" t="s">
        <v>84</v>
      </c>
      <c r="AW165" s="14" t="s">
        <v>31</v>
      </c>
      <c r="AX165" s="14" t="s">
        <v>75</v>
      </c>
      <c r="AY165" s="242" t="s">
        <v>218</v>
      </c>
    </row>
    <row r="166" spans="1:65" s="2" customFormat="1" ht="33" customHeight="1">
      <c r="A166" s="34"/>
      <c r="B166" s="35"/>
      <c r="C166" s="208" t="s">
        <v>288</v>
      </c>
      <c r="D166" s="208" t="s">
        <v>221</v>
      </c>
      <c r="E166" s="209" t="s">
        <v>4451</v>
      </c>
      <c r="F166" s="210" t="s">
        <v>4452</v>
      </c>
      <c r="G166" s="211" t="s">
        <v>238</v>
      </c>
      <c r="H166" s="212">
        <v>10.199999999999999</v>
      </c>
      <c r="I166" s="213"/>
      <c r="J166" s="214">
        <f>ROUND(I166*H166,2)</f>
        <v>0</v>
      </c>
      <c r="K166" s="210" t="s">
        <v>225</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226</v>
      </c>
      <c r="AT166" s="219" t="s">
        <v>221</v>
      </c>
      <c r="AU166" s="219" t="s">
        <v>219</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226</v>
      </c>
      <c r="BM166" s="219" t="s">
        <v>4453</v>
      </c>
    </row>
    <row r="167" spans="1:65" s="2" customFormat="1" ht="78">
      <c r="A167" s="34"/>
      <c r="B167" s="35"/>
      <c r="C167" s="36"/>
      <c r="D167" s="223" t="s">
        <v>247</v>
      </c>
      <c r="E167" s="36"/>
      <c r="F167" s="243" t="s">
        <v>4454</v>
      </c>
      <c r="G167" s="36"/>
      <c r="H167" s="36"/>
      <c r="I167" s="122"/>
      <c r="J167" s="36"/>
      <c r="K167" s="36"/>
      <c r="L167" s="39"/>
      <c r="M167" s="244"/>
      <c r="N167" s="245"/>
      <c r="O167" s="71"/>
      <c r="P167" s="71"/>
      <c r="Q167" s="71"/>
      <c r="R167" s="71"/>
      <c r="S167" s="71"/>
      <c r="T167" s="72"/>
      <c r="U167" s="34"/>
      <c r="V167" s="34"/>
      <c r="W167" s="34"/>
      <c r="X167" s="34"/>
      <c r="Y167" s="34"/>
      <c r="Z167" s="34"/>
      <c r="AA167" s="34"/>
      <c r="AB167" s="34"/>
      <c r="AC167" s="34"/>
      <c r="AD167" s="34"/>
      <c r="AE167" s="34"/>
      <c r="AT167" s="17" t="s">
        <v>247</v>
      </c>
      <c r="AU167" s="17" t="s">
        <v>219</v>
      </c>
    </row>
    <row r="168" spans="1:65" s="13" customFormat="1" ht="22.5">
      <c r="B168" s="221"/>
      <c r="C168" s="222"/>
      <c r="D168" s="223" t="s">
        <v>228</v>
      </c>
      <c r="E168" s="224" t="s">
        <v>1</v>
      </c>
      <c r="F168" s="225" t="s">
        <v>1794</v>
      </c>
      <c r="G168" s="222"/>
      <c r="H168" s="224" t="s">
        <v>1</v>
      </c>
      <c r="I168" s="226"/>
      <c r="J168" s="222"/>
      <c r="K168" s="222"/>
      <c r="L168" s="227"/>
      <c r="M168" s="228"/>
      <c r="N168" s="229"/>
      <c r="O168" s="229"/>
      <c r="P168" s="229"/>
      <c r="Q168" s="229"/>
      <c r="R168" s="229"/>
      <c r="S168" s="229"/>
      <c r="T168" s="230"/>
      <c r="AT168" s="231" t="s">
        <v>228</v>
      </c>
      <c r="AU168" s="231" t="s">
        <v>219</v>
      </c>
      <c r="AV168" s="13" t="s">
        <v>82</v>
      </c>
      <c r="AW168" s="13" t="s">
        <v>31</v>
      </c>
      <c r="AX168" s="13" t="s">
        <v>75</v>
      </c>
      <c r="AY168" s="231" t="s">
        <v>218</v>
      </c>
    </row>
    <row r="169" spans="1:65" s="13" customFormat="1" ht="11.25">
      <c r="B169" s="221"/>
      <c r="C169" s="222"/>
      <c r="D169" s="223" t="s">
        <v>228</v>
      </c>
      <c r="E169" s="224" t="s">
        <v>1</v>
      </c>
      <c r="F169" s="225" t="s">
        <v>230</v>
      </c>
      <c r="G169" s="222"/>
      <c r="H169" s="224" t="s">
        <v>1</v>
      </c>
      <c r="I169" s="226"/>
      <c r="J169" s="222"/>
      <c r="K169" s="222"/>
      <c r="L169" s="227"/>
      <c r="M169" s="228"/>
      <c r="N169" s="229"/>
      <c r="O169" s="229"/>
      <c r="P169" s="229"/>
      <c r="Q169" s="229"/>
      <c r="R169" s="229"/>
      <c r="S169" s="229"/>
      <c r="T169" s="230"/>
      <c r="AT169" s="231" t="s">
        <v>228</v>
      </c>
      <c r="AU169" s="231" t="s">
        <v>219</v>
      </c>
      <c r="AV169" s="13" t="s">
        <v>82</v>
      </c>
      <c r="AW169" s="13" t="s">
        <v>31</v>
      </c>
      <c r="AX169" s="13" t="s">
        <v>75</v>
      </c>
      <c r="AY169" s="231" t="s">
        <v>218</v>
      </c>
    </row>
    <row r="170" spans="1:65" s="13" customFormat="1" ht="11.25">
      <c r="B170" s="221"/>
      <c r="C170" s="222"/>
      <c r="D170" s="223" t="s">
        <v>228</v>
      </c>
      <c r="E170" s="224" t="s">
        <v>1</v>
      </c>
      <c r="F170" s="225" t="s">
        <v>4446</v>
      </c>
      <c r="G170" s="222"/>
      <c r="H170" s="224" t="s">
        <v>1</v>
      </c>
      <c r="I170" s="226"/>
      <c r="J170" s="222"/>
      <c r="K170" s="222"/>
      <c r="L170" s="227"/>
      <c r="M170" s="228"/>
      <c r="N170" s="229"/>
      <c r="O170" s="229"/>
      <c r="P170" s="229"/>
      <c r="Q170" s="229"/>
      <c r="R170" s="229"/>
      <c r="S170" s="229"/>
      <c r="T170" s="230"/>
      <c r="AT170" s="231" t="s">
        <v>228</v>
      </c>
      <c r="AU170" s="231" t="s">
        <v>219</v>
      </c>
      <c r="AV170" s="13" t="s">
        <v>82</v>
      </c>
      <c r="AW170" s="13" t="s">
        <v>31</v>
      </c>
      <c r="AX170" s="13" t="s">
        <v>75</v>
      </c>
      <c r="AY170" s="231" t="s">
        <v>218</v>
      </c>
    </row>
    <row r="171" spans="1:65" s="14" customFormat="1" ht="11.25">
      <c r="B171" s="232"/>
      <c r="C171" s="233"/>
      <c r="D171" s="223" t="s">
        <v>228</v>
      </c>
      <c r="E171" s="234" t="s">
        <v>1</v>
      </c>
      <c r="F171" s="235" t="s">
        <v>4447</v>
      </c>
      <c r="G171" s="233"/>
      <c r="H171" s="236">
        <v>10.199999999999999</v>
      </c>
      <c r="I171" s="237"/>
      <c r="J171" s="233"/>
      <c r="K171" s="233"/>
      <c r="L171" s="238"/>
      <c r="M171" s="256"/>
      <c r="N171" s="257"/>
      <c r="O171" s="257"/>
      <c r="P171" s="257"/>
      <c r="Q171" s="257"/>
      <c r="R171" s="257"/>
      <c r="S171" s="257"/>
      <c r="T171" s="258"/>
      <c r="AT171" s="242" t="s">
        <v>228</v>
      </c>
      <c r="AU171" s="242" t="s">
        <v>219</v>
      </c>
      <c r="AV171" s="14" t="s">
        <v>84</v>
      </c>
      <c r="AW171" s="14" t="s">
        <v>31</v>
      </c>
      <c r="AX171" s="14" t="s">
        <v>75</v>
      </c>
      <c r="AY171" s="242" t="s">
        <v>218</v>
      </c>
    </row>
    <row r="172" spans="1:65" s="2" customFormat="1" ht="6.95" customHeight="1">
      <c r="A172" s="34"/>
      <c r="B172" s="54"/>
      <c r="C172" s="55"/>
      <c r="D172" s="55"/>
      <c r="E172" s="55"/>
      <c r="F172" s="55"/>
      <c r="G172" s="55"/>
      <c r="H172" s="55"/>
      <c r="I172" s="158"/>
      <c r="J172" s="55"/>
      <c r="K172" s="55"/>
      <c r="L172" s="39"/>
      <c r="M172" s="34"/>
      <c r="O172" s="34"/>
      <c r="P172" s="34"/>
      <c r="Q172" s="34"/>
      <c r="R172" s="34"/>
      <c r="S172" s="34"/>
      <c r="T172" s="34"/>
      <c r="U172" s="34"/>
      <c r="V172" s="34"/>
      <c r="W172" s="34"/>
      <c r="X172" s="34"/>
      <c r="Y172" s="34"/>
      <c r="Z172" s="34"/>
      <c r="AA172" s="34"/>
      <c r="AB172" s="34"/>
      <c r="AC172" s="34"/>
      <c r="AD172" s="34"/>
      <c r="AE172" s="34"/>
    </row>
  </sheetData>
  <sheetProtection algorithmName="SHA-512" hashValue="eiwEglJjMOHIm0irnczg9G4PhpV7PfkJbSO9HPJrN4HSfiQnhf95a3160mXJ1lvmrFArBZadRgOSrtlJ9fuS7w==" saltValue="hZ/rKpzfIefI0y6Gr/1zQzAi3ZMRGN1FeOINRdCDYn9uq2qNi/bGNFcep3VXCg3Omx/WK4Z9tuKTWNbmfO94CA==" spinCount="100000" sheet="1" objects="1" scenarios="1" formatColumns="0" formatRows="0" autoFilter="0"/>
  <autoFilter ref="C124:K171"/>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7"/>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156</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4422</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4455</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ROUND((SUM(BE123:BE136)),  2)</f>
        <v>0</v>
      </c>
      <c r="G35" s="34"/>
      <c r="H35" s="34"/>
      <c r="I35" s="137">
        <v>0.21</v>
      </c>
      <c r="J35" s="136">
        <f>ROUND(((SUM(BE123:BE136))*I35),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ROUND((SUM(BF123:BF136)),  2)</f>
        <v>0</v>
      </c>
      <c r="G36" s="34"/>
      <c r="H36" s="34"/>
      <c r="I36" s="137">
        <v>0.15</v>
      </c>
      <c r="J36" s="136">
        <f>ROUND(((SUM(BF123:BF136))*I36),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ROUND((SUM(BG123:BG136)),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ROUND((SUM(BH123:BH136)),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ROUND((SUM(BI123:BI136)),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4422</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D2_24_3 - Silnoproudá elektrotechnika</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4456</v>
      </c>
      <c r="E99" s="170"/>
      <c r="F99" s="170"/>
      <c r="G99" s="170"/>
      <c r="H99" s="170"/>
      <c r="I99" s="171"/>
      <c r="J99" s="172">
        <f>J124</f>
        <v>0</v>
      </c>
      <c r="K99" s="168"/>
      <c r="L99" s="173"/>
    </row>
    <row r="100" spans="1:47" s="10" customFormat="1" ht="19.899999999999999" customHeight="1">
      <c r="B100" s="174"/>
      <c r="C100" s="104"/>
      <c r="D100" s="175" t="s">
        <v>1481</v>
      </c>
      <c r="E100" s="176"/>
      <c r="F100" s="176"/>
      <c r="G100" s="176"/>
      <c r="H100" s="176"/>
      <c r="I100" s="177"/>
      <c r="J100" s="178">
        <f>J125</f>
        <v>0</v>
      </c>
      <c r="K100" s="104"/>
      <c r="L100" s="179"/>
    </row>
    <row r="101" spans="1:47" s="10" customFormat="1" ht="19.899999999999999" customHeight="1">
      <c r="B101" s="174"/>
      <c r="C101" s="104"/>
      <c r="D101" s="175" t="s">
        <v>4457</v>
      </c>
      <c r="E101" s="176"/>
      <c r="F101" s="176"/>
      <c r="G101" s="176"/>
      <c r="H101" s="176"/>
      <c r="I101" s="177"/>
      <c r="J101" s="178">
        <f>J132</f>
        <v>0</v>
      </c>
      <c r="K101" s="104"/>
      <c r="L101" s="179"/>
    </row>
    <row r="102" spans="1:47"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164</v>
      </c>
      <c r="D112" s="22"/>
      <c r="E112" s="22"/>
      <c r="F112" s="22"/>
      <c r="G112" s="22"/>
      <c r="H112" s="22"/>
      <c r="I112" s="115"/>
      <c r="J112" s="22"/>
      <c r="K112" s="22"/>
      <c r="L112" s="20"/>
    </row>
    <row r="113" spans="1:65" s="2" customFormat="1" ht="16.5" customHeight="1">
      <c r="A113" s="34"/>
      <c r="B113" s="35"/>
      <c r="C113" s="36"/>
      <c r="D113" s="36"/>
      <c r="E113" s="332" t="s">
        <v>4422</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7" t="str">
        <f>E11</f>
        <v>D2_24_3 - Silnoproudá elektrotechnika</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123" t="s">
        <v>22</v>
      </c>
      <c r="J117" s="66">
        <f>IF(J14="","",J14)</f>
        <v>44166</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c r="A120" s="34"/>
      <c r="B120" s="35"/>
      <c r="C120" s="29" t="s">
        <v>27</v>
      </c>
      <c r="D120" s="36"/>
      <c r="E120" s="36"/>
      <c r="F120" s="27" t="str">
        <f>IF(E20="","",E20)</f>
        <v>Vyplň údaj</v>
      </c>
      <c r="G120" s="36"/>
      <c r="H120" s="36"/>
      <c r="I120" s="123" t="s">
        <v>32</v>
      </c>
      <c r="J120" s="32" t="str">
        <f>E26</f>
        <v>Ing. Kremláček</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c r="A122" s="180"/>
      <c r="B122" s="181"/>
      <c r="C122" s="182" t="s">
        <v>204</v>
      </c>
      <c r="D122" s="183" t="s">
        <v>60</v>
      </c>
      <c r="E122" s="183" t="s">
        <v>56</v>
      </c>
      <c r="F122" s="183" t="s">
        <v>57</v>
      </c>
      <c r="G122" s="183" t="s">
        <v>205</v>
      </c>
      <c r="H122" s="183" t="s">
        <v>206</v>
      </c>
      <c r="I122" s="184" t="s">
        <v>207</v>
      </c>
      <c r="J122" s="183" t="s">
        <v>170</v>
      </c>
      <c r="K122" s="185" t="s">
        <v>208</v>
      </c>
      <c r="L122" s="186"/>
      <c r="M122" s="75" t="s">
        <v>1</v>
      </c>
      <c r="N122" s="76" t="s">
        <v>39</v>
      </c>
      <c r="O122" s="76" t="s">
        <v>209</v>
      </c>
      <c r="P122" s="76" t="s">
        <v>210</v>
      </c>
      <c r="Q122" s="76" t="s">
        <v>211</v>
      </c>
      <c r="R122" s="76" t="s">
        <v>212</v>
      </c>
      <c r="S122" s="76" t="s">
        <v>213</v>
      </c>
      <c r="T122" s="77" t="s">
        <v>214</v>
      </c>
      <c r="U122" s="180"/>
      <c r="V122" s="180"/>
      <c r="W122" s="180"/>
      <c r="X122" s="180"/>
      <c r="Y122" s="180"/>
      <c r="Z122" s="180"/>
      <c r="AA122" s="180"/>
      <c r="AB122" s="180"/>
      <c r="AC122" s="180"/>
      <c r="AD122" s="180"/>
      <c r="AE122" s="180"/>
    </row>
    <row r="123" spans="1:65" s="2" customFormat="1" ht="22.9" customHeight="1">
      <c r="A123" s="34"/>
      <c r="B123" s="35"/>
      <c r="C123" s="82" t="s">
        <v>215</v>
      </c>
      <c r="D123" s="36"/>
      <c r="E123" s="36"/>
      <c r="F123" s="36"/>
      <c r="G123" s="36"/>
      <c r="H123" s="36"/>
      <c r="I123" s="122"/>
      <c r="J123" s="187">
        <f>BK123</f>
        <v>0</v>
      </c>
      <c r="K123" s="36"/>
      <c r="L123" s="39"/>
      <c r="M123" s="78"/>
      <c r="N123" s="188"/>
      <c r="O123" s="79"/>
      <c r="P123" s="189">
        <f>P124</f>
        <v>0</v>
      </c>
      <c r="Q123" s="79"/>
      <c r="R123" s="189">
        <f>R124</f>
        <v>0</v>
      </c>
      <c r="S123" s="79"/>
      <c r="T123" s="190">
        <f>T124</f>
        <v>0</v>
      </c>
      <c r="U123" s="34"/>
      <c r="V123" s="34"/>
      <c r="W123" s="34"/>
      <c r="X123" s="34"/>
      <c r="Y123" s="34"/>
      <c r="Z123" s="34"/>
      <c r="AA123" s="34"/>
      <c r="AB123" s="34"/>
      <c r="AC123" s="34"/>
      <c r="AD123" s="34"/>
      <c r="AE123" s="34"/>
      <c r="AT123" s="17" t="s">
        <v>74</v>
      </c>
      <c r="AU123" s="17" t="s">
        <v>172</v>
      </c>
      <c r="BK123" s="191">
        <f>BK124</f>
        <v>0</v>
      </c>
    </row>
    <row r="124" spans="1:65" s="12" customFormat="1" ht="25.9" customHeight="1">
      <c r="B124" s="192"/>
      <c r="C124" s="193"/>
      <c r="D124" s="194" t="s">
        <v>74</v>
      </c>
      <c r="E124" s="195" t="s">
        <v>4458</v>
      </c>
      <c r="F124" s="195" t="s">
        <v>100</v>
      </c>
      <c r="G124" s="193"/>
      <c r="H124" s="193"/>
      <c r="I124" s="196"/>
      <c r="J124" s="197">
        <f>BK124</f>
        <v>0</v>
      </c>
      <c r="K124" s="193"/>
      <c r="L124" s="198"/>
      <c r="M124" s="199"/>
      <c r="N124" s="200"/>
      <c r="O124" s="200"/>
      <c r="P124" s="201">
        <f>P125+P132</f>
        <v>0</v>
      </c>
      <c r="Q124" s="200"/>
      <c r="R124" s="201">
        <f>R125+R132</f>
        <v>0</v>
      </c>
      <c r="S124" s="200"/>
      <c r="T124" s="202">
        <f>T125+T132</f>
        <v>0</v>
      </c>
      <c r="AR124" s="203" t="s">
        <v>219</v>
      </c>
      <c r="AT124" s="204" t="s">
        <v>74</v>
      </c>
      <c r="AU124" s="204" t="s">
        <v>75</v>
      </c>
      <c r="AY124" s="203" t="s">
        <v>218</v>
      </c>
      <c r="BK124" s="205">
        <f>BK125+BK132</f>
        <v>0</v>
      </c>
    </row>
    <row r="125" spans="1:65" s="12" customFormat="1" ht="22.9" customHeight="1">
      <c r="B125" s="192"/>
      <c r="C125" s="193"/>
      <c r="D125" s="194" t="s">
        <v>74</v>
      </c>
      <c r="E125" s="206" t="s">
        <v>1486</v>
      </c>
      <c r="F125" s="206" t="s">
        <v>1487</v>
      </c>
      <c r="G125" s="193"/>
      <c r="H125" s="193"/>
      <c r="I125" s="196"/>
      <c r="J125" s="207">
        <f>BK125</f>
        <v>0</v>
      </c>
      <c r="K125" s="193"/>
      <c r="L125" s="198"/>
      <c r="M125" s="199"/>
      <c r="N125" s="200"/>
      <c r="O125" s="200"/>
      <c r="P125" s="201">
        <f>SUM(P126:P131)</f>
        <v>0</v>
      </c>
      <c r="Q125" s="200"/>
      <c r="R125" s="201">
        <f>SUM(R126:R131)</f>
        <v>0</v>
      </c>
      <c r="S125" s="200"/>
      <c r="T125" s="202">
        <f>SUM(T126:T131)</f>
        <v>0</v>
      </c>
      <c r="AR125" s="203" t="s">
        <v>219</v>
      </c>
      <c r="AT125" s="204" t="s">
        <v>74</v>
      </c>
      <c r="AU125" s="204" t="s">
        <v>82</v>
      </c>
      <c r="AY125" s="203" t="s">
        <v>218</v>
      </c>
      <c r="BK125" s="205">
        <f>SUM(BK126:BK131)</f>
        <v>0</v>
      </c>
    </row>
    <row r="126" spans="1:65" s="2" customFormat="1" ht="16.5" customHeight="1">
      <c r="A126" s="34"/>
      <c r="B126" s="35"/>
      <c r="C126" s="208" t="s">
        <v>82</v>
      </c>
      <c r="D126" s="208" t="s">
        <v>221</v>
      </c>
      <c r="E126" s="209" t="s">
        <v>1681</v>
      </c>
      <c r="F126" s="210" t="s">
        <v>1682</v>
      </c>
      <c r="G126" s="211" t="s">
        <v>1421</v>
      </c>
      <c r="H126" s="212">
        <v>1</v>
      </c>
      <c r="I126" s="213"/>
      <c r="J126" s="214">
        <f>ROUND(I126*H126,2)</f>
        <v>0</v>
      </c>
      <c r="K126" s="210" t="s">
        <v>1</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940</v>
      </c>
      <c r="AT126" s="219" t="s">
        <v>221</v>
      </c>
      <c r="AU126" s="219" t="s">
        <v>84</v>
      </c>
      <c r="AY126" s="17" t="s">
        <v>218</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940</v>
      </c>
      <c r="BM126" s="219" t="s">
        <v>4459</v>
      </c>
    </row>
    <row r="127" spans="1:65" s="14" customFormat="1" ht="11.25">
      <c r="B127" s="232"/>
      <c r="C127" s="233"/>
      <c r="D127" s="223" t="s">
        <v>228</v>
      </c>
      <c r="E127" s="234" t="s">
        <v>1</v>
      </c>
      <c r="F127" s="235" t="s">
        <v>82</v>
      </c>
      <c r="G127" s="233"/>
      <c r="H127" s="236">
        <v>1</v>
      </c>
      <c r="I127" s="237"/>
      <c r="J127" s="233"/>
      <c r="K127" s="233"/>
      <c r="L127" s="238"/>
      <c r="M127" s="239"/>
      <c r="N127" s="240"/>
      <c r="O127" s="240"/>
      <c r="P127" s="240"/>
      <c r="Q127" s="240"/>
      <c r="R127" s="240"/>
      <c r="S127" s="240"/>
      <c r="T127" s="241"/>
      <c r="AT127" s="242" t="s">
        <v>228</v>
      </c>
      <c r="AU127" s="242" t="s">
        <v>84</v>
      </c>
      <c r="AV127" s="14" t="s">
        <v>84</v>
      </c>
      <c r="AW127" s="14" t="s">
        <v>31</v>
      </c>
      <c r="AX127" s="14" t="s">
        <v>82</v>
      </c>
      <c r="AY127" s="242" t="s">
        <v>218</v>
      </c>
    </row>
    <row r="128" spans="1:65" s="2" customFormat="1" ht="16.5" customHeight="1">
      <c r="A128" s="34"/>
      <c r="B128" s="35"/>
      <c r="C128" s="208" t="s">
        <v>84</v>
      </c>
      <c r="D128" s="208" t="s">
        <v>221</v>
      </c>
      <c r="E128" s="209" t="s">
        <v>4389</v>
      </c>
      <c r="F128" s="210" t="s">
        <v>3520</v>
      </c>
      <c r="G128" s="211" t="s">
        <v>1421</v>
      </c>
      <c r="H128" s="212">
        <v>10</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940</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940</v>
      </c>
      <c r="BM128" s="219" t="s">
        <v>4460</v>
      </c>
    </row>
    <row r="129" spans="1:65" s="14" customFormat="1" ht="11.25">
      <c r="B129" s="232"/>
      <c r="C129" s="233"/>
      <c r="D129" s="223" t="s">
        <v>228</v>
      </c>
      <c r="E129" s="234" t="s">
        <v>1</v>
      </c>
      <c r="F129" s="235" t="s">
        <v>288</v>
      </c>
      <c r="G129" s="233"/>
      <c r="H129" s="236">
        <v>10</v>
      </c>
      <c r="I129" s="237"/>
      <c r="J129" s="233"/>
      <c r="K129" s="233"/>
      <c r="L129" s="238"/>
      <c r="M129" s="239"/>
      <c r="N129" s="240"/>
      <c r="O129" s="240"/>
      <c r="P129" s="240"/>
      <c r="Q129" s="240"/>
      <c r="R129" s="240"/>
      <c r="S129" s="240"/>
      <c r="T129" s="241"/>
      <c r="AT129" s="242" t="s">
        <v>228</v>
      </c>
      <c r="AU129" s="242" t="s">
        <v>84</v>
      </c>
      <c r="AV129" s="14" t="s">
        <v>84</v>
      </c>
      <c r="AW129" s="14" t="s">
        <v>31</v>
      </c>
      <c r="AX129" s="14" t="s">
        <v>82</v>
      </c>
      <c r="AY129" s="242" t="s">
        <v>218</v>
      </c>
    </row>
    <row r="130" spans="1:65" s="2" customFormat="1" ht="21.75" customHeight="1">
      <c r="A130" s="34"/>
      <c r="B130" s="35"/>
      <c r="C130" s="208" t="s">
        <v>219</v>
      </c>
      <c r="D130" s="208" t="s">
        <v>221</v>
      </c>
      <c r="E130" s="209" t="s">
        <v>4461</v>
      </c>
      <c r="F130" s="210" t="s">
        <v>4462</v>
      </c>
      <c r="G130" s="211" t="s">
        <v>1421</v>
      </c>
      <c r="H130" s="212">
        <v>2</v>
      </c>
      <c r="I130" s="213"/>
      <c r="J130" s="214">
        <f>ROUND(I130*H130,2)</f>
        <v>0</v>
      </c>
      <c r="K130" s="210" t="s">
        <v>225</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1476</v>
      </c>
      <c r="AT130" s="219" t="s">
        <v>221</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1476</v>
      </c>
      <c r="BM130" s="219" t="s">
        <v>4463</v>
      </c>
    </row>
    <row r="131" spans="1:65" s="14" customFormat="1" ht="11.25">
      <c r="B131" s="232"/>
      <c r="C131" s="233"/>
      <c r="D131" s="223" t="s">
        <v>228</v>
      </c>
      <c r="E131" s="234" t="s">
        <v>1</v>
      </c>
      <c r="F131" s="235" t="s">
        <v>84</v>
      </c>
      <c r="G131" s="233"/>
      <c r="H131" s="236">
        <v>2</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12" customFormat="1" ht="22.9" customHeight="1">
      <c r="B132" s="192"/>
      <c r="C132" s="193"/>
      <c r="D132" s="194" t="s">
        <v>74</v>
      </c>
      <c r="E132" s="206" t="s">
        <v>4464</v>
      </c>
      <c r="F132" s="206" t="s">
        <v>4465</v>
      </c>
      <c r="G132" s="193"/>
      <c r="H132" s="193"/>
      <c r="I132" s="196"/>
      <c r="J132" s="207">
        <f>BK132</f>
        <v>0</v>
      </c>
      <c r="K132" s="193"/>
      <c r="L132" s="198"/>
      <c r="M132" s="199"/>
      <c r="N132" s="200"/>
      <c r="O132" s="200"/>
      <c r="P132" s="201">
        <f>SUM(P133:P136)</f>
        <v>0</v>
      </c>
      <c r="Q132" s="200"/>
      <c r="R132" s="201">
        <f>SUM(R133:R136)</f>
        <v>0</v>
      </c>
      <c r="S132" s="200"/>
      <c r="T132" s="202">
        <f>SUM(T133:T136)</f>
        <v>0</v>
      </c>
      <c r="AR132" s="203" t="s">
        <v>219</v>
      </c>
      <c r="AT132" s="204" t="s">
        <v>74</v>
      </c>
      <c r="AU132" s="204" t="s">
        <v>82</v>
      </c>
      <c r="AY132" s="203" t="s">
        <v>218</v>
      </c>
      <c r="BK132" s="205">
        <f>SUM(BK133:BK136)</f>
        <v>0</v>
      </c>
    </row>
    <row r="133" spans="1:65" s="2" customFormat="1" ht="16.5" customHeight="1">
      <c r="A133" s="34"/>
      <c r="B133" s="35"/>
      <c r="C133" s="208" t="s">
        <v>226</v>
      </c>
      <c r="D133" s="208" t="s">
        <v>221</v>
      </c>
      <c r="E133" s="209" t="s">
        <v>4466</v>
      </c>
      <c r="F133" s="210" t="s">
        <v>4467</v>
      </c>
      <c r="G133" s="211" t="s">
        <v>4311</v>
      </c>
      <c r="H133" s="212">
        <v>100</v>
      </c>
      <c r="I133" s="213"/>
      <c r="J133" s="214">
        <f>ROUND(I133*H133,2)</f>
        <v>0</v>
      </c>
      <c r="K133" s="210" t="s">
        <v>1</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593</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593</v>
      </c>
      <c r="BM133" s="219" t="s">
        <v>4468</v>
      </c>
    </row>
    <row r="134" spans="1:65" s="14" customFormat="1" ht="11.25">
      <c r="B134" s="232"/>
      <c r="C134" s="233"/>
      <c r="D134" s="223" t="s">
        <v>228</v>
      </c>
      <c r="E134" s="234" t="s">
        <v>1</v>
      </c>
      <c r="F134" s="235" t="s">
        <v>784</v>
      </c>
      <c r="G134" s="233"/>
      <c r="H134" s="236">
        <v>100</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2" customFormat="1" ht="16.5" customHeight="1">
      <c r="A135" s="34"/>
      <c r="B135" s="35"/>
      <c r="C135" s="208" t="s">
        <v>250</v>
      </c>
      <c r="D135" s="208" t="s">
        <v>221</v>
      </c>
      <c r="E135" s="209" t="s">
        <v>4469</v>
      </c>
      <c r="F135" s="210" t="s">
        <v>4470</v>
      </c>
      <c r="G135" s="211" t="s">
        <v>1293</v>
      </c>
      <c r="H135" s="212">
        <v>1</v>
      </c>
      <c r="I135" s="213"/>
      <c r="J135" s="214">
        <f>ROUND(I135*H135,2)</f>
        <v>0</v>
      </c>
      <c r="K135" s="210" t="s">
        <v>1</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593</v>
      </c>
      <c r="AT135" s="219" t="s">
        <v>221</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593</v>
      </c>
      <c r="BM135" s="219" t="s">
        <v>4471</v>
      </c>
    </row>
    <row r="136" spans="1:65" s="14" customFormat="1" ht="11.25">
      <c r="B136" s="232"/>
      <c r="C136" s="233"/>
      <c r="D136" s="223" t="s">
        <v>228</v>
      </c>
      <c r="E136" s="234" t="s">
        <v>1</v>
      </c>
      <c r="F136" s="235" t="s">
        <v>82</v>
      </c>
      <c r="G136" s="233"/>
      <c r="H136" s="236">
        <v>1</v>
      </c>
      <c r="I136" s="237"/>
      <c r="J136" s="233"/>
      <c r="K136" s="233"/>
      <c r="L136" s="238"/>
      <c r="M136" s="256"/>
      <c r="N136" s="257"/>
      <c r="O136" s="257"/>
      <c r="P136" s="257"/>
      <c r="Q136" s="257"/>
      <c r="R136" s="257"/>
      <c r="S136" s="257"/>
      <c r="T136" s="258"/>
      <c r="AT136" s="242" t="s">
        <v>228</v>
      </c>
      <c r="AU136" s="242" t="s">
        <v>84</v>
      </c>
      <c r="AV136" s="14" t="s">
        <v>84</v>
      </c>
      <c r="AW136" s="14" t="s">
        <v>31</v>
      </c>
      <c r="AX136" s="14" t="s">
        <v>75</v>
      </c>
      <c r="AY136" s="242" t="s">
        <v>218</v>
      </c>
    </row>
    <row r="137" spans="1:65" s="2" customFormat="1" ht="6.95" customHeight="1">
      <c r="A137" s="34"/>
      <c r="B137" s="54"/>
      <c r="C137" s="55"/>
      <c r="D137" s="55"/>
      <c r="E137" s="55"/>
      <c r="F137" s="55"/>
      <c r="G137" s="55"/>
      <c r="H137" s="55"/>
      <c r="I137" s="158"/>
      <c r="J137" s="55"/>
      <c r="K137" s="55"/>
      <c r="L137" s="39"/>
      <c r="M137" s="34"/>
      <c r="O137" s="34"/>
      <c r="P137" s="34"/>
      <c r="Q137" s="34"/>
      <c r="R137" s="34"/>
      <c r="S137" s="34"/>
      <c r="T137" s="34"/>
      <c r="U137" s="34"/>
      <c r="V137" s="34"/>
      <c r="W137" s="34"/>
      <c r="X137" s="34"/>
      <c r="Y137" s="34"/>
      <c r="Z137" s="34"/>
      <c r="AA137" s="34"/>
      <c r="AB137" s="34"/>
      <c r="AC137" s="34"/>
      <c r="AD137" s="34"/>
      <c r="AE137" s="34"/>
    </row>
  </sheetData>
  <sheetProtection algorithmName="SHA-512" hashValue="K19SGGmbneF34epa+ZPbEab1YSZxufqzIzvTJJtKYJpNEajP+4bNfaUHxPd1MYROK5qYRhQ7lrVrAKKRftNz3g==" saltValue="0ZkD80+CAgPqb0G2CAJ9ibVJfZlZvz+RrEEeHYcNAT++xhdt7y6zD4Nd4/5M9t9dnYctsAryXLbFyGuqfqkWWw==" spinCount="100000" sheet="1" objects="1" scenarios="1" formatColumns="0" formatRows="0" autoFilter="0"/>
  <autoFilter ref="C122:K136"/>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162</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4472</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4473</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44166</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ROUND(J122,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ROUND((SUM(BE122:BE133)),  2)</f>
        <v>0</v>
      </c>
      <c r="G35" s="34"/>
      <c r="H35" s="34"/>
      <c r="I35" s="137">
        <v>0.21</v>
      </c>
      <c r="J35" s="136">
        <f>ROUND(((SUM(BE122:BE133))*I35),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ROUND((SUM(BF122:BF133)),  2)</f>
        <v>0</v>
      </c>
      <c r="G36" s="34"/>
      <c r="H36" s="34"/>
      <c r="I36" s="137">
        <v>0.15</v>
      </c>
      <c r="J36" s="136">
        <f>ROUND(((SUM(BF122:BF133))*I36),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ROUND((SUM(BG122:BG133)),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ROUND((SUM(BH122:BH133)),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ROUND((SUM(BI122:BI133)),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4472</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D2_25_3-D11 - Technologie - Dotazy 2020_10_26</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44166</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J122</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4474</v>
      </c>
      <c r="E99" s="170"/>
      <c r="F99" s="170"/>
      <c r="G99" s="170"/>
      <c r="H99" s="170"/>
      <c r="I99" s="171"/>
      <c r="J99" s="172">
        <f>J123</f>
        <v>0</v>
      </c>
      <c r="K99" s="168"/>
      <c r="L99" s="173"/>
    </row>
    <row r="100" spans="1:47" s="10" customFormat="1" ht="19.899999999999999" customHeight="1">
      <c r="B100" s="174"/>
      <c r="C100" s="104"/>
      <c r="D100" s="175" t="s">
        <v>1481</v>
      </c>
      <c r="E100" s="176"/>
      <c r="F100" s="176"/>
      <c r="G100" s="176"/>
      <c r="H100" s="176"/>
      <c r="I100" s="177"/>
      <c r="J100" s="178">
        <f>J124</f>
        <v>0</v>
      </c>
      <c r="K100" s="104"/>
      <c r="L100" s="179"/>
    </row>
    <row r="101" spans="1:47" s="2" customFormat="1" ht="21.75" customHeight="1">
      <c r="A101" s="34"/>
      <c r="B101" s="35"/>
      <c r="C101" s="36"/>
      <c r="D101" s="36"/>
      <c r="E101" s="36"/>
      <c r="F101" s="36"/>
      <c r="G101" s="36"/>
      <c r="H101" s="36"/>
      <c r="I101" s="122"/>
      <c r="J101" s="36"/>
      <c r="K101" s="36"/>
      <c r="L101" s="51"/>
      <c r="S101" s="34"/>
      <c r="T101" s="34"/>
      <c r="U101" s="34"/>
      <c r="V101" s="34"/>
      <c r="W101" s="34"/>
      <c r="X101" s="34"/>
      <c r="Y101" s="34"/>
      <c r="Z101" s="34"/>
      <c r="AA101" s="34"/>
      <c r="AB101" s="34"/>
      <c r="AC101" s="34"/>
      <c r="AD101" s="34"/>
      <c r="AE101" s="34"/>
    </row>
    <row r="102" spans="1:47" s="2" customFormat="1" ht="6.95" customHeight="1">
      <c r="A102" s="34"/>
      <c r="B102" s="54"/>
      <c r="C102" s="55"/>
      <c r="D102" s="55"/>
      <c r="E102" s="55"/>
      <c r="F102" s="55"/>
      <c r="G102" s="55"/>
      <c r="H102" s="55"/>
      <c r="I102" s="158"/>
      <c r="J102" s="55"/>
      <c r="K102" s="55"/>
      <c r="L102" s="51"/>
      <c r="S102" s="34"/>
      <c r="T102" s="34"/>
      <c r="U102" s="34"/>
      <c r="V102" s="34"/>
      <c r="W102" s="34"/>
      <c r="X102" s="34"/>
      <c r="Y102" s="34"/>
      <c r="Z102" s="34"/>
      <c r="AA102" s="34"/>
      <c r="AB102" s="34"/>
      <c r="AC102" s="34"/>
      <c r="AD102" s="34"/>
      <c r="AE102" s="34"/>
    </row>
    <row r="106" spans="1:47" s="2" customFormat="1" ht="6.95" customHeight="1">
      <c r="A106" s="34"/>
      <c r="B106" s="56"/>
      <c r="C106" s="57"/>
      <c r="D106" s="57"/>
      <c r="E106" s="57"/>
      <c r="F106" s="57"/>
      <c r="G106" s="57"/>
      <c r="H106" s="57"/>
      <c r="I106" s="161"/>
      <c r="J106" s="57"/>
      <c r="K106" s="57"/>
      <c r="L106" s="51"/>
      <c r="S106" s="34"/>
      <c r="T106" s="34"/>
      <c r="U106" s="34"/>
      <c r="V106" s="34"/>
      <c r="W106" s="34"/>
      <c r="X106" s="34"/>
      <c r="Y106" s="34"/>
      <c r="Z106" s="34"/>
      <c r="AA106" s="34"/>
      <c r="AB106" s="34"/>
      <c r="AC106" s="34"/>
      <c r="AD106" s="34"/>
      <c r="AE106" s="34"/>
    </row>
    <row r="107" spans="1:47" s="2" customFormat="1" ht="24.95" customHeight="1">
      <c r="A107" s="34"/>
      <c r="B107" s="35"/>
      <c r="C107" s="23" t="s">
        <v>203</v>
      </c>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c r="A108" s="34"/>
      <c r="B108" s="35"/>
      <c r="C108" s="36"/>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23.25" customHeight="1">
      <c r="A110" s="34"/>
      <c r="B110" s="35"/>
      <c r="C110" s="36"/>
      <c r="D110" s="36"/>
      <c r="E110" s="332" t="str">
        <f>E7</f>
        <v>NPK a.s., Pardubická nemocnice, Výstavba pavilonu CUP s centralizací akutních provozů - Fáze I. - Etapa 2</v>
      </c>
      <c r="F110" s="333"/>
      <c r="G110" s="333"/>
      <c r="H110" s="333"/>
      <c r="I110" s="122"/>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164</v>
      </c>
      <c r="D111" s="22"/>
      <c r="E111" s="22"/>
      <c r="F111" s="22"/>
      <c r="G111" s="22"/>
      <c r="H111" s="22"/>
      <c r="I111" s="115"/>
      <c r="J111" s="22"/>
      <c r="K111" s="22"/>
      <c r="L111" s="20"/>
    </row>
    <row r="112" spans="1:47" s="2" customFormat="1" ht="16.5" customHeight="1">
      <c r="A112" s="34"/>
      <c r="B112" s="35"/>
      <c r="C112" s="36"/>
      <c r="D112" s="36"/>
      <c r="E112" s="332" t="s">
        <v>4472</v>
      </c>
      <c r="F112" s="334"/>
      <c r="G112" s="334"/>
      <c r="H112" s="334"/>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166</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7" t="str">
        <f>E11</f>
        <v>D2_25_3-D11 - Technologie - Dotazy 2020_10_26</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6.95" customHeight="1">
      <c r="A115" s="34"/>
      <c r="B115" s="35"/>
      <c r="C115" s="36"/>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123" t="s">
        <v>22</v>
      </c>
      <c r="J116" s="66">
        <f>IF(J14="","",J14)</f>
        <v>44166</v>
      </c>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40.15" customHeight="1">
      <c r="A118" s="34"/>
      <c r="B118" s="35"/>
      <c r="C118" s="29" t="s">
        <v>23</v>
      </c>
      <c r="D118" s="36"/>
      <c r="E118" s="36"/>
      <c r="F118" s="27" t="str">
        <f>E17</f>
        <v>Pardubický kraj</v>
      </c>
      <c r="G118" s="36"/>
      <c r="H118" s="36"/>
      <c r="I118" s="123" t="s">
        <v>29</v>
      </c>
      <c r="J118" s="32" t="str">
        <f>E23</f>
        <v>Atelier Penta v.o.s., Mrštíkova 12, Jihlava</v>
      </c>
      <c r="K118" s="36"/>
      <c r="L118" s="51"/>
      <c r="S118" s="34"/>
      <c r="T118" s="34"/>
      <c r="U118" s="34"/>
      <c r="V118" s="34"/>
      <c r="W118" s="34"/>
      <c r="X118" s="34"/>
      <c r="Y118" s="34"/>
      <c r="Z118" s="34"/>
      <c r="AA118" s="34"/>
      <c r="AB118" s="34"/>
      <c r="AC118" s="34"/>
      <c r="AD118" s="34"/>
      <c r="AE118" s="34"/>
    </row>
    <row r="119" spans="1:65" s="2" customFormat="1" ht="15.2" customHeight="1">
      <c r="A119" s="34"/>
      <c r="B119" s="35"/>
      <c r="C119" s="29" t="s">
        <v>27</v>
      </c>
      <c r="D119" s="36"/>
      <c r="E119" s="36"/>
      <c r="F119" s="27" t="str">
        <f>IF(E20="","",E20)</f>
        <v>Vyplň údaj</v>
      </c>
      <c r="G119" s="36"/>
      <c r="H119" s="36"/>
      <c r="I119" s="123" t="s">
        <v>32</v>
      </c>
      <c r="J119" s="32" t="str">
        <f>E26</f>
        <v>Ing. Kremláček</v>
      </c>
      <c r="K119" s="36"/>
      <c r="L119" s="51"/>
      <c r="S119" s="34"/>
      <c r="T119" s="34"/>
      <c r="U119" s="34"/>
      <c r="V119" s="34"/>
      <c r="W119" s="34"/>
      <c r="X119" s="34"/>
      <c r="Y119" s="34"/>
      <c r="Z119" s="34"/>
      <c r="AA119" s="34"/>
      <c r="AB119" s="34"/>
      <c r="AC119" s="34"/>
      <c r="AD119" s="34"/>
      <c r="AE119" s="34"/>
    </row>
    <row r="120" spans="1:65" s="2" customFormat="1" ht="10.3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11" customFormat="1" ht="29.25" customHeight="1">
      <c r="A121" s="180"/>
      <c r="B121" s="181"/>
      <c r="C121" s="182" t="s">
        <v>204</v>
      </c>
      <c r="D121" s="183" t="s">
        <v>60</v>
      </c>
      <c r="E121" s="183" t="s">
        <v>56</v>
      </c>
      <c r="F121" s="183" t="s">
        <v>57</v>
      </c>
      <c r="G121" s="183" t="s">
        <v>205</v>
      </c>
      <c r="H121" s="183" t="s">
        <v>206</v>
      </c>
      <c r="I121" s="184" t="s">
        <v>207</v>
      </c>
      <c r="J121" s="183" t="s">
        <v>170</v>
      </c>
      <c r="K121" s="185" t="s">
        <v>208</v>
      </c>
      <c r="L121" s="186"/>
      <c r="M121" s="75" t="s">
        <v>1</v>
      </c>
      <c r="N121" s="76" t="s">
        <v>39</v>
      </c>
      <c r="O121" s="76" t="s">
        <v>209</v>
      </c>
      <c r="P121" s="76" t="s">
        <v>210</v>
      </c>
      <c r="Q121" s="76" t="s">
        <v>211</v>
      </c>
      <c r="R121" s="76" t="s">
        <v>212</v>
      </c>
      <c r="S121" s="76" t="s">
        <v>213</v>
      </c>
      <c r="T121" s="77" t="s">
        <v>214</v>
      </c>
      <c r="U121" s="180"/>
      <c r="V121" s="180"/>
      <c r="W121" s="180"/>
      <c r="X121" s="180"/>
      <c r="Y121" s="180"/>
      <c r="Z121" s="180"/>
      <c r="AA121" s="180"/>
      <c r="AB121" s="180"/>
      <c r="AC121" s="180"/>
      <c r="AD121" s="180"/>
      <c r="AE121" s="180"/>
    </row>
    <row r="122" spans="1:65" s="2" customFormat="1" ht="22.9" customHeight="1">
      <c r="A122" s="34"/>
      <c r="B122" s="35"/>
      <c r="C122" s="82" t="s">
        <v>215</v>
      </c>
      <c r="D122" s="36"/>
      <c r="E122" s="36"/>
      <c r="F122" s="36"/>
      <c r="G122" s="36"/>
      <c r="H122" s="36"/>
      <c r="I122" s="122"/>
      <c r="J122" s="187">
        <f>BK122</f>
        <v>0</v>
      </c>
      <c r="K122" s="36"/>
      <c r="L122" s="39"/>
      <c r="M122" s="78"/>
      <c r="N122" s="188"/>
      <c r="O122" s="79"/>
      <c r="P122" s="189">
        <f>P123</f>
        <v>0</v>
      </c>
      <c r="Q122" s="79"/>
      <c r="R122" s="189">
        <f>R123</f>
        <v>0</v>
      </c>
      <c r="S122" s="79"/>
      <c r="T122" s="190">
        <f>T123</f>
        <v>0</v>
      </c>
      <c r="U122" s="34"/>
      <c r="V122" s="34"/>
      <c r="W122" s="34"/>
      <c r="X122" s="34"/>
      <c r="Y122" s="34"/>
      <c r="Z122" s="34"/>
      <c r="AA122" s="34"/>
      <c r="AB122" s="34"/>
      <c r="AC122" s="34"/>
      <c r="AD122" s="34"/>
      <c r="AE122" s="34"/>
      <c r="AT122" s="17" t="s">
        <v>74</v>
      </c>
      <c r="AU122" s="17" t="s">
        <v>172</v>
      </c>
      <c r="BK122" s="191">
        <f>BK123</f>
        <v>0</v>
      </c>
    </row>
    <row r="123" spans="1:65" s="12" customFormat="1" ht="25.9" customHeight="1">
      <c r="B123" s="192"/>
      <c r="C123" s="193"/>
      <c r="D123" s="194" t="s">
        <v>74</v>
      </c>
      <c r="E123" s="195" t="s">
        <v>4475</v>
      </c>
      <c r="F123" s="195" t="s">
        <v>100</v>
      </c>
      <c r="G123" s="193"/>
      <c r="H123" s="193"/>
      <c r="I123" s="196"/>
      <c r="J123" s="197">
        <f>BK123</f>
        <v>0</v>
      </c>
      <c r="K123" s="193"/>
      <c r="L123" s="198"/>
      <c r="M123" s="199"/>
      <c r="N123" s="200"/>
      <c r="O123" s="200"/>
      <c r="P123" s="201">
        <f>P124</f>
        <v>0</v>
      </c>
      <c r="Q123" s="200"/>
      <c r="R123" s="201">
        <f>R124</f>
        <v>0</v>
      </c>
      <c r="S123" s="200"/>
      <c r="T123" s="202">
        <f>T124</f>
        <v>0</v>
      </c>
      <c r="AR123" s="203" t="s">
        <v>219</v>
      </c>
      <c r="AT123" s="204" t="s">
        <v>74</v>
      </c>
      <c r="AU123" s="204" t="s">
        <v>75</v>
      </c>
      <c r="AY123" s="203" t="s">
        <v>218</v>
      </c>
      <c r="BK123" s="205">
        <f>BK124</f>
        <v>0</v>
      </c>
    </row>
    <row r="124" spans="1:65" s="12" customFormat="1" ht="22.9" customHeight="1">
      <c r="B124" s="192"/>
      <c r="C124" s="193"/>
      <c r="D124" s="194" t="s">
        <v>74</v>
      </c>
      <c r="E124" s="206" t="s">
        <v>1486</v>
      </c>
      <c r="F124" s="206" t="s">
        <v>1487</v>
      </c>
      <c r="G124" s="193"/>
      <c r="H124" s="193"/>
      <c r="I124" s="196"/>
      <c r="J124" s="207">
        <f>BK124</f>
        <v>0</v>
      </c>
      <c r="K124" s="193"/>
      <c r="L124" s="198"/>
      <c r="M124" s="199"/>
      <c r="N124" s="200"/>
      <c r="O124" s="200"/>
      <c r="P124" s="201">
        <f>SUM(P125:P133)</f>
        <v>0</v>
      </c>
      <c r="Q124" s="200"/>
      <c r="R124" s="201">
        <f>SUM(R125:R133)</f>
        <v>0</v>
      </c>
      <c r="S124" s="200"/>
      <c r="T124" s="202">
        <f>SUM(T125:T133)</f>
        <v>0</v>
      </c>
      <c r="AR124" s="203" t="s">
        <v>219</v>
      </c>
      <c r="AT124" s="204" t="s">
        <v>74</v>
      </c>
      <c r="AU124" s="204" t="s">
        <v>82</v>
      </c>
      <c r="AY124" s="203" t="s">
        <v>218</v>
      </c>
      <c r="BK124" s="205">
        <f>SUM(BK125:BK133)</f>
        <v>0</v>
      </c>
    </row>
    <row r="125" spans="1:65" s="2" customFormat="1" ht="16.5" customHeight="1">
      <c r="A125" s="34"/>
      <c r="B125" s="35"/>
      <c r="C125" s="208" t="s">
        <v>82</v>
      </c>
      <c r="D125" s="208" t="s">
        <v>221</v>
      </c>
      <c r="E125" s="209" t="s">
        <v>1678</v>
      </c>
      <c r="F125" s="210" t="s">
        <v>1679</v>
      </c>
      <c r="G125" s="211" t="s">
        <v>1421</v>
      </c>
      <c r="H125" s="212">
        <v>2</v>
      </c>
      <c r="I125" s="213"/>
      <c r="J125" s="214">
        <f>ROUND(I125*H125,2)</f>
        <v>0</v>
      </c>
      <c r="K125" s="210" t="s">
        <v>1</v>
      </c>
      <c r="L125" s="39"/>
      <c r="M125" s="215" t="s">
        <v>1</v>
      </c>
      <c r="N125" s="216" t="s">
        <v>40</v>
      </c>
      <c r="O125" s="71"/>
      <c r="P125" s="217">
        <f>O125*H125</f>
        <v>0</v>
      </c>
      <c r="Q125" s="217">
        <v>0</v>
      </c>
      <c r="R125" s="217">
        <f>Q125*H125</f>
        <v>0</v>
      </c>
      <c r="S125" s="217">
        <v>0</v>
      </c>
      <c r="T125" s="218">
        <f>S125*H125</f>
        <v>0</v>
      </c>
      <c r="U125" s="34"/>
      <c r="V125" s="34"/>
      <c r="W125" s="34"/>
      <c r="X125" s="34"/>
      <c r="Y125" s="34"/>
      <c r="Z125" s="34"/>
      <c r="AA125" s="34"/>
      <c r="AB125" s="34"/>
      <c r="AC125" s="34"/>
      <c r="AD125" s="34"/>
      <c r="AE125" s="34"/>
      <c r="AR125" s="219" t="s">
        <v>940</v>
      </c>
      <c r="AT125" s="219" t="s">
        <v>221</v>
      </c>
      <c r="AU125" s="219" t="s">
        <v>84</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940</v>
      </c>
      <c r="BM125" s="219" t="s">
        <v>4476</v>
      </c>
    </row>
    <row r="126" spans="1:65" s="14" customFormat="1" ht="11.25">
      <c r="B126" s="232"/>
      <c r="C126" s="233"/>
      <c r="D126" s="223" t="s">
        <v>228</v>
      </c>
      <c r="E126" s="234" t="s">
        <v>1</v>
      </c>
      <c r="F126" s="235" t="s">
        <v>84</v>
      </c>
      <c r="G126" s="233"/>
      <c r="H126" s="236">
        <v>2</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2" customFormat="1" ht="16.5" customHeight="1">
      <c r="A127" s="34"/>
      <c r="B127" s="35"/>
      <c r="C127" s="208" t="s">
        <v>84</v>
      </c>
      <c r="D127" s="208" t="s">
        <v>221</v>
      </c>
      <c r="E127" s="209" t="s">
        <v>3512</v>
      </c>
      <c r="F127" s="210" t="s">
        <v>3513</v>
      </c>
      <c r="G127" s="211" t="s">
        <v>1421</v>
      </c>
      <c r="H127" s="212">
        <v>0.5</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940</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940</v>
      </c>
      <c r="BM127" s="219" t="s">
        <v>4477</v>
      </c>
    </row>
    <row r="128" spans="1:65" s="14" customFormat="1" ht="11.25">
      <c r="B128" s="232"/>
      <c r="C128" s="233"/>
      <c r="D128" s="223" t="s">
        <v>228</v>
      </c>
      <c r="E128" s="234" t="s">
        <v>1</v>
      </c>
      <c r="F128" s="235" t="s">
        <v>4478</v>
      </c>
      <c r="G128" s="233"/>
      <c r="H128" s="236">
        <v>0.5</v>
      </c>
      <c r="I128" s="237"/>
      <c r="J128" s="233"/>
      <c r="K128" s="233"/>
      <c r="L128" s="238"/>
      <c r="M128" s="239"/>
      <c r="N128" s="240"/>
      <c r="O128" s="240"/>
      <c r="P128" s="240"/>
      <c r="Q128" s="240"/>
      <c r="R128" s="240"/>
      <c r="S128" s="240"/>
      <c r="T128" s="241"/>
      <c r="AT128" s="242" t="s">
        <v>228</v>
      </c>
      <c r="AU128" s="242" t="s">
        <v>84</v>
      </c>
      <c r="AV128" s="14" t="s">
        <v>84</v>
      </c>
      <c r="AW128" s="14" t="s">
        <v>31</v>
      </c>
      <c r="AX128" s="14" t="s">
        <v>75</v>
      </c>
      <c r="AY128" s="242" t="s">
        <v>218</v>
      </c>
    </row>
    <row r="129" spans="1:65" s="2" customFormat="1" ht="16.5" customHeight="1">
      <c r="A129" s="34"/>
      <c r="B129" s="35"/>
      <c r="C129" s="208" t="s">
        <v>219</v>
      </c>
      <c r="D129" s="208" t="s">
        <v>221</v>
      </c>
      <c r="E129" s="209" t="s">
        <v>3516</v>
      </c>
      <c r="F129" s="210" t="s">
        <v>3517</v>
      </c>
      <c r="G129" s="211" t="s">
        <v>1421</v>
      </c>
      <c r="H129" s="212">
        <v>0.5</v>
      </c>
      <c r="I129" s="213"/>
      <c r="J129" s="214">
        <f>ROUND(I129*H129,2)</f>
        <v>0</v>
      </c>
      <c r="K129" s="210" t="s">
        <v>1</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940</v>
      </c>
      <c r="AT129" s="219" t="s">
        <v>221</v>
      </c>
      <c r="AU129" s="219" t="s">
        <v>84</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940</v>
      </c>
      <c r="BM129" s="219" t="s">
        <v>4479</v>
      </c>
    </row>
    <row r="130" spans="1:65" s="14" customFormat="1" ht="11.25">
      <c r="B130" s="232"/>
      <c r="C130" s="233"/>
      <c r="D130" s="223" t="s">
        <v>228</v>
      </c>
      <c r="E130" s="234" t="s">
        <v>1</v>
      </c>
      <c r="F130" s="235" t="s">
        <v>4478</v>
      </c>
      <c r="G130" s="233"/>
      <c r="H130" s="236">
        <v>0.5</v>
      </c>
      <c r="I130" s="237"/>
      <c r="J130" s="233"/>
      <c r="K130" s="233"/>
      <c r="L130" s="238"/>
      <c r="M130" s="239"/>
      <c r="N130" s="240"/>
      <c r="O130" s="240"/>
      <c r="P130" s="240"/>
      <c r="Q130" s="240"/>
      <c r="R130" s="240"/>
      <c r="S130" s="240"/>
      <c r="T130" s="241"/>
      <c r="AT130" s="242" t="s">
        <v>228</v>
      </c>
      <c r="AU130" s="242" t="s">
        <v>84</v>
      </c>
      <c r="AV130" s="14" t="s">
        <v>84</v>
      </c>
      <c r="AW130" s="14" t="s">
        <v>31</v>
      </c>
      <c r="AX130" s="14" t="s">
        <v>75</v>
      </c>
      <c r="AY130" s="242" t="s">
        <v>218</v>
      </c>
    </row>
    <row r="131" spans="1:65" s="2" customFormat="1" ht="16.5" customHeight="1">
      <c r="A131" s="34"/>
      <c r="B131" s="35"/>
      <c r="C131" s="208" t="s">
        <v>226</v>
      </c>
      <c r="D131" s="208" t="s">
        <v>221</v>
      </c>
      <c r="E131" s="209" t="s">
        <v>3519</v>
      </c>
      <c r="F131" s="210" t="s">
        <v>3520</v>
      </c>
      <c r="G131" s="211" t="s">
        <v>1421</v>
      </c>
      <c r="H131" s="212">
        <v>1</v>
      </c>
      <c r="I131" s="213"/>
      <c r="J131" s="214">
        <f>ROUND(I131*H131,2)</f>
        <v>0</v>
      </c>
      <c r="K131" s="210" t="s">
        <v>1</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940</v>
      </c>
      <c r="AT131" s="219" t="s">
        <v>221</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940</v>
      </c>
      <c r="BM131" s="219" t="s">
        <v>4480</v>
      </c>
    </row>
    <row r="132" spans="1:65" s="14" customFormat="1" ht="11.25">
      <c r="B132" s="232"/>
      <c r="C132" s="233"/>
      <c r="D132" s="223" t="s">
        <v>228</v>
      </c>
      <c r="E132" s="234" t="s">
        <v>1</v>
      </c>
      <c r="F132" s="235" t="s">
        <v>82</v>
      </c>
      <c r="G132" s="233"/>
      <c r="H132" s="236">
        <v>1</v>
      </c>
      <c r="I132" s="237"/>
      <c r="J132" s="233"/>
      <c r="K132" s="233"/>
      <c r="L132" s="238"/>
      <c r="M132" s="239"/>
      <c r="N132" s="240"/>
      <c r="O132" s="240"/>
      <c r="P132" s="240"/>
      <c r="Q132" s="240"/>
      <c r="R132" s="240"/>
      <c r="S132" s="240"/>
      <c r="T132" s="241"/>
      <c r="AT132" s="242" t="s">
        <v>228</v>
      </c>
      <c r="AU132" s="242" t="s">
        <v>84</v>
      </c>
      <c r="AV132" s="14" t="s">
        <v>84</v>
      </c>
      <c r="AW132" s="14" t="s">
        <v>31</v>
      </c>
      <c r="AX132" s="14" t="s">
        <v>75</v>
      </c>
      <c r="AY132" s="242" t="s">
        <v>218</v>
      </c>
    </row>
    <row r="133" spans="1:65" s="2" customFormat="1" ht="21.75" customHeight="1">
      <c r="A133" s="34"/>
      <c r="B133" s="35"/>
      <c r="C133" s="208" t="s">
        <v>250</v>
      </c>
      <c r="D133" s="208" t="s">
        <v>221</v>
      </c>
      <c r="E133" s="209" t="s">
        <v>3522</v>
      </c>
      <c r="F133" s="210" t="s">
        <v>3523</v>
      </c>
      <c r="G133" s="211" t="s">
        <v>253</v>
      </c>
      <c r="H133" s="212">
        <v>1</v>
      </c>
      <c r="I133" s="213"/>
      <c r="J133" s="214">
        <f>ROUND(I133*H133,2)</f>
        <v>0</v>
      </c>
      <c r="K133" s="210" t="s">
        <v>225</v>
      </c>
      <c r="L133" s="39"/>
      <c r="M133" s="278" t="s">
        <v>1</v>
      </c>
      <c r="N133" s="279" t="s">
        <v>40</v>
      </c>
      <c r="O133" s="275"/>
      <c r="P133" s="276">
        <f>O133*H133</f>
        <v>0</v>
      </c>
      <c r="Q133" s="276">
        <v>0</v>
      </c>
      <c r="R133" s="276">
        <f>Q133*H133</f>
        <v>0</v>
      </c>
      <c r="S133" s="276">
        <v>0</v>
      </c>
      <c r="T133" s="277">
        <f>S133*H133</f>
        <v>0</v>
      </c>
      <c r="U133" s="34"/>
      <c r="V133" s="34"/>
      <c r="W133" s="34"/>
      <c r="X133" s="34"/>
      <c r="Y133" s="34"/>
      <c r="Z133" s="34"/>
      <c r="AA133" s="34"/>
      <c r="AB133" s="34"/>
      <c r="AC133" s="34"/>
      <c r="AD133" s="34"/>
      <c r="AE133" s="34"/>
      <c r="AR133" s="219" t="s">
        <v>323</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323</v>
      </c>
      <c r="BM133" s="219" t="s">
        <v>4481</v>
      </c>
    </row>
    <row r="134" spans="1:65" s="2" customFormat="1" ht="6.95" customHeight="1">
      <c r="A134" s="34"/>
      <c r="B134" s="54"/>
      <c r="C134" s="55"/>
      <c r="D134" s="55"/>
      <c r="E134" s="55"/>
      <c r="F134" s="55"/>
      <c r="G134" s="55"/>
      <c r="H134" s="55"/>
      <c r="I134" s="158"/>
      <c r="J134" s="55"/>
      <c r="K134" s="55"/>
      <c r="L134" s="39"/>
      <c r="M134" s="34"/>
      <c r="O134" s="34"/>
      <c r="P134" s="34"/>
      <c r="Q134" s="34"/>
      <c r="R134" s="34"/>
      <c r="S134" s="34"/>
      <c r="T134" s="34"/>
      <c r="U134" s="34"/>
      <c r="V134" s="34"/>
      <c r="W134" s="34"/>
      <c r="X134" s="34"/>
      <c r="Y134" s="34"/>
      <c r="Z134" s="34"/>
      <c r="AA134" s="34"/>
      <c r="AB134" s="34"/>
      <c r="AC134" s="34"/>
      <c r="AD134" s="34"/>
      <c r="AE134" s="34"/>
    </row>
  </sheetData>
  <sheetProtection algorithmName="SHA-512" hashValue="wfVMOjV6K+BSWjhqVMsgIjY1d4vFseLrZ/1ZT1zZByVzcp0S/B/0ZStMWB/V1+0Woq62E7DnEsVu7I6/OeQLVw==" saltValue="ot3U2ojbBgLumk6vQxgJ+LQ7CletYVjvrBVqQHYgklyjmB7JrRWnZSQefpZKvPYnOMV/0BdJleSSjYsDr6FH9g==" spinCount="100000" sheet="1" objects="1" scenarios="1" formatColumns="0" formatRows="0" autoFilter="0"/>
  <autoFilter ref="C121:K133"/>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25</vt:i4>
      </vt:variant>
      <vt:variant>
        <vt:lpstr>Pojmenované oblasti</vt:lpstr>
      </vt:variant>
      <vt:variant>
        <vt:i4>50</vt:i4>
      </vt:variant>
    </vt:vector>
  </HeadingPairs>
  <TitlesOfParts>
    <vt:vector size="75" baseType="lpstr">
      <vt:lpstr>Rekapitulace stavby</vt:lpstr>
      <vt:lpstr>D1_03_1-D13 - Stavební - ...</vt:lpstr>
      <vt:lpstr>D1_03_3 - Požárně bezpečn...</vt:lpstr>
      <vt:lpstr>D1_03_4a - Vytápění</vt:lpstr>
      <vt:lpstr>D1_03_4e - Zdravotně tech...</vt:lpstr>
      <vt:lpstr>D1_03_4g - Silnoproudá el...</vt:lpstr>
      <vt:lpstr>D1_03_4h1-D13 - Slaboprou...</vt:lpstr>
      <vt:lpstr>D1_03_4h3-D13 - Elektrick...</vt:lpstr>
      <vt:lpstr>D1_06_1-D13 - Stavební - ...</vt:lpstr>
      <vt:lpstr>D1_06_4g - Silnoproudá el...</vt:lpstr>
      <vt:lpstr>D1_13_1-D13 - Stavební - ...</vt:lpstr>
      <vt:lpstr>D1_13_3 - Požárně bezpečn...</vt:lpstr>
      <vt:lpstr>D1_13_4a - Vytápění</vt:lpstr>
      <vt:lpstr>D1_13_4e - Zdravotně tech...</vt:lpstr>
      <vt:lpstr>D1_13_4g - Silnoproudá el...</vt:lpstr>
      <vt:lpstr>D1_13_4h-D13 - Slaboproud...</vt:lpstr>
      <vt:lpstr>D2_01-D17 - Příprava územ...</vt:lpstr>
      <vt:lpstr>D2_02-D09 - Zpevněné ploc...</vt:lpstr>
      <vt:lpstr>D2_03-D11 - Kanalizace - ...</vt:lpstr>
      <vt:lpstr>D2_05 - Sadové úpravy - E...</vt:lpstr>
      <vt:lpstr>D2_22-D11 - Přeložky a př...</vt:lpstr>
      <vt:lpstr>D2_23 - Venkovní osvětlen...</vt:lpstr>
      <vt:lpstr>D2_24_1-D11 - Stavební - ...</vt:lpstr>
      <vt:lpstr>D2_24_3 - Silnoproudá ele...</vt:lpstr>
      <vt:lpstr>D2_25_3-D11 - Technologie...</vt:lpstr>
      <vt:lpstr>'D1_03_1-D13 - Stavební - ...'!Názvy_tisku</vt:lpstr>
      <vt:lpstr>'D1_03_3 - Požárně bezpečn...'!Názvy_tisku</vt:lpstr>
      <vt:lpstr>'D1_03_4a - Vytápění'!Názvy_tisku</vt:lpstr>
      <vt:lpstr>'D1_03_4e - Zdravotně tech...'!Názvy_tisku</vt:lpstr>
      <vt:lpstr>'D1_03_4g - Silnoproudá el...'!Názvy_tisku</vt:lpstr>
      <vt:lpstr>'D1_03_4h1-D13 - Slaboprou...'!Názvy_tisku</vt:lpstr>
      <vt:lpstr>'D1_03_4h3-D13 - Elektrick...'!Názvy_tisku</vt:lpstr>
      <vt:lpstr>'D1_06_1-D13 - Stavební - ...'!Názvy_tisku</vt:lpstr>
      <vt:lpstr>'D1_06_4g - Silnoproudá el...'!Názvy_tisku</vt:lpstr>
      <vt:lpstr>'D1_13_1-D13 - Stavební - ...'!Názvy_tisku</vt:lpstr>
      <vt:lpstr>'D1_13_3 - Požárně bezpečn...'!Názvy_tisku</vt:lpstr>
      <vt:lpstr>'D1_13_4a - Vytápění'!Názvy_tisku</vt:lpstr>
      <vt:lpstr>'D1_13_4e - Zdravotně tech...'!Názvy_tisku</vt:lpstr>
      <vt:lpstr>'D1_13_4g - Silnoproudá el...'!Názvy_tisku</vt:lpstr>
      <vt:lpstr>'D1_13_4h-D13 - Slaboproud...'!Názvy_tisku</vt:lpstr>
      <vt:lpstr>'D2_01-D17 - Příprava územ...'!Názvy_tisku</vt:lpstr>
      <vt:lpstr>'D2_02-D09 - Zpevněné ploc...'!Názvy_tisku</vt:lpstr>
      <vt:lpstr>'D2_03-D11 - Kanalizace - ...'!Názvy_tisku</vt:lpstr>
      <vt:lpstr>'D2_05 - Sadové úpravy - E...'!Názvy_tisku</vt:lpstr>
      <vt:lpstr>'D2_22-D11 - Přeložky a př...'!Názvy_tisku</vt:lpstr>
      <vt:lpstr>'D2_23 - Venkovní osvětlen...'!Názvy_tisku</vt:lpstr>
      <vt:lpstr>'D2_24_1-D11 - Stavební - ...'!Názvy_tisku</vt:lpstr>
      <vt:lpstr>'D2_24_3 - Silnoproudá ele...'!Názvy_tisku</vt:lpstr>
      <vt:lpstr>'D2_25_3-D11 - Technologie...'!Názvy_tisku</vt:lpstr>
      <vt:lpstr>'Rekapitulace stavby'!Názvy_tisku</vt:lpstr>
      <vt:lpstr>'D1_03_1-D13 - Stavební - ...'!Oblast_tisku</vt:lpstr>
      <vt:lpstr>'D1_03_3 - Požárně bezpečn...'!Oblast_tisku</vt:lpstr>
      <vt:lpstr>'D1_03_4a - Vytápění'!Oblast_tisku</vt:lpstr>
      <vt:lpstr>'D1_03_4e - Zdravotně tech...'!Oblast_tisku</vt:lpstr>
      <vt:lpstr>'D1_03_4g - Silnoproudá el...'!Oblast_tisku</vt:lpstr>
      <vt:lpstr>'D1_03_4h1-D13 - Slaboprou...'!Oblast_tisku</vt:lpstr>
      <vt:lpstr>'D1_03_4h3-D13 - Elektrick...'!Oblast_tisku</vt:lpstr>
      <vt:lpstr>'D1_06_1-D13 - Stavební - ...'!Oblast_tisku</vt:lpstr>
      <vt:lpstr>'D1_06_4g - Silnoproudá el...'!Oblast_tisku</vt:lpstr>
      <vt:lpstr>'D1_13_1-D13 - Stavební - ...'!Oblast_tisku</vt:lpstr>
      <vt:lpstr>'D1_13_3 - Požárně bezpečn...'!Oblast_tisku</vt:lpstr>
      <vt:lpstr>'D1_13_4a - Vytápění'!Oblast_tisku</vt:lpstr>
      <vt:lpstr>'D1_13_4e - Zdravotně tech...'!Oblast_tisku</vt:lpstr>
      <vt:lpstr>'D1_13_4g - Silnoproudá el...'!Oblast_tisku</vt:lpstr>
      <vt:lpstr>'D1_13_4h-D13 - Slaboproud...'!Oblast_tisku</vt:lpstr>
      <vt:lpstr>'D2_01-D17 - Příprava územ...'!Oblast_tisku</vt:lpstr>
      <vt:lpstr>'D2_02-D09 - Zpevněné ploc...'!Oblast_tisku</vt:lpstr>
      <vt:lpstr>'D2_03-D11 - Kanalizace - ...'!Oblast_tisku</vt:lpstr>
      <vt:lpstr>'D2_05 - Sadové úpravy - E...'!Oblast_tisku</vt:lpstr>
      <vt:lpstr>'D2_22-D11 - Přeložky a př...'!Oblast_tisku</vt:lpstr>
      <vt:lpstr>'D2_23 - Venkovní osvětlen...'!Oblast_tisku</vt:lpstr>
      <vt:lpstr>'D2_24_1-D11 - Stavební - ...'!Oblast_tisku</vt:lpstr>
      <vt:lpstr>'D2_24_3 - Silnoproudá ele...'!Oblast_tisku</vt:lpstr>
      <vt:lpstr>'D2_25_3-D11 - Technologie...'!Oblast_tisku</vt:lpstr>
      <vt:lpstr>'Rekapitulace stavby'!Oblast_tisku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Marek Avuk</dc:creator>
  <cp:lastModifiedBy>uzivatel</cp:lastModifiedBy>
  <dcterms:created xsi:type="dcterms:W3CDTF">2020-12-01T12:21:40Z</dcterms:created>
  <dcterms:modified xsi:type="dcterms:W3CDTF">2020-12-01T12:27:23Z</dcterms:modified>
</cp:coreProperties>
</file>