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ST-BIMCZ\Data_CZ\Work_CZ\2018_046_CZ_NEM_MORAV_TREBOVA_ZZS_PAK\09_DPS\VYSTUPY\REV006\TABULKA OSTATNICH VÝROBKU\"/>
    </mc:Choice>
  </mc:AlternateContent>
  <xr:revisionPtr revIDLastSave="0" documentId="13_ncr:1_{D87C8749-35DD-49E1-9C03-04CF8FD3F762}" xr6:coauthVersionLast="45" xr6:coauthVersionMax="45" xr10:uidLastSave="{00000000-0000-0000-0000-000000000000}"/>
  <bookViews>
    <workbookView xWindow="28680" yWindow="-120" windowWidth="29040" windowHeight="15840" firstSheet="2" activeTab="5" xr2:uid="{00000000-000D-0000-FFFF-FFFF00000000}"/>
  </bookViews>
  <sheets>
    <sheet name="TABULKA OSTATNÍCH VÝROBKŮ" sheetId="1" r:id="rId1"/>
    <sheet name="TABULKA EXTERIÉROVÉHO MOBILIÁŘE" sheetId="2" r:id="rId2"/>
    <sheet name="TABULKA PRVNÍHO VYBAVENÍ " sheetId="3" r:id="rId3"/>
    <sheet name="TABULKA VNĚJŠÍHO INFORMAČNÍHO S" sheetId="4" r:id="rId4"/>
    <sheet name="TABULKA VNITŘNÍHO INFORMAČNÍHO " sheetId="5" r:id="rId5"/>
    <sheet name="INFORMAČNÍ SYSTÉM -PBŘ" sheetId="6" r:id="rId6"/>
  </sheets>
  <definedNames>
    <definedName name="_xlnm.Print_Titles" localSheetId="5">'INFORMAČNÍ SYSTÉM -PBŘ'!$1:$2</definedName>
    <definedName name="_xlnm.Print_Titles" localSheetId="0">'TABULKA OSTATNÍCH VÝROBKŮ'!$1:$2</definedName>
    <definedName name="_xlnm.Print_Area" localSheetId="5">'INFORMAČNÍ SYSTÉM -PBŘ'!$A$1:$F$16</definedName>
    <definedName name="_xlnm.Print_Area" localSheetId="0">'TABULKA OSTATNÍCH VÝROBKŮ'!$A$1:$E$48</definedName>
    <definedName name="_xlnm.Print_Area" localSheetId="2">'TABULKA PRVNÍHO VYBAVENÍ '!$A$1:$G$492</definedName>
    <definedName name="_xlnm.Print_Area" localSheetId="3">'TABULKA VNĚJŠÍHO INFORMAČNÍHO S'!$A$1:$F$8</definedName>
    <definedName name="_xlnm.Print_Area" localSheetId="4">'TABULKA VNITŘNÍHO INFORMAČNÍHO '!$A$1:$F$12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3" i="3" l="1"/>
  <c r="G491" i="3" l="1"/>
  <c r="G468" i="3"/>
  <c r="G441" i="3"/>
  <c r="G387" i="3"/>
  <c r="G368" i="3"/>
  <c r="G348" i="3"/>
  <c r="G326" i="3"/>
  <c r="G322" i="3"/>
  <c r="G271" i="3"/>
  <c r="G244" i="3"/>
  <c r="G159" i="3"/>
  <c r="G137" i="3"/>
  <c r="G89" i="3"/>
  <c r="G61" i="3"/>
  <c r="G12" i="3"/>
</calcChain>
</file>

<file path=xl/sharedStrings.xml><?xml version="1.0" encoding="utf-8"?>
<sst xmlns="http://schemas.openxmlformats.org/spreadsheetml/2006/main" count="828" uniqueCount="309">
  <si>
    <t>TABULKA OSTATNÍCH VÝROBKŮ</t>
  </si>
  <si>
    <t>Název</t>
  </si>
  <si>
    <t>Specifikace</t>
  </si>
  <si>
    <t>Referenční obrázek</t>
  </si>
  <si>
    <t>Množství</t>
  </si>
  <si>
    <t>OV.11</t>
  </si>
  <si>
    <t xml:space="preserve"> </t>
  </si>
  <si>
    <t>OV.12</t>
  </si>
  <si>
    <t>OV.13</t>
  </si>
  <si>
    <t>OV.14</t>
  </si>
  <si>
    <t>OV.15</t>
  </si>
  <si>
    <t>OV.16</t>
  </si>
  <si>
    <t>OV.21</t>
  </si>
  <si>
    <t>Plastový pás na ochranu stěn</t>
  </si>
  <si>
    <t>OV.22</t>
  </si>
  <si>
    <t>Ochranný rohový profil</t>
  </si>
  <si>
    <t>OV.23</t>
  </si>
  <si>
    <t>Ochranný rohový profil zesílený</t>
  </si>
  <si>
    <t>OV.24</t>
  </si>
  <si>
    <t>Nástěnné madlo</t>
  </si>
  <si>
    <t>OV.31</t>
  </si>
  <si>
    <t>Revizní dvířka do podhledu</t>
  </si>
  <si>
    <t>OV.32</t>
  </si>
  <si>
    <t>OV.33</t>
  </si>
  <si>
    <t>OV.35</t>
  </si>
  <si>
    <t>OV.36</t>
  </si>
  <si>
    <t>OV.37</t>
  </si>
  <si>
    <t>Revizní dvířka do stěny</t>
  </si>
  <si>
    <t>OV.38</t>
  </si>
  <si>
    <t>OV.39</t>
  </si>
  <si>
    <t>OV.40</t>
  </si>
  <si>
    <t>OV.51</t>
  </si>
  <si>
    <t>U1</t>
  </si>
  <si>
    <t>OV.52</t>
  </si>
  <si>
    <t>U2</t>
  </si>
  <si>
    <t>OV.53</t>
  </si>
  <si>
    <t>U3</t>
  </si>
  <si>
    <t>OV.54</t>
  </si>
  <si>
    <t>U4</t>
  </si>
  <si>
    <t>OV.55</t>
  </si>
  <si>
    <t>U5</t>
  </si>
  <si>
    <t>OV.61</t>
  </si>
  <si>
    <t>Podlahová dilatace</t>
  </si>
  <si>
    <t>OV.62</t>
  </si>
  <si>
    <t>Stěnová dilatace</t>
  </si>
  <si>
    <t>OV.71</t>
  </si>
  <si>
    <t>Přechodová podlahová lišta</t>
  </si>
  <si>
    <t>OV.72</t>
  </si>
  <si>
    <t>Hasicí přístroj</t>
  </si>
  <si>
    <t>OV.73</t>
  </si>
  <si>
    <t>OV.74</t>
  </si>
  <si>
    <t>Nástěnný hydrant</t>
  </si>
  <si>
    <t>OV.75</t>
  </si>
  <si>
    <t>Rolovací mříž</t>
  </si>
  <si>
    <t>OV.76</t>
  </si>
  <si>
    <t>Skleněná stěna</t>
  </si>
  <si>
    <t>8,07 bm</t>
  </si>
  <si>
    <t>OV.79</t>
  </si>
  <si>
    <t>Zrcadlo</t>
  </si>
  <si>
    <t>Skupina 01 - Čistící zóny</t>
  </si>
  <si>
    <t>Skupina 02 - Ochranné nástěnné prvky</t>
  </si>
  <si>
    <t>Skupina 03 - Revizní dvířka</t>
  </si>
  <si>
    <t>Skupina 05 - Záchytný systém</t>
  </si>
  <si>
    <t>Skupina 06 - Dilatace</t>
  </si>
  <si>
    <t>Skupina 07 - Ostatní</t>
  </si>
  <si>
    <t>Protipožární revizní dvířka o rozměru 500 x 500 mm. Přední strana víka je vyplněna protipožární sádrokartonovou deskou. Požární odolnost dle podhledu. Rám dvířek je hliníkový, skrytý. Dvířka jsou osazena tlačným zámkem pro otevření i zavření. Systémový výrobek.</t>
  </si>
  <si>
    <t>Revizní dvířka o rozměru 500 x 500 mm. Přední strana víka je vyplněna sádrokartonovou deskou. Rám dvířek je hliníkový, skrytý. Dvířka jsou osazena tlačným zámkem pro otevření 
i zavření. Systémový výrobek.</t>
  </si>
  <si>
    <t>Protipožární revizní dvířka o rozměru 200 x 400 mm. Přední strana víka je vyplněna protipožární sádrokartonovou deskou. Požární odolnost dle stěny. Rám dvířek je hliníkový, skrytý. Dvířka jsou osazena tlačným zámkem pro otevření i zavření. Systémový výrobek.</t>
  </si>
  <si>
    <t>Protipožární revizní dvířka o rozměru 500 x 500 mm. Přední strana víka je vyplněna protipožární sádrokartonovou deskou. Požární odolnost dle stěny. Rám dvířek je hliníkový, skrytý. Dvířka jsou osazena tlačným zámkem pro otevření i zavření. Systémový výrobek.</t>
  </si>
  <si>
    <t>Protipožární revizní dvířka o rozměru 400 x 400 mm. Přední strana víka je vyplněna protipožární sádrokartonovou deskou. Požární odolnost dle stěny. Rám dvířek je hliníkový, skrytý. Dvířka jsou osazena tlačným zámkem pro otevření i zavření. Systémový výrobek.</t>
  </si>
  <si>
    <t>Dilatační lišta k dodatečnému zakrytí dilatačních spár.
Materiál: hliník/PVC, barva: černá, výška: 15 mm, šířka: 30 mm, délka: 4 m, povrchová úprava: přírodní.</t>
  </si>
  <si>
    <t>Dilatační stěnová lišta s bílou vložkou, materiál: PVC, barva: bílá, výška dle podhledu, šířka: 50 mm.</t>
  </si>
  <si>
    <t>Rolovací mříž tvoří rovné galvanizované trubky spojené propojovacím prutem.
Mříž sestavená z 14 mm galvanizovaných trubek spojených propojovacím prutem o délce 60 mm a tloušťkou stěny 2 mm. Ovládání pomocí motoru. Rozměr mříže 3180 x 2250 mm, bočnice se standardním náběhem 100 x 100 mm, velikost bočnice 400 mm. Kotvení mříže pomocí ploché ocele (pro zapuštění hlavy).</t>
  </si>
  <si>
    <t>OV.78</t>
  </si>
  <si>
    <t>Dlažba na terče na střechu</t>
  </si>
  <si>
    <t>OV.77</t>
  </si>
  <si>
    <t>Posuvné okno</t>
  </si>
  <si>
    <t>Pol.</t>
  </si>
  <si>
    <t>Rohož s gumovou čistící vložkou</t>
  </si>
  <si>
    <t>Kotvící bod TOPSAFE TSL-600-BSR10-A, délka 600 mm. Kotvení pomocí chemické kotvy.</t>
  </si>
  <si>
    <t>Kotvící bod TOPSAFE TSL-700-BSR10-A, délka 700 mm. KotvenÍ pomocí chemické kotvy.</t>
  </si>
  <si>
    <t>Kotvící bod TOPSAFE TSL-800-BSR10-A, délka 800 mm. KotvenÍ pomocí chemické kotvy.</t>
  </si>
  <si>
    <t>Kotvící bod TOPSAFE TSL-400-T10, délka 400 mm. Je nutné přizpůsobit vzdálenosti kotvicích bodů modulaci trapézového plechu.</t>
  </si>
  <si>
    <t>Kotvící bod TOPSAFE TSL-500-BE3, alt. B3, délka 500 mm. Montáž bodů TSL-500-BE3 musí být provedena v souladu 
s poskytnutým montážním návodem. V případě, že tomu tak nebude, může docházet k protáčení namontovaných lanových úchytů a je nutné nad rámec nabízených služeb na vlastní náklady objednat provedení tahových zkoušek.</t>
  </si>
  <si>
    <t>Práškový přenosný hasicí přístroj, hasicí schopnost 21A. Včetně držáku na stěnu.</t>
  </si>
  <si>
    <t>Práškový přenosný hasicí přístroj, hasicí schopnost 183B. Včetně držáku na stěnu.</t>
  </si>
  <si>
    <t>Nástěnný hydrant typu D se stálotvarou hadicí o délce 30 m, průměr hadice 19 mm a průtočné množství 0,3 l/s. RAL 9010.</t>
  </si>
  <si>
    <r>
      <t>Horizontálně posuvné plastové okno–spřažené. Posuvná část okna se posouvá na fixní část okna. Jednoduché zasklení tl. skla 4 mm, prostup tepla celým oknem U</t>
    </r>
    <r>
      <rPr>
        <vertAlign val="subscript"/>
        <sz val="10"/>
        <color rgb="FF000000"/>
        <rFont val="Arial Narrow"/>
        <family val="2"/>
        <charset val="238"/>
      </rPr>
      <t>w</t>
    </r>
    <r>
      <rPr>
        <sz val="10"/>
        <color rgb="FF000000"/>
        <rFont val="Arial Narrow"/>
        <family val="2"/>
        <charset val="238"/>
      </rPr>
      <t>=4,9 W/m</t>
    </r>
    <r>
      <rPr>
        <vertAlign val="superscript"/>
        <sz val="10"/>
        <color rgb="FF000000"/>
        <rFont val="Arial Narrow"/>
        <family val="2"/>
        <charset val="238"/>
      </rPr>
      <t>2</t>
    </r>
    <r>
      <rPr>
        <sz val="10"/>
        <color rgb="FF000000"/>
        <rFont val="Arial Narrow"/>
        <family val="2"/>
        <charset val="238"/>
      </rPr>
      <t>K. Stavební hloubka okna 80 mm. Propustnost světla 60%. Rozměr okna je 1230 x 1230 mm. Barva RAL 7016.</t>
    </r>
  </si>
  <si>
    <r>
      <t>Betonová dlažba 60/60/6 cm, volně ložená na dvojité vrstvě geotextilie min 500g/m</t>
    </r>
    <r>
      <rPr>
        <vertAlign val="superscript"/>
        <sz val="10"/>
        <color rgb="FF000000"/>
        <rFont val="Arial Narrow"/>
        <family val="2"/>
        <charset val="238"/>
      </rPr>
      <t>2</t>
    </r>
    <r>
      <rPr>
        <sz val="10"/>
        <color rgb="FF000000"/>
        <rFont val="Arial Narrow"/>
        <family val="2"/>
        <charset val="238"/>
      </rPr>
      <t>.</t>
    </r>
  </si>
  <si>
    <t>Přechodová podlahová lišta z hliníku ve tvaru písmene "T". Systémový výrobek. Mechanicky kotvená k podlaze.</t>
  </si>
  <si>
    <t xml:space="preserve">Zrcadlo o rozměrech cca 40 x 100 cm. Barva střibrná. Tloušťka 0,9 cm. </t>
  </si>
  <si>
    <t>OV.80</t>
  </si>
  <si>
    <t>Světlovod</t>
  </si>
  <si>
    <t>Střešní tubusový světlík Ø 400 mm v provedení pro osazení do ploché jednoplášťové střechy, se skleněnou kopulí odolnou proti působení UV záření, proti žloutnutí a stárnutí, zajišťující maximální funkčnost / rovnoměrný sběr a prostup světelných paprsků během dne, ztráta světla max. 0,5% na 10 m tubusu, odrazivost reflexní vrstvy tubusu min. 99,5%.</t>
  </si>
  <si>
    <t>TABULKA EXTERIÉROVÉHO MOBILIÁŘE</t>
  </si>
  <si>
    <t>ID prvku</t>
  </si>
  <si>
    <t>Typ mobiliáře</t>
  </si>
  <si>
    <t>Kotvení mobiliáře</t>
  </si>
  <si>
    <t>Vyobrazení</t>
  </si>
  <si>
    <t>Množství (ks)</t>
  </si>
  <si>
    <t>EM.1</t>
  </si>
  <si>
    <t>Parková lavička s opěradlem a područkami</t>
  </si>
  <si>
    <t>Kotvení na dlažbu,  chemická kotva pomocí závitových tyčí do betonové patky</t>
  </si>
  <si>
    <t>š.:1800 mm hl.: 650 mm,  kovová konstrukce s barvou RAL 7016, sedák a opěradlo z akátového dřeva</t>
  </si>
  <si>
    <t>EM.2</t>
  </si>
  <si>
    <t>Parková lavička bez opěradla a bez područek</t>
  </si>
  <si>
    <t>š.:1800 mm hl.: 680-800 mm, kovová konstrukce s barvou RAL 7016, sedák a opěradlo z akátového dřeva</t>
  </si>
  <si>
    <t>EM.3</t>
  </si>
  <si>
    <t>Odpadkový koš se stříškou</t>
  </si>
  <si>
    <t>v. 930 mm, š. 350 mm, hl. 250 mm, kovové tělo s barvou RAL 7016, 
výplň z akátového dřeva</t>
  </si>
  <si>
    <t>EM.8</t>
  </si>
  <si>
    <t>Vlajkový stožár</t>
  </si>
  <si>
    <t>Pevná patka s betonovým základem</t>
  </si>
  <si>
    <t>Vlajkový stožár pro vlajku do maximální velikosti 1,5 x 3 m, hliníkový segmentový, výška 7 m, včetně bet. základů, prefa patka, 
rozměr patky 500 x 500 x 1000 mm</t>
  </si>
  <si>
    <t>EM.9</t>
  </si>
  <si>
    <t>Skulptury</t>
  </si>
  <si>
    <t>Chemická kotva pomocí závitových tyčí délky min. 100 mm do předem zapuštěných základů</t>
  </si>
  <si>
    <t>Na zakázku vyrobené skulptury z nerezové oceli - konstrukční detail v příloze</t>
  </si>
  <si>
    <t xml:space="preserve">TABULKA PRVNÍHO VYBAVENÍ </t>
  </si>
  <si>
    <t>Základní popis</t>
  </si>
  <si>
    <t>Počet</t>
  </si>
  <si>
    <t>Celkem</t>
  </si>
  <si>
    <t xml:space="preserve">Nerezový dávkovač tekutého mýdla, nástěnný, objem 1l, uzamykatelný, Provedení: Nerez matný  
Rozměry (v x š x h): 220 x 178 x 57 mm 
</t>
  </si>
  <si>
    <t>1.NP</t>
  </si>
  <si>
    <t>G.103</t>
  </si>
  <si>
    <t>G.113</t>
  </si>
  <si>
    <t>G.115</t>
  </si>
  <si>
    <t>G.140</t>
  </si>
  <si>
    <t>N.103</t>
  </si>
  <si>
    <t>N.104</t>
  </si>
  <si>
    <t>N.106</t>
  </si>
  <si>
    <t>N.112</t>
  </si>
  <si>
    <t>N.115</t>
  </si>
  <si>
    <t>N.118</t>
  </si>
  <si>
    <t>N.121</t>
  </si>
  <si>
    <t>N.124</t>
  </si>
  <si>
    <t>N.127</t>
  </si>
  <si>
    <t>N.130</t>
  </si>
  <si>
    <t>N.133</t>
  </si>
  <si>
    <t>N.136</t>
  </si>
  <si>
    <t>P.131</t>
  </si>
  <si>
    <t>RH.106</t>
  </si>
  <si>
    <t>RH.107</t>
  </si>
  <si>
    <t>RH.129</t>
  </si>
  <si>
    <t>RH.131</t>
  </si>
  <si>
    <t>RH.133</t>
  </si>
  <si>
    <t>RH.134</t>
  </si>
  <si>
    <t>ZS.114</t>
  </si>
  <si>
    <t>ZS.116</t>
  </si>
  <si>
    <t>ZS.119</t>
  </si>
  <si>
    <t>ZS.121</t>
  </si>
  <si>
    <t>ZS.134</t>
  </si>
  <si>
    <t>ZS.136</t>
  </si>
  <si>
    <t>ZS.139</t>
  </si>
  <si>
    <t>ZS.140</t>
  </si>
  <si>
    <t>ZS.143</t>
  </si>
  <si>
    <t>O1.212</t>
  </si>
  <si>
    <t>O1.227</t>
  </si>
  <si>
    <t>O1.236</t>
  </si>
  <si>
    <t>O1.237</t>
  </si>
  <si>
    <t>O1.239</t>
  </si>
  <si>
    <t>O2.208</t>
  </si>
  <si>
    <t>O2.215</t>
  </si>
  <si>
    <t>O2.242</t>
  </si>
  <si>
    <t>O2.245</t>
  </si>
  <si>
    <t>O2.246</t>
  </si>
  <si>
    <t>O3.203</t>
  </si>
  <si>
    <t>O3.204</t>
  </si>
  <si>
    <t>O3.218</t>
  </si>
  <si>
    <t>O3.233</t>
  </si>
  <si>
    <t>O3.234</t>
  </si>
  <si>
    <t>O3.240</t>
  </si>
  <si>
    <t>P.219</t>
  </si>
  <si>
    <t xml:space="preserve">Nerezový bezdotykový dávkovač mýdla, nástěnný, objem 0,85 l, uzamykatelný, Provedení: nerez matný  
Rozměry (v x š x h): 220 x 130 x 100 mm 
Bezbariérové WC, Jídelna                                                  </t>
  </si>
  <si>
    <t>G.102b</t>
  </si>
  <si>
    <t>G.136</t>
  </si>
  <si>
    <t>RH.108</t>
  </si>
  <si>
    <t>2.NP</t>
  </si>
  <si>
    <t>O1.217</t>
  </si>
  <si>
    <t>O1.218</t>
  </si>
  <si>
    <t>O1.222</t>
  </si>
  <si>
    <t>O1.223</t>
  </si>
  <si>
    <t>O1.224</t>
  </si>
  <si>
    <t>O1.226.a</t>
  </si>
  <si>
    <t>O2.228</t>
  </si>
  <si>
    <t>O2.229</t>
  </si>
  <si>
    <t>O2.230</t>
  </si>
  <si>
    <t>O2.231</t>
  </si>
  <si>
    <t>O2.232</t>
  </si>
  <si>
    <t>O2.233</t>
  </si>
  <si>
    <t>O2.234</t>
  </si>
  <si>
    <t>O2.235</t>
  </si>
  <si>
    <t>O2.236</t>
  </si>
  <si>
    <t>O2.241.a</t>
  </si>
  <si>
    <t>O3.223.a</t>
  </si>
  <si>
    <t>O3.224</t>
  </si>
  <si>
    <t>O3.225</t>
  </si>
  <si>
    <t>O3.229</t>
  </si>
  <si>
    <t>O3.230</t>
  </si>
  <si>
    <t>O3.231</t>
  </si>
  <si>
    <t>P.220</t>
  </si>
  <si>
    <t xml:space="preserve">Zásobník na papírové ručníky nerezový, Rozměry (v x š x h): 300x262x120 mm, Provedení: matné,
Materiál: nerez AISI 304,  
Kapacita: 600 ručníků.
</t>
  </si>
  <si>
    <t>Nerezový zásobník na papírové ručníky 
s odpadkovým košem.
Rozměry: 710 x 325 x 165 mm, Provedení: matné, 
Materiál: nerez AISI 304. 
Bezbariérové WC.</t>
  </si>
  <si>
    <t xml:space="preserve">Zásobník toaletního papíru nerezový, provedení: nerez mat   
Rozměry (v x š x h): 270 x 270 x 120 mm uzamykatelný, pro role do průměru 23 cm. Zadní panel z ABS plastu.
</t>
  </si>
  <si>
    <t xml:space="preserve">Nerezová WC souprava závěsná,
WC souprava z nerezové oceli určená pro připevnění na zeď. Lze ji nechat i volně stát na podlaze. Kartáčová skleněná hlava.
</t>
  </si>
  <si>
    <t>Hygienický koš stojací / nástěnný 10L, Provedení: matné, 
Materiál: nerez AISI 304</t>
  </si>
  <si>
    <t>N.102</t>
  </si>
  <si>
    <t>N.105</t>
  </si>
  <si>
    <t>RH.109</t>
  </si>
  <si>
    <t>RH.110</t>
  </si>
  <si>
    <t>RH.128</t>
  </si>
  <si>
    <t>RH.132</t>
  </si>
  <si>
    <t>ZS.133</t>
  </si>
  <si>
    <t>ZS.135</t>
  </si>
  <si>
    <t>Nerezové madlo sklopné ve tvaru "U" 
s držákem toaletního papíru,                                         délka 830 - 900 mm</t>
  </si>
  <si>
    <t>Nerezové madlo sklopné ve tvaru "U"                                                                                      délka 830 - 900 mm</t>
  </si>
  <si>
    <t>Nástěnné pevné madlo                                                                                                                délka 600 mm</t>
  </si>
  <si>
    <t>Nástěnné pevné madlo                                                                                                                délka 1000 mm</t>
  </si>
  <si>
    <t>Sklopná sprchová sedačka, závěsná                                                                                                                                                                                                   450 x 450 mm</t>
  </si>
  <si>
    <t>Háček na dveře nebo stěnu, 
Provedení: matné, 
Materiál: nerez AISI 304, 
průměr háčku 35 mm, délka 45 mm</t>
  </si>
  <si>
    <t>Zásobník hygienických sáčků, 
Rozměry (v x š x h): 136 x 95 x 23 mm, Provedení: matné, 
Materiál: nerez AISI 304</t>
  </si>
  <si>
    <t>Závěsný plastový přebalovací pult pro kojence, 910 x 510 x 490 mm                                                                                                                    sklopné, připevněné do stěny,                                                                                                                   vybavené speciálním zásobníkem na papírové ručníky</t>
  </si>
  <si>
    <t>TABULKA VNĚJŠÍHO INFORMAČNÍHO SYSTÉMU</t>
  </si>
  <si>
    <t>poznámka</t>
  </si>
  <si>
    <t>ISE.1</t>
  </si>
  <si>
    <t>Informační tabule v. 210 cm, š. 80 cm, d. 180 cm, kovová kontrukce v provedení RAL 7016, prosklená plocha určená ke grafickému průhlednému polepu s navigací po areálu nemocnice. 
Upevnění: chemická kotva pomocí 4 nerezových závitových tyčí délky min. 100 mm do předem vybetonovaných základů zapuštěných 100 mm pod povrchem. 
Dodávka včetně všech kotvících prvků.</t>
  </si>
  <si>
    <t>Obsah je nutný zadat grafikovi.</t>
  </si>
  <si>
    <t>ISE.2</t>
  </si>
  <si>
    <t>ISE.3</t>
  </si>
  <si>
    <t>Logo na fasádě objektu
Název: Nemocnice následné péče Moravská Třebová + logo nemocnice, materiál: extrudovaný akrylát, podsvícené, v barvě dle design manuálu nemocnice, celková velikost loga 9000 x 400 mm, kotvené do přístřešku. 
Dodávka včetně všech kotvících prvků.</t>
  </si>
  <si>
    <t>ISE.4</t>
  </si>
  <si>
    <t>Logo na fasádě objektu
Název: logo nemocnice, materiál: extrudovaný akrylát, podsvícené, v barvě dle design manuálu nemocnice, celková velikost loga 3000 x 1000 mm, kotvené do fasády objektu pomocí kovových úchytů a chemických kotev. 
Dodávka včetně všech kotvících prvků.</t>
  </si>
  <si>
    <t>ISE.5</t>
  </si>
  <si>
    <t xml:space="preserve">Logo na fasádě objektu
Název: logo ZZS, materiál: extrudovaný akrylát, podsvícené, v barvě dle design manuálu nemocnice, celková velikost loga 3000 x 1000 mm, kotvené do fasády objektu pomocí kovových úchytů a chemických kotev. 
Dodávka včetně všech kotvících prvků. </t>
  </si>
  <si>
    <t>TABULKA VNITŘNÍHO INFORMAČNÍHO SYSTÉMU</t>
  </si>
  <si>
    <t>ID</t>
  </si>
  <si>
    <t>Vyzobrazení</t>
  </si>
  <si>
    <t>IS.09</t>
  </si>
  <si>
    <t>Nástěnka na zeď, s korkovou zadní stěnou pro uchycení prezentovaných materiálů, rámeček elox hliník. 
Vnitřní velikost pro 8 ks A4. Rozměr cca 880 x 700 mm.</t>
  </si>
  <si>
    <t>IS.21</t>
  </si>
  <si>
    <t>Tabulka: Evakuační plán v plexi tabuli 297 x 210 mm, s nerezovými šrouby. Kotvení na zeď pomocí šroubů.</t>
  </si>
  <si>
    <t>Obsah je nutný zadat projektantu BOZP.</t>
  </si>
  <si>
    <t>IS.25</t>
  </si>
  <si>
    <t>Informační tabule vnitřní pro orientační plán budovy z plexiskla s nerezovými šrouby, pro velikost formátu papíru A2, 420 x 594 mm.</t>
  </si>
  <si>
    <t>IS.26</t>
  </si>
  <si>
    <t>IS.27</t>
  </si>
  <si>
    <t>Informační cedule z hliníku s černým tiskem, rozměr 420 x 297 mm, na venkovní fasádu. 
Obsah informací na štítku: Název budovy, správce budovy, informace k dotačnímu titulu, informace k investorovi.</t>
  </si>
  <si>
    <t>IS.10</t>
  </si>
  <si>
    <t>Únikový východ: samolepící bezpečnostní tabulka, plastová, různé směry. Rozměr tabulky 200 x 100 mm.</t>
  </si>
  <si>
    <t>IS.11</t>
  </si>
  <si>
    <t>IS.12</t>
  </si>
  <si>
    <t>Únikový východ: prosvětlená bezpečnostní tabulka, plastová, různé směry. Rozměr tabulky 250 x 180 mm.
Dodávka včetně montážního systému na zeď.</t>
  </si>
  <si>
    <t>IS.15</t>
  </si>
  <si>
    <t>IS.16</t>
  </si>
  <si>
    <t>Evakuační výtah: prosvětlená bezpečnostní tabulka, plastová. Rozměr tabulky 
180 x 280 mm. 
Dodávka včetně montážního systému na zeď.</t>
  </si>
  <si>
    <t>IS.17</t>
  </si>
  <si>
    <t>Únikový východ: prosvětlená bezpečnostní tabulka, plastová, různé směry. Rozměr tabulky 250 x 180 mm. 
Dodávka včetně montážního systému na zeď.</t>
  </si>
  <si>
    <t>IS.20</t>
  </si>
  <si>
    <t>Tabulka značení hasicích přístrojů, samolepící, plastová, rozměr tabulky 180 x 280 mm. 
Název: Hasicí přístroj.</t>
  </si>
  <si>
    <t>IS.22</t>
  </si>
  <si>
    <t>Tabulka značení, samolepící, plastová, rozměr tabulky 210 x 297 mm. Název: Požární řád - Všeobecné podmínky pro zabezpečení požární ochrany.</t>
  </si>
  <si>
    <t>IS.30</t>
  </si>
  <si>
    <t>Značení: Hlavní uzávěr plynu, samolepící cedulka, rozměr cedulky 200 x 100 mm.</t>
  </si>
  <si>
    <t>IS.31</t>
  </si>
  <si>
    <t>Značení: Monitorováno kamerovým systémem, samolepící bezpečnostní tabulka, plastová. 
Rozměr tabulky 80 x 150 mm.</t>
  </si>
  <si>
    <t>IS.32</t>
  </si>
  <si>
    <t>Značení: Hydrant, samolepící bezpečnostní tabulka, plastová, Rozměr tabulky 
150 x 150 mm.</t>
  </si>
  <si>
    <t>IS.34</t>
  </si>
  <si>
    <t>Značení: únikový východ, prosvětlená bezpečnostní tabulka, plastová, různé směry. Rozměr tabulky 250 x 180 mm.
Včetně kotvícího systému na zeď.</t>
  </si>
  <si>
    <t>IS.35</t>
  </si>
  <si>
    <t>Značení: Kotelna, samolepící bezpečnostní tabulka, plastová, Rozměr tabulky 
180 x 280 mm.</t>
  </si>
  <si>
    <t>IS.38</t>
  </si>
  <si>
    <t>Značení: rozvodna vysokého napětí, samolepící cedulka, rozměr cedulky 
180 x 280 mm.</t>
  </si>
  <si>
    <t>TABULKA VNITŘNÍHO INFORMAČNÍHO SYSTÉMU- PBŘ</t>
  </si>
  <si>
    <t>ZS.122</t>
  </si>
  <si>
    <t>ZS.137</t>
  </si>
  <si>
    <t xml:space="preserve">Nerezový bezdotykový dávkovač dezinfekce, nástěnný, objem 0,85 l, uzamykatelný, Provedení: nerez matný  
Rozměry (v x š x h): 220 x 130 x 100 mm 
Bezbariérové WC, Jídelna                                     </t>
  </si>
  <si>
    <t>IS.05</t>
  </si>
  <si>
    <t>IS.04</t>
  </si>
  <si>
    <t>IS.06</t>
  </si>
  <si>
    <t>IS.07</t>
  </si>
  <si>
    <t>IS.08</t>
  </si>
  <si>
    <t>Nástěnný ochranný plát o výšce 200 mm a šířce 2 mm z materiálu PVC v odstinu RAL 7035. Ochrání stěny před poškrábáním invalidními vozíky nebo nemocničními lůžky a udržuje zdi bez poškození.</t>
  </si>
  <si>
    <t>Ochranný rohový profil z materiálu PVC  v odstinu RAL 7035 pro ochranu rohů. Plochý rohový plát provedený z vinylové pryskyřice s akrylem. Rohový profil aplikovaný montážním lepidlem.</t>
  </si>
  <si>
    <t xml:space="preserve">Ochranný rohový profi zesílený, pro rovnoměrně namáhané rohy s nosným ALU profilem a vinilovým pláštěm v odstinu RAL 7035 s deformační zónou. Nosný profil machanicky kotvený k podkladu. </t>
  </si>
  <si>
    <t>Nástěnné madlo kruhového průřezu ø 35 mm z materiálu PVC s imitaci  dřeveného dekoru (sjednotit s dekorem int. dveří) s hlínikovou vložkou v místech, které vyžadují podporu pro pacienty, obyvatele. Kotvení ve výšce 900 mm nad čistou podlahou.</t>
  </si>
  <si>
    <t>ISE.6</t>
  </si>
  <si>
    <t>Číslo na garážových vratech
Název: číselný název 1, 2, 3, 4, 5, materiál: samolepící do exteriéru, v barvě dle design manuálu nemocnice, celková velikost loga 700 x 1000 mm, samolepka odolná vůči povětrnostním podmínkám</t>
  </si>
  <si>
    <t>1 kpl</t>
  </si>
  <si>
    <t>Zásobník toaletního papíru nerezový, provedení: nerez mat   
Rozměry (v x š x h): 270 x 270 x 120 mm uzamykatelný, pro role do průměru 23 cm. Zadní panel z ABS plastu.</t>
  </si>
  <si>
    <r>
      <t xml:space="preserve"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- 3 x 1 m. </t>
    </r>
    <r>
      <rPr>
        <sz val="10"/>
        <color theme="5" tint="-0.249977111117893"/>
        <rFont val="Arial Narrow"/>
        <family val="2"/>
        <charset val="238"/>
      </rPr>
      <t>Rohože se orientují tak, aby nosné profily probíhaly ve směru šířky. (Šířka = rozměr rohože kolmo na směr chůze přes rohož.</t>
    </r>
  </si>
  <si>
    <r>
      <t xml:space="preserve"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- 1,95 x 1 m. </t>
    </r>
    <r>
      <rPr>
        <sz val="10"/>
        <color theme="5" tint="-0.249977111117893"/>
        <rFont val="Arial Narrow"/>
        <family val="2"/>
        <charset val="238"/>
      </rPr>
      <t>Rohože se orientují tak, aby nosné profily probíhaly ve směru šířky. (Šířka = rozměr rohože kolmo na směr chůze přes rohož.</t>
    </r>
  </si>
  <si>
    <r>
      <t xml:space="preserve"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- 2 x 1 m. </t>
    </r>
    <r>
      <rPr>
        <sz val="10"/>
        <color theme="5" tint="-0.249977111117893"/>
        <rFont val="Arial Narrow"/>
        <family val="2"/>
        <charset val="238"/>
      </rPr>
      <t>Rohože se orientují tak, aby nosné profily probíhaly ve směru šířky. (Šířka = rozměr rohože kolmo na směr chůze přes rohož.</t>
    </r>
  </si>
  <si>
    <r>
      <t xml:space="preserve"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- 5 x 1 m. </t>
    </r>
    <r>
      <rPr>
        <sz val="10"/>
        <color theme="5" tint="-0.249977111117893"/>
        <rFont val="Arial Narrow"/>
        <family val="2"/>
        <charset val="238"/>
      </rPr>
      <t>Rohože se orientují tak, aby nosné profily probíhaly ve směru šířky. (Šířka = rozměr rohože kolmo na směr chůze přes rohož.</t>
    </r>
  </si>
  <si>
    <r>
      <t xml:space="preserve"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- 2,5 x 1 m. </t>
    </r>
    <r>
      <rPr>
        <sz val="10"/>
        <color theme="5" tint="-0.249977111117893"/>
        <rFont val="Arial Narrow"/>
        <family val="2"/>
        <charset val="238"/>
      </rPr>
      <t>Rohože se orientují tak, aby nosné profily probíhaly ve směru šířky. (Šířka = rozměr rohože kolmo na směr chůze přes rohož.</t>
    </r>
  </si>
  <si>
    <r>
      <t xml:space="preserve"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- 3 x 2 m. </t>
    </r>
    <r>
      <rPr>
        <sz val="10"/>
        <color theme="5" tint="-0.249977111117893"/>
        <rFont val="Arial Narrow"/>
        <family val="2"/>
        <charset val="238"/>
      </rPr>
      <t>Rohože se orientují tak, aby nosné profily probíhaly ve směru šířky. (Šířka = rozměr rohože kolmo na směr chůze přes rohož.</t>
    </r>
  </si>
  <si>
    <t>955,62 bm</t>
  </si>
  <si>
    <r>
      <t xml:space="preserve">Sestava skleněné </t>
    </r>
    <r>
      <rPr>
        <sz val="10"/>
        <color theme="5" tint="-0.249977111117893"/>
        <rFont val="Arial Narrow"/>
        <family val="2"/>
        <charset val="238"/>
      </rPr>
      <t>sprchové</t>
    </r>
    <r>
      <rPr>
        <sz val="10"/>
        <color rgb="FF000000"/>
        <rFont val="Arial Narrow"/>
        <family val="2"/>
        <charset val="238"/>
      </rPr>
      <t xml:space="preserve"> zástěny se skládá z bočního U-profilu 
a spodního U-profilu s těsněním. Nerezové profily jsou kotvené do zdi a podlahy. </t>
    </r>
    <r>
      <rPr>
        <sz val="10"/>
        <color theme="5" tint="-0.249977111117893"/>
        <rFont val="Arial Narrow"/>
        <family val="2"/>
        <charset val="238"/>
      </rPr>
      <t>Bezpečnostní sklo číré 6 mm .</t>
    </r>
    <r>
      <rPr>
        <sz val="10"/>
        <color rgb="FF000000"/>
        <rFont val="Arial Narrow"/>
        <family val="2"/>
        <charset val="238"/>
      </rPr>
      <t xml:space="preserve"> Rozměr bočního U-profilu 15 x 45 x 2100 mm, rozměr dolního U-profilu 15 x 45 x 900 mm, rozměr skla 900 x 2100 mm.</t>
    </r>
  </si>
  <si>
    <t>Dveřní štítek do exteriéru, zásuvný, bezrámový z čírého akrylu, upevněný na zeď pomocí distančních šroubů. 
Rozměr dveřního štítku: 187 x 125 mm, zásuvný systém. Dodávka včetně všech kotvících prvků.</t>
  </si>
  <si>
    <r>
      <t>Označení  ženy (WC, sprchy šatny), hliníkový piktogram, černý RAL 9003 odstín, rozměr piktogramu cca 150 x 150 mm, lepený na zeď, dveře</t>
    </r>
    <r>
      <rPr>
        <sz val="10"/>
        <color theme="5" tint="-0.249977111117893"/>
        <rFont val="Arial Narrow"/>
        <family val="2"/>
        <charset val="238"/>
      </rPr>
      <t>, frézovaný do tvaru</t>
    </r>
  </si>
  <si>
    <r>
      <t>Označení muži (WC, sprchy, šatny), hliníkový piktogram, černý RAL 9003 odstín, rozměr piktogramu 150 x 150 mm, lepený na zeď, dveře,</t>
    </r>
    <r>
      <rPr>
        <sz val="10"/>
        <color theme="5" tint="-0.249977111117893"/>
        <rFont val="Arial Narrow"/>
        <family val="2"/>
        <charset val="238"/>
      </rPr>
      <t xml:space="preserve"> frézovaný do tvaru</t>
    </r>
  </si>
  <si>
    <r>
      <t xml:space="preserve">Označení invalidé (WC), hliníkový piktogram, černý RAL 9003 odstín, rozměr piktogramu 150 x 150 mm, lepený na zeď, dveře, </t>
    </r>
    <r>
      <rPr>
        <sz val="10"/>
        <color theme="5" tint="-0.249977111117893"/>
        <rFont val="Arial Narrow"/>
        <family val="2"/>
        <charset val="238"/>
      </rPr>
      <t>frézovaný do tvaru</t>
    </r>
  </si>
  <si>
    <r>
      <t xml:space="preserve">Označení šatny, hliníkový piktogram, černý RAL 9003 odstín, rozměr piktogramu 150 x 150 mm, lepený na zeď, dveře, </t>
    </r>
    <r>
      <rPr>
        <sz val="10"/>
        <color theme="5" tint="-0.249977111117893"/>
        <rFont val="Arial Narrow"/>
        <family val="2"/>
        <charset val="238"/>
      </rPr>
      <t>frézovaný do tvaru</t>
    </r>
  </si>
  <si>
    <r>
      <t>Označení sprchy, hliníkový piktogram, černý RAL 9003 odstín, rozměr piktogramu 150 x 150 mm, lepený na zeď, dveře,</t>
    </r>
    <r>
      <rPr>
        <sz val="10"/>
        <color theme="5" tint="-0.249977111117893"/>
        <rFont val="Arial Narrow"/>
        <family val="2"/>
        <charset val="238"/>
      </rPr>
      <t xml:space="preserve"> frézovaný do tvaru</t>
    </r>
  </si>
  <si>
    <r>
      <t xml:space="preserve">Orientační modulový systém z hliníkových profilů k popisu umístění oddělení a významných místností v rámci budovy, eloxovaný rám. Umístění ve vstupní hale, kotvení na zeď pomocí chem.kotvy. </t>
    </r>
    <r>
      <rPr>
        <sz val="10"/>
        <color theme="5" tint="-0.249977111117893"/>
        <rFont val="Arial Narrow"/>
        <family val="2"/>
        <charset val="238"/>
      </rPr>
      <t>Rozměr: 800 x 1600 mm.</t>
    </r>
  </si>
  <si>
    <t>upravená výměra 05.05.2020</t>
  </si>
  <si>
    <t>upraven popis 05.05.2020</t>
  </si>
  <si>
    <t>upravený popis 05.05.2020</t>
  </si>
  <si>
    <t>doplněn rozměr 05.05.2020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</si>
</sst>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22" x14ac:knownFonts="1">
    <font>
      <sz val="11"/>
      <name val="Calibri"/>
    </font>
    <font>
      <sz val="11"/>
      <color theme="1"/>
      <name val="Calibri"/>
      <family val="2"/>
      <charset val="238"/>
      <scheme val="minor"/>
    </font>
    <font>
      <sz val="11"/>
      <name val="Arial Narrow"/>
      <family val="2"/>
      <charset val="238"/>
    </font>
    <font>
      <b/>
      <sz val="14"/>
      <color rgb="FF000000"/>
      <name val="Arial Narrow"/>
      <family val="2"/>
      <charset val="238"/>
    </font>
    <font>
      <b/>
      <sz val="11"/>
      <color rgb="FF000000"/>
      <name val="Arial Narrow"/>
      <family val="2"/>
      <charset val="238"/>
    </font>
    <font>
      <sz val="10"/>
      <color rgb="FF000000"/>
      <name val="Arial Narrow"/>
      <family val="2"/>
      <charset val="238"/>
    </font>
    <font>
      <sz val="10"/>
      <name val="Arial"/>
      <family val="2"/>
      <charset val="238"/>
    </font>
    <font>
      <vertAlign val="subscript"/>
      <sz val="10"/>
      <color rgb="FF000000"/>
      <name val="Arial Narrow"/>
      <family val="2"/>
      <charset val="238"/>
    </font>
    <font>
      <vertAlign val="superscript"/>
      <sz val="10"/>
      <color rgb="FF000000"/>
      <name val="Arial Narrow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2"/>
      <name val="Arial CE"/>
      <charset val="238"/>
    </font>
    <font>
      <b/>
      <sz val="14"/>
      <name val="Arial Narrow"/>
      <family val="2"/>
      <charset val="238"/>
    </font>
    <font>
      <b/>
      <sz val="11"/>
      <name val="Arial Narrow"/>
      <family val="2"/>
      <charset val="238"/>
    </font>
    <font>
      <sz val="11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sz val="10"/>
      <name val="Arial Narrow"/>
      <family val="2"/>
      <charset val="238"/>
    </font>
    <font>
      <b/>
      <sz val="11"/>
      <color indexed="8"/>
      <name val="Arial Narrow"/>
      <family val="2"/>
      <charset val="238"/>
    </font>
    <font>
      <sz val="8"/>
      <name val="Calibri"/>
      <family val="2"/>
      <charset val="238"/>
    </font>
    <font>
      <sz val="20"/>
      <name val="Calibri"/>
      <family val="2"/>
      <charset val="238"/>
    </font>
    <font>
      <sz val="10"/>
      <color theme="5" tint="-0.249977111117893"/>
      <name val="Arial Narrow"/>
      <family val="2"/>
      <charset val="238"/>
    </font>
    <font>
      <sz val="11"/>
      <name val="Segoe U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</fills>
  <borders count="76">
    <border>
      <left/>
      <right/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43" fontId="10" fillId="0" borderId="0" applyFont="0" applyFill="0" applyBorder="0" applyAlignment="0" applyProtection="0"/>
    <xf numFmtId="0" fontId="11" fillId="0" borderId="0"/>
    <xf numFmtId="0" fontId="6" fillId="0" borderId="0"/>
    <xf numFmtId="0" fontId="1" fillId="0" borderId="0"/>
  </cellStyleXfs>
  <cellXfs count="248">
    <xf numFmtId="0" fontId="0" fillId="0" borderId="0" xfId="0"/>
    <xf numFmtId="0" fontId="2" fillId="0" borderId="0" xfId="0" applyFont="1"/>
    <xf numFmtId="0" fontId="5" fillId="0" borderId="1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left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left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left" vertical="center" wrapText="1"/>
    </xf>
    <xf numFmtId="0" fontId="5" fillId="0" borderId="21" xfId="0" applyFont="1" applyBorder="1" applyAlignment="1">
      <alignment horizontal="center" vertical="center" wrapText="1"/>
    </xf>
    <xf numFmtId="0" fontId="4" fillId="2" borderId="26" xfId="0" applyFont="1" applyFill="1" applyBorder="1" applyAlignment="1">
      <alignment horizontal="center" vertical="center" wrapText="1"/>
    </xf>
    <xf numFmtId="0" fontId="4" fillId="2" borderId="27" xfId="0" applyFont="1" applyFill="1" applyBorder="1" applyAlignment="1">
      <alignment horizontal="center" vertical="center" wrapText="1"/>
    </xf>
    <xf numFmtId="0" fontId="4" fillId="2" borderId="25" xfId="0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left" vertical="center" wrapText="1"/>
    </xf>
    <xf numFmtId="0" fontId="5" fillId="0" borderId="32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0" fontId="5" fillId="0" borderId="40" xfId="0" applyFont="1" applyBorder="1" applyAlignment="1">
      <alignment horizontal="center" vertical="center" wrapText="1"/>
    </xf>
    <xf numFmtId="0" fontId="5" fillId="0" borderId="41" xfId="0" applyFont="1" applyBorder="1" applyAlignment="1">
      <alignment horizontal="left" vertical="center" wrapText="1"/>
    </xf>
    <xf numFmtId="0" fontId="5" fillId="0" borderId="42" xfId="0" applyFont="1" applyBorder="1" applyAlignment="1">
      <alignment horizontal="center" vertical="center" wrapText="1"/>
    </xf>
    <xf numFmtId="0" fontId="5" fillId="0" borderId="41" xfId="0" applyFont="1" applyBorder="1" applyAlignment="1">
      <alignment horizontal="center" vertical="center" wrapText="1"/>
    </xf>
    <xf numFmtId="0" fontId="15" fillId="0" borderId="16" xfId="0" applyFont="1" applyBorder="1" applyAlignment="1">
      <alignment vertical="center" wrapText="1"/>
    </xf>
    <xf numFmtId="0" fontId="15" fillId="0" borderId="16" xfId="0" applyFont="1" applyBorder="1"/>
    <xf numFmtId="0" fontId="15" fillId="0" borderId="18" xfId="0" applyFont="1" applyBorder="1" applyAlignment="1">
      <alignment horizontal="center" vertical="center"/>
    </xf>
    <xf numFmtId="0" fontId="15" fillId="0" borderId="20" xfId="0" applyFont="1" applyBorder="1" applyAlignment="1">
      <alignment vertical="center" wrapText="1"/>
    </xf>
    <xf numFmtId="0" fontId="15" fillId="0" borderId="20" xfId="0" applyFont="1" applyBorder="1"/>
    <xf numFmtId="0" fontId="15" fillId="0" borderId="21" xfId="0" applyFont="1" applyBorder="1" applyAlignment="1">
      <alignment horizontal="center" vertical="center"/>
    </xf>
    <xf numFmtId="0" fontId="15" fillId="0" borderId="47" xfId="0" applyFont="1" applyBorder="1" applyAlignment="1">
      <alignment horizontal="left" vertical="center"/>
    </xf>
    <xf numFmtId="0" fontId="15" fillId="0" borderId="47" xfId="0" applyFont="1" applyBorder="1" applyAlignment="1">
      <alignment vertical="center" wrapText="1"/>
    </xf>
    <xf numFmtId="0" fontId="15" fillId="0" borderId="47" xfId="0" applyFont="1" applyBorder="1"/>
    <xf numFmtId="0" fontId="15" fillId="0" borderId="48" xfId="0" applyFont="1" applyBorder="1" applyAlignment="1">
      <alignment horizontal="center" vertical="center"/>
    </xf>
    <xf numFmtId="0" fontId="15" fillId="0" borderId="20" xfId="0" applyFont="1" applyBorder="1" applyAlignment="1">
      <alignment vertical="center"/>
    </xf>
    <xf numFmtId="1" fontId="16" fillId="0" borderId="47" xfId="1" applyNumberFormat="1" applyFont="1" applyFill="1" applyBorder="1" applyAlignment="1">
      <alignment horizontal="center" vertical="center" wrapText="1"/>
    </xf>
    <xf numFmtId="0" fontId="15" fillId="0" borderId="16" xfId="0" applyFont="1" applyBorder="1" applyAlignment="1">
      <alignment horizontal="left" vertical="center"/>
    </xf>
    <xf numFmtId="0" fontId="15" fillId="0" borderId="16" xfId="0" applyFont="1" applyBorder="1" applyAlignment="1">
      <alignment horizontal="center" vertical="center"/>
    </xf>
    <xf numFmtId="0" fontId="15" fillId="0" borderId="18" xfId="0" applyFont="1" applyBorder="1" applyAlignment="1">
      <alignment vertical="top" wrapText="1"/>
    </xf>
    <xf numFmtId="0" fontId="16" fillId="0" borderId="16" xfId="0" applyFont="1" applyBorder="1" applyAlignment="1">
      <alignment vertical="center" wrapText="1"/>
    </xf>
    <xf numFmtId="0" fontId="16" fillId="0" borderId="20" xfId="0" applyFont="1" applyBorder="1" applyAlignment="1">
      <alignment vertical="center" wrapText="1"/>
    </xf>
    <xf numFmtId="0" fontId="15" fillId="0" borderId="20" xfId="0" applyFont="1" applyBorder="1" applyAlignment="1">
      <alignment horizontal="center" vertical="center"/>
    </xf>
    <xf numFmtId="0" fontId="15" fillId="0" borderId="21" xfId="0" applyFont="1" applyBorder="1" applyAlignment="1">
      <alignment vertical="top" wrapText="1"/>
    </xf>
    <xf numFmtId="0" fontId="9" fillId="0" borderId="0" xfId="0" applyFont="1"/>
    <xf numFmtId="0" fontId="15" fillId="0" borderId="16" xfId="0" applyFont="1" applyBorder="1" applyAlignment="1">
      <alignment vertical="center"/>
    </xf>
    <xf numFmtId="0" fontId="15" fillId="0" borderId="18" xfId="0" applyFont="1" applyBorder="1" applyAlignment="1">
      <alignment vertical="center" wrapText="1"/>
    </xf>
    <xf numFmtId="0" fontId="15" fillId="0" borderId="21" xfId="0" applyFont="1" applyBorder="1" applyAlignment="1">
      <alignment vertical="center" wrapText="1"/>
    </xf>
    <xf numFmtId="0" fontId="1" fillId="0" borderId="0" xfId="4"/>
    <xf numFmtId="0" fontId="17" fillId="2" borderId="44" xfId="3" applyFont="1" applyFill="1" applyBorder="1" applyAlignment="1">
      <alignment horizontal="center" vertical="center" wrapText="1"/>
    </xf>
    <xf numFmtId="0" fontId="17" fillId="2" borderId="44" xfId="3" applyFont="1" applyFill="1" applyBorder="1" applyAlignment="1">
      <alignment horizontal="center" vertical="center"/>
    </xf>
    <xf numFmtId="0" fontId="17" fillId="2" borderId="45" xfId="3" applyFont="1" applyFill="1" applyBorder="1" applyAlignment="1">
      <alignment horizontal="center" vertical="center"/>
    </xf>
    <xf numFmtId="0" fontId="15" fillId="0" borderId="47" xfId="4" applyFont="1" applyBorder="1" applyAlignment="1">
      <alignment vertical="center" wrapText="1"/>
    </xf>
    <xf numFmtId="0" fontId="15" fillId="0" borderId="24" xfId="4" applyFont="1" applyBorder="1" applyAlignment="1">
      <alignment vertical="center"/>
    </xf>
    <xf numFmtId="0" fontId="15" fillId="0" borderId="47" xfId="4" applyFont="1" applyBorder="1" applyAlignment="1">
      <alignment horizontal="center" vertical="center"/>
    </xf>
    <xf numFmtId="0" fontId="15" fillId="0" borderId="25" xfId="4" applyFont="1" applyBorder="1" applyAlignment="1">
      <alignment vertical="center"/>
    </xf>
    <xf numFmtId="0" fontId="15" fillId="0" borderId="16" xfId="4" applyFont="1" applyBorder="1" applyAlignment="1">
      <alignment vertical="center"/>
    </xf>
    <xf numFmtId="0" fontId="15" fillId="0" borderId="18" xfId="4" applyFont="1" applyBorder="1" applyAlignment="1">
      <alignment vertical="center"/>
    </xf>
    <xf numFmtId="0" fontId="15" fillId="0" borderId="16" xfId="4" applyFont="1" applyBorder="1" applyAlignment="1">
      <alignment vertical="center" wrapText="1"/>
    </xf>
    <xf numFmtId="0" fontId="15" fillId="0" borderId="65" xfId="4" applyFont="1" applyBorder="1" applyAlignment="1">
      <alignment vertical="center"/>
    </xf>
    <xf numFmtId="0" fontId="15" fillId="0" borderId="16" xfId="4" applyFont="1" applyBorder="1" applyAlignment="1">
      <alignment horizontal="center" vertical="center"/>
    </xf>
    <xf numFmtId="0" fontId="15" fillId="0" borderId="66" xfId="4" applyFont="1" applyBorder="1" applyAlignment="1">
      <alignment vertical="center"/>
    </xf>
    <xf numFmtId="0" fontId="15" fillId="0" borderId="51" xfId="4" applyFont="1" applyBorder="1" applyAlignment="1">
      <alignment vertical="center"/>
    </xf>
    <xf numFmtId="0" fontId="15" fillId="0" borderId="52" xfId="4" applyFont="1" applyBorder="1" applyAlignment="1">
      <alignment vertical="center"/>
    </xf>
    <xf numFmtId="0" fontId="15" fillId="0" borderId="51" xfId="4" applyFont="1" applyBorder="1" applyAlignment="1">
      <alignment vertical="center" wrapText="1"/>
    </xf>
    <xf numFmtId="0" fontId="15" fillId="0" borderId="51" xfId="4" applyFont="1" applyBorder="1" applyAlignment="1">
      <alignment horizontal="center" vertical="center"/>
    </xf>
    <xf numFmtId="0" fontId="15" fillId="0" borderId="13" xfId="4" applyFont="1" applyBorder="1" applyAlignment="1">
      <alignment vertical="center"/>
    </xf>
    <xf numFmtId="0" fontId="15" fillId="0" borderId="65" xfId="4" applyFont="1" applyBorder="1" applyAlignment="1">
      <alignment vertical="center" wrapText="1"/>
    </xf>
    <xf numFmtId="0" fontId="15" fillId="0" borderId="65" xfId="4" applyFont="1" applyBorder="1" applyAlignment="1">
      <alignment horizontal="center" vertical="center"/>
    </xf>
    <xf numFmtId="0" fontId="15" fillId="0" borderId="67" xfId="4" applyFont="1" applyBorder="1" applyAlignment="1">
      <alignment vertical="center" wrapText="1"/>
    </xf>
    <xf numFmtId="0" fontId="15" fillId="0" borderId="55" xfId="4" applyFont="1" applyBorder="1" applyAlignment="1">
      <alignment vertical="center"/>
    </xf>
    <xf numFmtId="0" fontId="15" fillId="0" borderId="67" xfId="4" applyFont="1" applyBorder="1" applyAlignment="1">
      <alignment horizontal="center" vertical="center"/>
    </xf>
    <xf numFmtId="0" fontId="15" fillId="0" borderId="60" xfId="4" applyFont="1" applyBorder="1" applyAlignment="1">
      <alignment vertical="center"/>
    </xf>
    <xf numFmtId="0" fontId="15" fillId="0" borderId="55" xfId="4" applyFont="1" applyBorder="1" applyAlignment="1">
      <alignment vertical="center" wrapText="1"/>
    </xf>
    <xf numFmtId="0" fontId="15" fillId="0" borderId="55" xfId="4" applyFont="1" applyBorder="1" applyAlignment="1">
      <alignment horizontal="center" vertical="center"/>
    </xf>
    <xf numFmtId="0" fontId="13" fillId="2" borderId="44" xfId="2" applyFont="1" applyFill="1" applyBorder="1" applyAlignment="1">
      <alignment horizontal="center" vertical="center" wrapText="1"/>
    </xf>
    <xf numFmtId="1" fontId="13" fillId="2" borderId="45" xfId="2" applyNumberFormat="1" applyFont="1" applyFill="1" applyBorder="1" applyAlignment="1">
      <alignment horizontal="center" vertical="center" wrapText="1"/>
    </xf>
    <xf numFmtId="0" fontId="0" fillId="0" borderId="16" xfId="0" applyBorder="1"/>
    <xf numFmtId="0" fontId="19" fillId="0" borderId="0" xfId="0" applyFont="1" applyAlignment="1">
      <alignment vertical="center"/>
    </xf>
    <xf numFmtId="49" fontId="16" fillId="0" borderId="47" xfId="2" applyNumberFormat="1" applyFont="1" applyFill="1" applyBorder="1" applyAlignment="1">
      <alignment horizontal="center" vertical="center" wrapText="1"/>
    </xf>
    <xf numFmtId="0" fontId="16" fillId="0" borderId="16" xfId="2" applyFont="1" applyFill="1" applyBorder="1" applyAlignment="1">
      <alignment horizontal="center" vertical="center" wrapText="1"/>
    </xf>
    <xf numFmtId="0" fontId="16" fillId="0" borderId="20" xfId="0" applyFont="1" applyFill="1" applyBorder="1" applyAlignment="1">
      <alignment vertical="center" wrapText="1"/>
    </xf>
    <xf numFmtId="0" fontId="15" fillId="0" borderId="20" xfId="0" applyFont="1" applyFill="1" applyBorder="1"/>
    <xf numFmtId="0" fontId="15" fillId="0" borderId="20" xfId="0" applyFont="1" applyFill="1" applyBorder="1" applyAlignment="1">
      <alignment horizontal="center" vertical="center"/>
    </xf>
    <xf numFmtId="0" fontId="15" fillId="0" borderId="16" xfId="0" applyFont="1" applyFill="1" applyBorder="1" applyAlignment="1">
      <alignment horizontal="center" vertical="center"/>
    </xf>
    <xf numFmtId="0" fontId="15" fillId="0" borderId="16" xfId="0" applyFont="1" applyFill="1" applyBorder="1" applyAlignment="1">
      <alignment vertical="center"/>
    </xf>
    <xf numFmtId="0" fontId="15" fillId="0" borderId="18" xfId="0" applyFont="1" applyFill="1" applyBorder="1" applyAlignment="1">
      <alignment vertical="center"/>
    </xf>
    <xf numFmtId="0" fontId="15" fillId="0" borderId="47" xfId="0" applyFont="1" applyBorder="1" applyAlignment="1">
      <alignment horizontal="center" vertical="center"/>
    </xf>
    <xf numFmtId="0" fontId="15" fillId="0" borderId="48" xfId="0" applyFont="1" applyBorder="1" applyAlignment="1">
      <alignment vertical="top" wrapText="1"/>
    </xf>
    <xf numFmtId="0" fontId="16" fillId="0" borderId="47" xfId="0" applyFont="1" applyBorder="1" applyAlignment="1">
      <alignment vertical="center" wrapText="1"/>
    </xf>
    <xf numFmtId="0" fontId="15" fillId="0" borderId="47" xfId="0" applyFont="1" applyFill="1" applyBorder="1" applyAlignment="1">
      <alignment horizontal="center" vertical="center"/>
    </xf>
    <xf numFmtId="0" fontId="15" fillId="0" borderId="20" xfId="0" applyFont="1" applyFill="1" applyBorder="1" applyAlignment="1">
      <alignment vertical="center"/>
    </xf>
    <xf numFmtId="0" fontId="15" fillId="0" borderId="21" xfId="0" applyFont="1" applyFill="1" applyBorder="1" applyAlignment="1">
      <alignment vertical="center"/>
    </xf>
    <xf numFmtId="0" fontId="15" fillId="0" borderId="47" xfId="0" applyFont="1" applyBorder="1" applyAlignment="1">
      <alignment vertical="center"/>
    </xf>
    <xf numFmtId="0" fontId="15" fillId="0" borderId="47" xfId="0" applyFont="1" applyFill="1" applyBorder="1" applyAlignment="1">
      <alignment vertical="center"/>
    </xf>
    <xf numFmtId="0" fontId="15" fillId="0" borderId="48" xfId="0" applyFont="1" applyFill="1" applyBorder="1" applyAlignment="1">
      <alignment vertical="center"/>
    </xf>
    <xf numFmtId="0" fontId="15" fillId="0" borderId="48" xfId="0" applyFont="1" applyBorder="1" applyAlignment="1">
      <alignment vertical="center"/>
    </xf>
    <xf numFmtId="0" fontId="15" fillId="0" borderId="0" xfId="4" applyFont="1" applyBorder="1" applyAlignment="1">
      <alignment vertical="center" wrapText="1"/>
    </xf>
    <xf numFmtId="0" fontId="15" fillId="0" borderId="0" xfId="4" applyFont="1" applyBorder="1" applyAlignment="1">
      <alignment horizontal="center" vertical="center"/>
    </xf>
    <xf numFmtId="0" fontId="15" fillId="0" borderId="0" xfId="4" applyFont="1" applyBorder="1" applyAlignment="1">
      <alignment vertical="center"/>
    </xf>
    <xf numFmtId="0" fontId="15" fillId="0" borderId="20" xfId="4" applyFont="1" applyBorder="1" applyAlignment="1">
      <alignment vertical="center" wrapText="1"/>
    </xf>
    <xf numFmtId="0" fontId="15" fillId="0" borderId="68" xfId="4" applyFont="1" applyBorder="1" applyAlignment="1">
      <alignment vertical="center"/>
    </xf>
    <xf numFmtId="0" fontId="15" fillId="0" borderId="20" xfId="4" applyFont="1" applyBorder="1" applyAlignment="1">
      <alignment horizontal="center" vertical="center"/>
    </xf>
    <xf numFmtId="0" fontId="15" fillId="0" borderId="71" xfId="4" applyFont="1" applyBorder="1" applyAlignment="1">
      <alignment vertical="center"/>
    </xf>
    <xf numFmtId="0" fontId="15" fillId="0" borderId="21" xfId="0" applyFont="1" applyFill="1" applyBorder="1" applyAlignment="1">
      <alignment vertical="top" wrapText="1"/>
    </xf>
    <xf numFmtId="49" fontId="16" fillId="0" borderId="16" xfId="2" applyNumberFormat="1" applyFont="1" applyFill="1" applyBorder="1" applyAlignment="1">
      <alignment horizontal="center" vertical="center" wrapText="1"/>
    </xf>
    <xf numFmtId="1" fontId="16" fillId="0" borderId="16" xfId="1" applyNumberFormat="1" applyFont="1" applyFill="1" applyBorder="1" applyAlignment="1">
      <alignment horizontal="center" vertical="center" wrapText="1"/>
    </xf>
    <xf numFmtId="49" fontId="16" fillId="0" borderId="20" xfId="2" applyNumberFormat="1" applyFont="1" applyFill="1" applyBorder="1" applyAlignment="1">
      <alignment horizontal="center" vertical="center" wrapText="1"/>
    </xf>
    <xf numFmtId="1" fontId="16" fillId="0" borderId="20" xfId="1" applyNumberFormat="1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 vertical="center"/>
    </xf>
    <xf numFmtId="0" fontId="17" fillId="2" borderId="44" xfId="3" applyFont="1" applyFill="1" applyBorder="1" applyAlignment="1">
      <alignment horizontal="center" vertical="center"/>
    </xf>
    <xf numFmtId="0" fontId="5" fillId="3" borderId="8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15" fillId="3" borderId="16" xfId="0" applyFont="1" applyFill="1" applyBorder="1" applyAlignment="1">
      <alignment vertical="center" wrapText="1"/>
    </xf>
    <xf numFmtId="0" fontId="21" fillId="0" borderId="0" xfId="0" applyFont="1"/>
    <xf numFmtId="0" fontId="13" fillId="2" borderId="44" xfId="0" applyFont="1" applyFill="1" applyBorder="1" applyAlignment="1">
      <alignment horizontal="center" vertical="center" wrapText="1"/>
    </xf>
    <xf numFmtId="0" fontId="13" fillId="2" borderId="45" xfId="0" applyFont="1" applyFill="1" applyBorder="1" applyAlignment="1">
      <alignment horizontal="center" vertical="center" wrapText="1"/>
    </xf>
    <xf numFmtId="0" fontId="15" fillId="0" borderId="47" xfId="0" applyFont="1" applyBorder="1" applyAlignment="1">
      <alignment vertical="top"/>
    </xf>
    <xf numFmtId="0" fontId="5" fillId="0" borderId="28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49" fontId="5" fillId="0" borderId="37" xfId="0" applyNumberFormat="1" applyFont="1" applyBorder="1" applyAlignment="1">
      <alignment horizontal="center" vertical="center" wrapText="1"/>
    </xf>
    <xf numFmtId="49" fontId="5" fillId="0" borderId="36" xfId="0" applyNumberFormat="1" applyFont="1" applyBorder="1" applyAlignment="1">
      <alignment horizontal="center" vertical="center" wrapText="1"/>
    </xf>
    <xf numFmtId="49" fontId="5" fillId="0" borderId="38" xfId="0" applyNumberFormat="1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wrapText="1"/>
    </xf>
    <xf numFmtId="49" fontId="5" fillId="0" borderId="28" xfId="0" applyNumberFormat="1" applyFont="1" applyBorder="1" applyAlignment="1">
      <alignment horizontal="center" vertical="center" wrapText="1"/>
    </xf>
    <xf numFmtId="49" fontId="5" fillId="0" borderId="29" xfId="0" applyNumberFormat="1" applyFont="1" applyBorder="1" applyAlignment="1">
      <alignment horizontal="center" vertical="center" wrapText="1"/>
    </xf>
    <xf numFmtId="49" fontId="5" fillId="0" borderId="30" xfId="0" applyNumberFormat="1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49" fontId="12" fillId="2" borderId="43" xfId="2" applyNumberFormat="1" applyFont="1" applyFill="1" applyBorder="1" applyAlignment="1">
      <alignment horizontal="center" vertical="center"/>
    </xf>
    <xf numFmtId="49" fontId="12" fillId="2" borderId="44" xfId="2" applyNumberFormat="1" applyFont="1" applyFill="1" applyBorder="1" applyAlignment="1">
      <alignment horizontal="center" vertical="center"/>
    </xf>
    <xf numFmtId="49" fontId="12" fillId="2" borderId="45" xfId="2" applyNumberFormat="1" applyFont="1" applyFill="1" applyBorder="1" applyAlignment="1">
      <alignment horizontal="center" vertical="center"/>
    </xf>
    <xf numFmtId="0" fontId="13" fillId="2" borderId="43" xfId="0" applyFont="1" applyFill="1" applyBorder="1" applyAlignment="1">
      <alignment horizontal="center" vertical="center" wrapText="1"/>
    </xf>
    <xf numFmtId="0" fontId="13" fillId="2" borderId="44" xfId="0" applyFont="1" applyFill="1" applyBorder="1" applyAlignment="1">
      <alignment horizontal="center" vertical="center" wrapText="1"/>
    </xf>
    <xf numFmtId="0" fontId="14" fillId="0" borderId="46" xfId="0" applyFont="1" applyBorder="1" applyAlignment="1">
      <alignment horizontal="center" vertical="center"/>
    </xf>
    <xf numFmtId="0" fontId="14" fillId="0" borderId="47" xfId="0" applyFont="1" applyBorder="1" applyAlignment="1">
      <alignment horizontal="center" vertical="center"/>
    </xf>
    <xf numFmtId="0" fontId="14" fillId="0" borderId="17" xfId="0" applyFont="1" applyBorder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1" fontId="15" fillId="0" borderId="18" xfId="0" applyNumberFormat="1" applyFont="1" applyFill="1" applyBorder="1" applyAlignment="1">
      <alignment horizontal="center" vertical="center"/>
    </xf>
    <xf numFmtId="1" fontId="15" fillId="0" borderId="21" xfId="0" applyNumberFormat="1" applyFont="1" applyFill="1" applyBorder="1" applyAlignment="1">
      <alignment horizontal="center" vertical="center"/>
    </xf>
    <xf numFmtId="0" fontId="15" fillId="0" borderId="46" xfId="0" applyFont="1" applyFill="1" applyBorder="1" applyAlignment="1">
      <alignment horizontal="center" vertical="center" wrapText="1"/>
    </xf>
    <xf numFmtId="0" fontId="15" fillId="0" borderId="47" xfId="0" applyFont="1" applyFill="1" applyBorder="1" applyAlignment="1">
      <alignment horizontal="center" vertical="center" wrapText="1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 vertical="center" wrapText="1"/>
    </xf>
    <xf numFmtId="0" fontId="15" fillId="0" borderId="47" xfId="0" applyFont="1" applyFill="1" applyBorder="1" applyAlignment="1">
      <alignment horizontal="center"/>
    </xf>
    <xf numFmtId="0" fontId="15" fillId="0" borderId="16" xfId="0" applyFont="1" applyFill="1" applyBorder="1" applyAlignment="1">
      <alignment horizontal="center"/>
    </xf>
    <xf numFmtId="0" fontId="16" fillId="0" borderId="47" xfId="2" applyFont="1" applyFill="1" applyBorder="1" applyAlignment="1">
      <alignment horizontal="center" vertical="center" wrapText="1"/>
    </xf>
    <xf numFmtId="0" fontId="16" fillId="0" borderId="16" xfId="2" applyFont="1" applyFill="1" applyBorder="1" applyAlignment="1">
      <alignment horizontal="center" vertical="center" wrapText="1"/>
    </xf>
    <xf numFmtId="1" fontId="15" fillId="0" borderId="48" xfId="0" applyNumberFormat="1" applyFont="1" applyFill="1" applyBorder="1" applyAlignment="1">
      <alignment horizontal="center" vertical="center"/>
    </xf>
    <xf numFmtId="1" fontId="16" fillId="0" borderId="18" xfId="1" applyNumberFormat="1" applyFont="1" applyFill="1" applyBorder="1" applyAlignment="1">
      <alignment horizontal="center" vertical="center" wrapText="1"/>
    </xf>
    <xf numFmtId="0" fontId="15" fillId="0" borderId="19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/>
    </xf>
    <xf numFmtId="0" fontId="15" fillId="0" borderId="16" xfId="0" applyFont="1" applyFill="1" applyBorder="1" applyAlignment="1">
      <alignment horizontal="center" vertical="center"/>
    </xf>
    <xf numFmtId="0" fontId="15" fillId="0" borderId="20" xfId="0" applyFont="1" applyFill="1" applyBorder="1" applyAlignment="1">
      <alignment horizontal="center" vertical="center"/>
    </xf>
    <xf numFmtId="49" fontId="16" fillId="0" borderId="16" xfId="2" applyNumberFormat="1" applyFont="1" applyFill="1" applyBorder="1" applyAlignment="1">
      <alignment horizontal="center" vertical="center" wrapText="1"/>
    </xf>
    <xf numFmtId="49" fontId="16" fillId="0" borderId="20" xfId="2" applyNumberFormat="1" applyFont="1" applyFill="1" applyBorder="1" applyAlignment="1">
      <alignment horizontal="center" vertical="center" wrapText="1"/>
    </xf>
    <xf numFmtId="1" fontId="16" fillId="0" borderId="16" xfId="1" applyNumberFormat="1" applyFont="1" applyFill="1" applyBorder="1" applyAlignment="1">
      <alignment horizontal="center" vertical="center" wrapText="1"/>
    </xf>
    <xf numFmtId="1" fontId="16" fillId="0" borderId="20" xfId="1" applyNumberFormat="1" applyFont="1" applyFill="1" applyBorder="1" applyAlignment="1">
      <alignment horizontal="center" vertical="center" wrapText="1"/>
    </xf>
    <xf numFmtId="1" fontId="16" fillId="0" borderId="18" xfId="2" applyNumberFormat="1" applyFont="1" applyFill="1" applyBorder="1" applyAlignment="1">
      <alignment horizontal="center" vertical="center"/>
    </xf>
    <xf numFmtId="0" fontId="16" fillId="0" borderId="20" xfId="2" applyFont="1" applyFill="1" applyBorder="1" applyAlignment="1">
      <alignment horizontal="center" vertical="center" wrapText="1"/>
    </xf>
    <xf numFmtId="0" fontId="14" fillId="0" borderId="18" xfId="0" applyFont="1" applyFill="1" applyBorder="1" applyAlignment="1">
      <alignment horizontal="center"/>
    </xf>
    <xf numFmtId="0" fontId="14" fillId="0" borderId="21" xfId="0" applyFont="1" applyFill="1" applyBorder="1" applyAlignment="1">
      <alignment horizontal="center"/>
    </xf>
    <xf numFmtId="0" fontId="16" fillId="0" borderId="17" xfId="2" applyFont="1" applyFill="1" applyBorder="1" applyAlignment="1">
      <alignment horizontal="center" vertical="center" wrapText="1"/>
    </xf>
    <xf numFmtId="0" fontId="16" fillId="0" borderId="19" xfId="2" applyFont="1" applyFill="1" applyBorder="1" applyAlignment="1">
      <alignment horizontal="center" vertical="center" wrapText="1"/>
    </xf>
    <xf numFmtId="1" fontId="16" fillId="0" borderId="18" xfId="2" applyNumberFormat="1" applyFont="1" applyFill="1" applyBorder="1" applyAlignment="1">
      <alignment horizontal="center" vertical="center" wrapText="1"/>
    </xf>
    <xf numFmtId="1" fontId="16" fillId="0" borderId="21" xfId="2" applyNumberFormat="1" applyFont="1" applyFill="1" applyBorder="1" applyAlignment="1">
      <alignment horizontal="center" vertical="center" wrapText="1"/>
    </xf>
    <xf numFmtId="0" fontId="16" fillId="0" borderId="46" xfId="2" applyFont="1" applyFill="1" applyBorder="1" applyAlignment="1">
      <alignment horizontal="center" vertical="center" wrapText="1"/>
    </xf>
    <xf numFmtId="1" fontId="16" fillId="0" borderId="48" xfId="2" applyNumberFormat="1" applyFont="1" applyFill="1" applyBorder="1" applyAlignment="1">
      <alignment horizontal="center" vertical="center" wrapText="1"/>
    </xf>
    <xf numFmtId="1" fontId="15" fillId="0" borderId="60" xfId="0" applyNumberFormat="1" applyFont="1" applyFill="1" applyBorder="1" applyAlignment="1">
      <alignment horizontal="center" vertical="center"/>
    </xf>
    <xf numFmtId="1" fontId="15" fillId="0" borderId="52" xfId="0" applyNumberFormat="1" applyFont="1" applyFill="1" applyBorder="1" applyAlignment="1">
      <alignment horizontal="center" vertical="center"/>
    </xf>
    <xf numFmtId="1" fontId="15" fillId="0" borderId="53" xfId="0" applyNumberFormat="1" applyFont="1" applyFill="1" applyBorder="1" applyAlignment="1">
      <alignment horizontal="center" vertical="center"/>
    </xf>
    <xf numFmtId="1" fontId="15" fillId="0" borderId="45" xfId="0" applyNumberFormat="1" applyFont="1" applyFill="1" applyBorder="1" applyAlignment="1">
      <alignment horizontal="center" vertical="center"/>
    </xf>
    <xf numFmtId="1" fontId="15" fillId="0" borderId="32" xfId="0" applyNumberFormat="1" applyFont="1" applyFill="1" applyBorder="1" applyAlignment="1">
      <alignment horizontal="center" vertical="center"/>
    </xf>
    <xf numFmtId="1" fontId="14" fillId="0" borderId="18" xfId="0" applyNumberFormat="1" applyFont="1" applyFill="1" applyBorder="1" applyAlignment="1">
      <alignment horizontal="center"/>
    </xf>
    <xf numFmtId="1" fontId="14" fillId="0" borderId="21" xfId="0" applyNumberFormat="1" applyFont="1" applyFill="1" applyBorder="1" applyAlignment="1">
      <alignment horizontal="center"/>
    </xf>
    <xf numFmtId="0" fontId="16" fillId="0" borderId="23" xfId="2" applyFont="1" applyFill="1" applyBorder="1" applyAlignment="1">
      <alignment horizontal="center" vertical="center" wrapText="1"/>
    </xf>
    <xf numFmtId="0" fontId="16" fillId="0" borderId="54" xfId="2" applyFont="1" applyFill="1" applyBorder="1" applyAlignment="1">
      <alignment horizontal="center" vertical="center" wrapText="1"/>
    </xf>
    <xf numFmtId="0" fontId="16" fillId="0" borderId="49" xfId="2" applyFont="1" applyFill="1" applyBorder="1" applyAlignment="1">
      <alignment horizontal="center" vertical="center" wrapText="1"/>
    </xf>
    <xf numFmtId="0" fontId="16" fillId="0" borderId="50" xfId="2" applyFont="1" applyFill="1" applyBorder="1" applyAlignment="1">
      <alignment horizontal="center" vertical="center" wrapText="1"/>
    </xf>
    <xf numFmtId="0" fontId="16" fillId="0" borderId="56" xfId="2" applyFont="1" applyFill="1" applyBorder="1" applyAlignment="1">
      <alignment horizontal="center" vertical="center" wrapText="1"/>
    </xf>
    <xf numFmtId="0" fontId="16" fillId="0" borderId="57" xfId="2" applyFont="1" applyFill="1" applyBorder="1" applyAlignment="1">
      <alignment horizontal="center" vertical="center" wrapText="1"/>
    </xf>
    <xf numFmtId="0" fontId="16" fillId="0" borderId="44" xfId="2" applyFont="1" applyFill="1" applyBorder="1" applyAlignment="1">
      <alignment horizontal="center" vertical="center" wrapText="1"/>
    </xf>
    <xf numFmtId="0" fontId="16" fillId="0" borderId="51" xfId="2" applyFont="1" applyFill="1" applyBorder="1" applyAlignment="1">
      <alignment horizontal="center" vertical="center" wrapText="1"/>
    </xf>
    <xf numFmtId="0" fontId="16" fillId="0" borderId="22" xfId="2" applyFont="1" applyFill="1" applyBorder="1" applyAlignment="1">
      <alignment horizontal="center" vertical="center" wrapText="1"/>
    </xf>
    <xf numFmtId="0" fontId="16" fillId="0" borderId="55" xfId="2" applyFont="1" applyFill="1" applyBorder="1" applyAlignment="1">
      <alignment horizontal="center" vertical="center" wrapText="1"/>
    </xf>
    <xf numFmtId="0" fontId="16" fillId="0" borderId="75" xfId="2" applyFont="1" applyFill="1" applyBorder="1" applyAlignment="1">
      <alignment horizontal="center" vertical="center" wrapText="1"/>
    </xf>
    <xf numFmtId="0" fontId="16" fillId="0" borderId="58" xfId="2" applyFont="1" applyFill="1" applyBorder="1" applyAlignment="1">
      <alignment horizontal="center" vertical="center" wrapText="1"/>
    </xf>
    <xf numFmtId="0" fontId="16" fillId="0" borderId="59" xfId="2" applyFont="1" applyFill="1" applyBorder="1" applyAlignment="1">
      <alignment horizontal="center" vertical="center" wrapText="1"/>
    </xf>
    <xf numFmtId="0" fontId="16" fillId="0" borderId="73" xfId="2" applyFont="1" applyFill="1" applyBorder="1" applyAlignment="1">
      <alignment horizontal="center" vertical="center" wrapText="1"/>
    </xf>
    <xf numFmtId="0" fontId="16" fillId="0" borderId="74" xfId="2" applyFont="1" applyFill="1" applyBorder="1" applyAlignment="1">
      <alignment horizontal="center" vertical="center" wrapText="1"/>
    </xf>
    <xf numFmtId="49" fontId="12" fillId="2" borderId="4" xfId="2" applyNumberFormat="1" applyFont="1" applyFill="1" applyBorder="1" applyAlignment="1">
      <alignment horizontal="center" vertical="center"/>
    </xf>
    <xf numFmtId="49" fontId="12" fillId="2" borderId="5" xfId="2" applyNumberFormat="1" applyFont="1" applyFill="1" applyBorder="1" applyAlignment="1">
      <alignment horizontal="center" vertical="center"/>
    </xf>
    <xf numFmtId="49" fontId="12" fillId="2" borderId="24" xfId="2" applyNumberFormat="1" applyFont="1" applyFill="1" applyBorder="1" applyAlignment="1">
      <alignment horizontal="center" vertical="center"/>
    </xf>
    <xf numFmtId="49" fontId="12" fillId="2" borderId="6" xfId="2" applyNumberFormat="1" applyFont="1" applyFill="1" applyBorder="1" applyAlignment="1">
      <alignment horizontal="center" vertical="center"/>
    </xf>
    <xf numFmtId="0" fontId="13" fillId="2" borderId="23" xfId="2" applyFont="1" applyFill="1" applyBorder="1" applyAlignment="1">
      <alignment horizontal="center" vertical="center" wrapText="1"/>
    </xf>
    <xf numFmtId="0" fontId="13" fillId="2" borderId="54" xfId="2" applyFont="1" applyFill="1" applyBorder="1" applyAlignment="1">
      <alignment horizontal="center" vertical="center" wrapText="1"/>
    </xf>
    <xf numFmtId="0" fontId="13" fillId="2" borderId="72" xfId="2" applyFont="1" applyFill="1" applyBorder="1" applyAlignment="1">
      <alignment horizontal="center" vertical="center" wrapText="1"/>
    </xf>
    <xf numFmtId="0" fontId="13" fillId="2" borderId="67" xfId="2" applyFont="1" applyFill="1" applyBorder="1" applyAlignment="1">
      <alignment horizontal="center" vertical="center" wrapText="1"/>
    </xf>
    <xf numFmtId="0" fontId="13" fillId="2" borderId="59" xfId="2" applyFont="1" applyFill="1" applyBorder="1" applyAlignment="1">
      <alignment horizontal="center" vertical="center" wrapText="1"/>
    </xf>
    <xf numFmtId="0" fontId="13" fillId="0" borderId="47" xfId="2" applyFont="1" applyFill="1" applyBorder="1" applyAlignment="1">
      <alignment horizontal="center" vertical="center" wrapText="1"/>
    </xf>
    <xf numFmtId="0" fontId="13" fillId="0" borderId="16" xfId="2" applyFont="1" applyFill="1" applyBorder="1" applyAlignment="1">
      <alignment horizontal="center" vertical="center" wrapText="1"/>
    </xf>
    <xf numFmtId="1" fontId="13" fillId="0" borderId="48" xfId="2" applyNumberFormat="1" applyFont="1" applyFill="1" applyBorder="1" applyAlignment="1">
      <alignment horizontal="center" vertical="center" wrapText="1"/>
    </xf>
    <xf numFmtId="1" fontId="13" fillId="0" borderId="18" xfId="2" applyNumberFormat="1" applyFont="1" applyFill="1" applyBorder="1" applyAlignment="1">
      <alignment horizontal="center" vertical="center" wrapText="1"/>
    </xf>
    <xf numFmtId="0" fontId="14" fillId="0" borderId="19" xfId="0" applyFont="1" applyFill="1" applyBorder="1" applyAlignment="1">
      <alignment horizontal="center" vertical="center"/>
    </xf>
    <xf numFmtId="0" fontId="14" fillId="0" borderId="20" xfId="0" applyFont="1" applyFill="1" applyBorder="1" applyAlignment="1">
      <alignment horizontal="center" vertical="center"/>
    </xf>
    <xf numFmtId="0" fontId="17" fillId="2" borderId="43" xfId="3" applyFont="1" applyFill="1" applyBorder="1" applyAlignment="1">
      <alignment horizontal="center" vertical="center"/>
    </xf>
    <xf numFmtId="0" fontId="17" fillId="2" borderId="44" xfId="3" applyFont="1" applyFill="1" applyBorder="1" applyAlignment="1">
      <alignment horizontal="center" vertical="center"/>
    </xf>
    <xf numFmtId="0" fontId="14" fillId="0" borderId="46" xfId="0" applyFont="1" applyFill="1" applyBorder="1" applyAlignment="1">
      <alignment horizontal="center" vertical="center"/>
    </xf>
    <xf numFmtId="0" fontId="14" fillId="0" borderId="47" xfId="0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4" fillId="0" borderId="16" xfId="0" applyFont="1" applyFill="1" applyBorder="1" applyAlignment="1">
      <alignment horizontal="center" vertical="center"/>
    </xf>
    <xf numFmtId="0" fontId="2" fillId="0" borderId="63" xfId="4" applyFont="1" applyBorder="1" applyAlignment="1">
      <alignment horizontal="center" vertical="center"/>
    </xf>
    <xf numFmtId="0" fontId="2" fillId="0" borderId="64" xfId="4" applyFont="1" applyBorder="1" applyAlignment="1">
      <alignment horizontal="center" vertical="center"/>
    </xf>
    <xf numFmtId="0" fontId="14" fillId="0" borderId="63" xfId="4" applyFont="1" applyBorder="1" applyAlignment="1">
      <alignment horizontal="center" vertical="center"/>
    </xf>
    <xf numFmtId="0" fontId="14" fillId="0" borderId="64" xfId="4" applyFont="1" applyBorder="1" applyAlignment="1">
      <alignment horizontal="center" vertical="center"/>
    </xf>
    <xf numFmtId="0" fontId="14" fillId="0" borderId="58" xfId="4" applyFont="1" applyBorder="1" applyAlignment="1">
      <alignment horizontal="center" vertical="center"/>
    </xf>
    <xf numFmtId="0" fontId="14" fillId="0" borderId="59" xfId="4" applyFont="1" applyBorder="1" applyAlignment="1">
      <alignment horizontal="center" vertical="center"/>
    </xf>
    <xf numFmtId="0" fontId="14" fillId="0" borderId="70" xfId="4" applyFont="1" applyBorder="1" applyAlignment="1">
      <alignment horizontal="center" vertical="center"/>
    </xf>
    <xf numFmtId="0" fontId="14" fillId="0" borderId="69" xfId="4" applyFont="1" applyBorder="1" applyAlignment="1">
      <alignment horizontal="center" vertical="center"/>
    </xf>
    <xf numFmtId="0" fontId="14" fillId="0" borderId="49" xfId="4" applyFont="1" applyBorder="1" applyAlignment="1">
      <alignment horizontal="center" vertical="center"/>
    </xf>
    <xf numFmtId="0" fontId="14" fillId="0" borderId="50" xfId="4" applyFont="1" applyBorder="1" applyAlignment="1">
      <alignment horizontal="center" vertical="center"/>
    </xf>
    <xf numFmtId="0" fontId="17" fillId="2" borderId="23" xfId="3" applyFont="1" applyFill="1" applyBorder="1" applyAlignment="1">
      <alignment horizontal="center" vertical="center"/>
    </xf>
    <xf numFmtId="0" fontId="17" fillId="2" borderId="54" xfId="3" applyFont="1" applyFill="1" applyBorder="1" applyAlignment="1">
      <alignment horizontal="center" vertical="center"/>
    </xf>
    <xf numFmtId="0" fontId="14" fillId="0" borderId="61" xfId="4" applyFont="1" applyBorder="1" applyAlignment="1">
      <alignment horizontal="center" vertical="center"/>
    </xf>
    <xf numFmtId="0" fontId="14" fillId="0" borderId="62" xfId="4" applyFont="1" applyBorder="1" applyAlignment="1">
      <alignment horizontal="center" vertical="center"/>
    </xf>
  </cellXfs>
  <cellStyles count="5">
    <cellStyle name="Čárka" xfId="1" builtinId="3"/>
    <cellStyle name="Normální" xfId="0" builtinId="0"/>
    <cellStyle name="Normální 2" xfId="2" xr:uid="{515D3EE8-4CB9-4D30-A59B-1186937A4A23}"/>
    <cellStyle name="Normální 3" xfId="3" xr:uid="{61CADEB9-82D3-4EFF-96E3-FD365BB8BD4A}"/>
    <cellStyle name="Normální 4" xfId="4" xr:uid="{262464D2-9D7E-4EA2-BBC2-0453A419CFF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jpg"/><Relationship Id="rId1" Type="http://schemas.openxmlformats.org/officeDocument/2006/relationships/image" Target="../media/image1.pn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8.png"/><Relationship Id="rId3" Type="http://schemas.openxmlformats.org/officeDocument/2006/relationships/image" Target="../media/image23.jpg"/><Relationship Id="rId7" Type="http://schemas.openxmlformats.org/officeDocument/2006/relationships/image" Target="../media/image27.jpg"/><Relationship Id="rId2" Type="http://schemas.openxmlformats.org/officeDocument/2006/relationships/image" Target="../media/image22.jpg"/><Relationship Id="rId1" Type="http://schemas.openxmlformats.org/officeDocument/2006/relationships/image" Target="../media/image21.jpeg"/><Relationship Id="rId6" Type="http://schemas.openxmlformats.org/officeDocument/2006/relationships/image" Target="../media/image26.jpg"/><Relationship Id="rId5" Type="http://schemas.openxmlformats.org/officeDocument/2006/relationships/image" Target="../media/image25.jpg"/><Relationship Id="rId4" Type="http://schemas.openxmlformats.org/officeDocument/2006/relationships/image" Target="../media/image24.jpg"/></Relationships>
</file>

<file path=xl/drawings/_rels/drawing3.xml.rels><?xml version="1.0" encoding="UTF-8" standalone="yes"?>
<Relationships xmlns="http://schemas.openxmlformats.org/package/2006/relationships"><Relationship Id="rId8" Type="http://schemas.microsoft.com/office/2007/relationships/hdphoto" Target="../media/hdphoto1.wdp"/><Relationship Id="rId13" Type="http://schemas.openxmlformats.org/officeDocument/2006/relationships/image" Target="../media/image40.jpeg"/><Relationship Id="rId3" Type="http://schemas.openxmlformats.org/officeDocument/2006/relationships/image" Target="../media/image31.JPG"/><Relationship Id="rId7" Type="http://schemas.openxmlformats.org/officeDocument/2006/relationships/image" Target="../media/image35.png"/><Relationship Id="rId12" Type="http://schemas.openxmlformats.org/officeDocument/2006/relationships/image" Target="../media/image39.jpeg"/><Relationship Id="rId2" Type="http://schemas.openxmlformats.org/officeDocument/2006/relationships/image" Target="../media/image30.jpeg"/><Relationship Id="rId16" Type="http://schemas.openxmlformats.org/officeDocument/2006/relationships/image" Target="../media/image43.jpeg"/><Relationship Id="rId1" Type="http://schemas.openxmlformats.org/officeDocument/2006/relationships/image" Target="../media/image29.jpg"/><Relationship Id="rId6" Type="http://schemas.openxmlformats.org/officeDocument/2006/relationships/image" Target="../media/image34.jpeg"/><Relationship Id="rId11" Type="http://schemas.openxmlformats.org/officeDocument/2006/relationships/image" Target="../media/image38.jpeg"/><Relationship Id="rId5" Type="http://schemas.openxmlformats.org/officeDocument/2006/relationships/image" Target="../media/image33.jpeg"/><Relationship Id="rId15" Type="http://schemas.openxmlformats.org/officeDocument/2006/relationships/image" Target="../media/image42.JPG"/><Relationship Id="rId10" Type="http://schemas.openxmlformats.org/officeDocument/2006/relationships/image" Target="../media/image37.jpeg"/><Relationship Id="rId4" Type="http://schemas.openxmlformats.org/officeDocument/2006/relationships/image" Target="../media/image32.jpeg"/><Relationship Id="rId9" Type="http://schemas.openxmlformats.org/officeDocument/2006/relationships/image" Target="../media/image36.jpeg"/><Relationship Id="rId14" Type="http://schemas.openxmlformats.org/officeDocument/2006/relationships/image" Target="../media/image41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6.png"/><Relationship Id="rId2" Type="http://schemas.openxmlformats.org/officeDocument/2006/relationships/image" Target="../media/image45.png"/><Relationship Id="rId1" Type="http://schemas.openxmlformats.org/officeDocument/2006/relationships/image" Target="../media/image44.png"/><Relationship Id="rId6" Type="http://schemas.openxmlformats.org/officeDocument/2006/relationships/image" Target="../media/image49.JPG"/><Relationship Id="rId5" Type="http://schemas.openxmlformats.org/officeDocument/2006/relationships/image" Target="../media/image48.png"/><Relationship Id="rId4" Type="http://schemas.openxmlformats.org/officeDocument/2006/relationships/image" Target="../media/image47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57.png"/><Relationship Id="rId3" Type="http://schemas.openxmlformats.org/officeDocument/2006/relationships/image" Target="../media/image52.jpeg"/><Relationship Id="rId7" Type="http://schemas.openxmlformats.org/officeDocument/2006/relationships/image" Target="../media/image56.png"/><Relationship Id="rId2" Type="http://schemas.openxmlformats.org/officeDocument/2006/relationships/image" Target="../media/image51.png"/><Relationship Id="rId1" Type="http://schemas.openxmlformats.org/officeDocument/2006/relationships/image" Target="../media/image50.jpeg"/><Relationship Id="rId6" Type="http://schemas.openxmlformats.org/officeDocument/2006/relationships/image" Target="../media/image55.png"/><Relationship Id="rId5" Type="http://schemas.openxmlformats.org/officeDocument/2006/relationships/image" Target="../media/image54.png"/><Relationship Id="rId10" Type="http://schemas.openxmlformats.org/officeDocument/2006/relationships/image" Target="../media/image59.png"/><Relationship Id="rId4" Type="http://schemas.openxmlformats.org/officeDocument/2006/relationships/image" Target="../media/image53.png"/><Relationship Id="rId9" Type="http://schemas.openxmlformats.org/officeDocument/2006/relationships/image" Target="../media/image58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67.png"/><Relationship Id="rId13" Type="http://schemas.openxmlformats.org/officeDocument/2006/relationships/image" Target="../media/image72.png"/><Relationship Id="rId3" Type="http://schemas.openxmlformats.org/officeDocument/2006/relationships/image" Target="../media/image62.jpeg"/><Relationship Id="rId7" Type="http://schemas.openxmlformats.org/officeDocument/2006/relationships/image" Target="../media/image66.png"/><Relationship Id="rId12" Type="http://schemas.openxmlformats.org/officeDocument/2006/relationships/image" Target="../media/image71.png"/><Relationship Id="rId2" Type="http://schemas.openxmlformats.org/officeDocument/2006/relationships/image" Target="../media/image61.jpg"/><Relationship Id="rId1" Type="http://schemas.openxmlformats.org/officeDocument/2006/relationships/image" Target="../media/image60.jpg"/><Relationship Id="rId6" Type="http://schemas.openxmlformats.org/officeDocument/2006/relationships/image" Target="../media/image65.png"/><Relationship Id="rId11" Type="http://schemas.openxmlformats.org/officeDocument/2006/relationships/image" Target="../media/image70.png"/><Relationship Id="rId5" Type="http://schemas.openxmlformats.org/officeDocument/2006/relationships/image" Target="../media/image64.png"/><Relationship Id="rId10" Type="http://schemas.openxmlformats.org/officeDocument/2006/relationships/image" Target="../media/image69.png"/><Relationship Id="rId4" Type="http://schemas.openxmlformats.org/officeDocument/2006/relationships/image" Target="../media/image63.png"/><Relationship Id="rId9" Type="http://schemas.openxmlformats.org/officeDocument/2006/relationships/image" Target="../media/image6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571500</xdr:colOff>
      <xdr:row>30</xdr:row>
      <xdr:rowOff>1121</xdr:rowOff>
    </xdr:from>
    <xdr:to>
      <xdr:col>3</xdr:col>
      <xdr:colOff>857251</xdr:colOff>
      <xdr:row>30</xdr:row>
      <xdr:rowOff>438151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5500" t="28144" r="46000" b="28811"/>
        <a:stretch/>
      </xdr:blipFill>
      <xdr:spPr>
        <a:xfrm>
          <a:off x="5905500" y="25023296"/>
          <a:ext cx="285751" cy="437030"/>
        </a:xfrm>
        <a:prstGeom prst="rect">
          <a:avLst/>
        </a:prstGeom>
      </xdr:spPr>
    </xdr:pic>
    <xdr:clientData/>
  </xdr:twoCellAnchor>
  <xdr:twoCellAnchor>
    <xdr:from>
      <xdr:col>3</xdr:col>
      <xdr:colOff>409575</xdr:colOff>
      <xdr:row>32</xdr:row>
      <xdr:rowOff>95251</xdr:rowOff>
    </xdr:from>
    <xdr:to>
      <xdr:col>3</xdr:col>
      <xdr:colOff>952500</xdr:colOff>
      <xdr:row>32</xdr:row>
      <xdr:rowOff>843281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557" t="20560" r="36242" b="21496"/>
        <a:stretch/>
      </xdr:blipFill>
      <xdr:spPr>
        <a:xfrm>
          <a:off x="5743575" y="26289001"/>
          <a:ext cx="542925" cy="748030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4</xdr:row>
      <xdr:rowOff>107017</xdr:rowOff>
    </xdr:from>
    <xdr:to>
      <xdr:col>3</xdr:col>
      <xdr:colOff>1351598</xdr:colOff>
      <xdr:row>4</xdr:row>
      <xdr:rowOff>1021417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F2F09782-068A-4AF4-9FE4-8CE8F5016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5417" y="913841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95251</xdr:colOff>
      <xdr:row>5</xdr:row>
      <xdr:rowOff>95251</xdr:rowOff>
    </xdr:from>
    <xdr:to>
      <xdr:col>3</xdr:col>
      <xdr:colOff>1361123</xdr:colOff>
      <xdr:row>5</xdr:row>
      <xdr:rowOff>1009651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5887985A-D1E3-45C7-86A2-1E2C991E8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1" y="2066926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6</xdr:row>
      <xdr:rowOff>76201</xdr:rowOff>
    </xdr:from>
    <xdr:to>
      <xdr:col>3</xdr:col>
      <xdr:colOff>1351598</xdr:colOff>
      <xdr:row>6</xdr:row>
      <xdr:rowOff>990601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4D68440D-9612-40FC-8CBF-2D93A6BB1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9726" y="3162301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95251</xdr:colOff>
      <xdr:row>8</xdr:row>
      <xdr:rowOff>104776</xdr:rowOff>
    </xdr:from>
    <xdr:to>
      <xdr:col>3</xdr:col>
      <xdr:colOff>1361123</xdr:colOff>
      <xdr:row>8</xdr:row>
      <xdr:rowOff>1019176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25A78934-85C1-422A-8DC4-E459A6B60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1" y="4514851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95251</xdr:colOff>
      <xdr:row>9</xdr:row>
      <xdr:rowOff>114301</xdr:rowOff>
    </xdr:from>
    <xdr:to>
      <xdr:col>3</xdr:col>
      <xdr:colOff>1361123</xdr:colOff>
      <xdr:row>9</xdr:row>
      <xdr:rowOff>1028701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7D23DD0B-B760-4E10-A247-0C0D76616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1" y="5657851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104776</xdr:colOff>
      <xdr:row>10</xdr:row>
      <xdr:rowOff>114301</xdr:rowOff>
    </xdr:from>
    <xdr:to>
      <xdr:col>3</xdr:col>
      <xdr:colOff>1370648</xdr:colOff>
      <xdr:row>10</xdr:row>
      <xdr:rowOff>1028701</xdr:rowOff>
    </xdr:to>
    <xdr:pic>
      <xdr:nvPicPr>
        <xdr:cNvPr id="42" name="Obrázek 41">
          <a:extLst>
            <a:ext uri="{FF2B5EF4-FFF2-40B4-BE49-F238E27FC236}">
              <a16:creationId xmlns:a16="http://schemas.microsoft.com/office/drawing/2014/main" id="{1FB75A6C-35B4-42EC-9B0B-756713F72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38776" y="6791326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209551</xdr:colOff>
      <xdr:row>12</xdr:row>
      <xdr:rowOff>76201</xdr:rowOff>
    </xdr:from>
    <xdr:to>
      <xdr:col>3</xdr:col>
      <xdr:colOff>1257301</xdr:colOff>
      <xdr:row>12</xdr:row>
      <xdr:rowOff>1123951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572E337B-9F9C-44A1-868E-5834F6965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3551" y="9982201"/>
          <a:ext cx="1047750" cy="1047750"/>
        </a:xfrm>
        <a:prstGeom prst="rect">
          <a:avLst/>
        </a:prstGeom>
      </xdr:spPr>
    </xdr:pic>
    <xdr:clientData/>
  </xdr:twoCellAnchor>
  <xdr:twoCellAnchor editAs="oneCell">
    <xdr:from>
      <xdr:col>3</xdr:col>
      <xdr:colOff>202449</xdr:colOff>
      <xdr:row>13</xdr:row>
      <xdr:rowOff>77814</xdr:rowOff>
    </xdr:from>
    <xdr:to>
      <xdr:col>3</xdr:col>
      <xdr:colOff>1257300</xdr:colOff>
      <xdr:row>13</xdr:row>
      <xdr:rowOff>1126859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51535454-5752-4FCA-B5DE-40B547CCD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36449" y="11193489"/>
          <a:ext cx="1054851" cy="1049045"/>
        </a:xfrm>
        <a:prstGeom prst="rect">
          <a:avLst/>
        </a:prstGeom>
      </xdr:spPr>
    </xdr:pic>
    <xdr:clientData/>
  </xdr:twoCellAnchor>
  <xdr:twoCellAnchor editAs="oneCell">
    <xdr:from>
      <xdr:col>3</xdr:col>
      <xdr:colOff>80721</xdr:colOff>
      <xdr:row>14</xdr:row>
      <xdr:rowOff>129153</xdr:rowOff>
    </xdr:from>
    <xdr:to>
      <xdr:col>3</xdr:col>
      <xdr:colOff>1323813</xdr:colOff>
      <xdr:row>14</xdr:row>
      <xdr:rowOff>1372245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586F7AFB-F230-448E-9738-5F79433E7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1992" y="12915255"/>
          <a:ext cx="1243092" cy="1243092"/>
        </a:xfrm>
        <a:prstGeom prst="rect">
          <a:avLst/>
        </a:prstGeom>
      </xdr:spPr>
    </xdr:pic>
    <xdr:clientData/>
  </xdr:twoCellAnchor>
  <xdr:twoCellAnchor editAs="oneCell">
    <xdr:from>
      <xdr:col>3</xdr:col>
      <xdr:colOff>93151</xdr:colOff>
      <xdr:row>15</xdr:row>
      <xdr:rowOff>76200</xdr:rowOff>
    </xdr:from>
    <xdr:to>
      <xdr:col>3</xdr:col>
      <xdr:colOff>1320100</xdr:colOff>
      <xdr:row>15</xdr:row>
      <xdr:rowOff>933450</xdr:rowOff>
    </xdr:to>
    <xdr:pic>
      <xdr:nvPicPr>
        <xdr:cNvPr id="50" name="Obrázek 49">
          <a:extLst>
            <a:ext uri="{FF2B5EF4-FFF2-40B4-BE49-F238E27FC236}">
              <a16:creationId xmlns:a16="http://schemas.microsoft.com/office/drawing/2014/main" id="{429DFEFE-AA8F-4185-864E-ECF00E1E145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250" b="12882"/>
        <a:stretch/>
      </xdr:blipFill>
      <xdr:spPr>
        <a:xfrm>
          <a:off x="5427151" y="14030325"/>
          <a:ext cx="1226949" cy="857250"/>
        </a:xfrm>
        <a:prstGeom prst="rect">
          <a:avLst/>
        </a:prstGeom>
      </xdr:spPr>
    </xdr:pic>
    <xdr:clientData/>
  </xdr:twoCellAnchor>
  <xdr:twoCellAnchor editAs="oneCell">
    <xdr:from>
      <xdr:col>3</xdr:col>
      <xdr:colOff>57957</xdr:colOff>
      <xdr:row>17</xdr:row>
      <xdr:rowOff>85725</xdr:rowOff>
    </xdr:from>
    <xdr:to>
      <xdr:col>3</xdr:col>
      <xdr:colOff>1414059</xdr:colOff>
      <xdr:row>17</xdr:row>
      <xdr:rowOff>895350</xdr:rowOff>
    </xdr:to>
    <xdr:pic>
      <xdr:nvPicPr>
        <xdr:cNvPr id="52" name="Obrázek 51">
          <a:extLst>
            <a:ext uri="{FF2B5EF4-FFF2-40B4-BE49-F238E27FC236}">
              <a16:creationId xmlns:a16="http://schemas.microsoft.com/office/drawing/2014/main" id="{FACB2ABB-16DF-4D42-8D0C-53E29987569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285" b="23012"/>
        <a:stretch/>
      </xdr:blipFill>
      <xdr:spPr>
        <a:xfrm>
          <a:off x="5391957" y="16297275"/>
          <a:ext cx="1356102" cy="809625"/>
        </a:xfrm>
        <a:prstGeom prst="rect">
          <a:avLst/>
        </a:prstGeom>
      </xdr:spPr>
    </xdr:pic>
    <xdr:clientData/>
  </xdr:twoCellAnchor>
  <xdr:twoCellAnchor editAs="oneCell">
    <xdr:from>
      <xdr:col>3</xdr:col>
      <xdr:colOff>38907</xdr:colOff>
      <xdr:row>18</xdr:row>
      <xdr:rowOff>66675</xdr:rowOff>
    </xdr:from>
    <xdr:to>
      <xdr:col>3</xdr:col>
      <xdr:colOff>1395009</xdr:colOff>
      <xdr:row>18</xdr:row>
      <xdr:rowOff>876301</xdr:rowOff>
    </xdr:to>
    <xdr:pic>
      <xdr:nvPicPr>
        <xdr:cNvPr id="53" name="Obrázek 52">
          <a:extLst>
            <a:ext uri="{FF2B5EF4-FFF2-40B4-BE49-F238E27FC236}">
              <a16:creationId xmlns:a16="http://schemas.microsoft.com/office/drawing/2014/main" id="{C167EE9D-9C9C-46EE-B437-9A886873E4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494" b="22803"/>
        <a:stretch/>
      </xdr:blipFill>
      <xdr:spPr>
        <a:xfrm>
          <a:off x="5372907" y="17316450"/>
          <a:ext cx="1356102" cy="809626"/>
        </a:xfrm>
        <a:prstGeom prst="rect">
          <a:avLst/>
        </a:prstGeom>
      </xdr:spPr>
    </xdr:pic>
    <xdr:clientData/>
  </xdr:twoCellAnchor>
  <xdr:twoCellAnchor editAs="oneCell">
    <xdr:from>
      <xdr:col>3</xdr:col>
      <xdr:colOff>67482</xdr:colOff>
      <xdr:row>19</xdr:row>
      <xdr:rowOff>57150</xdr:rowOff>
    </xdr:from>
    <xdr:to>
      <xdr:col>3</xdr:col>
      <xdr:colOff>1423584</xdr:colOff>
      <xdr:row>19</xdr:row>
      <xdr:rowOff>828676</xdr:rowOff>
    </xdr:to>
    <xdr:pic>
      <xdr:nvPicPr>
        <xdr:cNvPr id="54" name="Obrázek 53">
          <a:extLst>
            <a:ext uri="{FF2B5EF4-FFF2-40B4-BE49-F238E27FC236}">
              <a16:creationId xmlns:a16="http://schemas.microsoft.com/office/drawing/2014/main" id="{AA785B23-5813-482F-9096-D6B049EB29D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127" b="23980"/>
        <a:stretch/>
      </xdr:blipFill>
      <xdr:spPr>
        <a:xfrm>
          <a:off x="5401482" y="18307050"/>
          <a:ext cx="1356102" cy="771526"/>
        </a:xfrm>
        <a:prstGeom prst="rect">
          <a:avLst/>
        </a:prstGeom>
      </xdr:spPr>
    </xdr:pic>
    <xdr:clientData/>
  </xdr:twoCellAnchor>
  <xdr:twoCellAnchor editAs="oneCell">
    <xdr:from>
      <xdr:col>3</xdr:col>
      <xdr:colOff>48432</xdr:colOff>
      <xdr:row>20</xdr:row>
      <xdr:rowOff>38099</xdr:rowOff>
    </xdr:from>
    <xdr:to>
      <xdr:col>3</xdr:col>
      <xdr:colOff>1404534</xdr:colOff>
      <xdr:row>20</xdr:row>
      <xdr:rowOff>838200</xdr:rowOff>
    </xdr:to>
    <xdr:pic>
      <xdr:nvPicPr>
        <xdr:cNvPr id="55" name="Obrázek 54">
          <a:extLst>
            <a:ext uri="{FF2B5EF4-FFF2-40B4-BE49-F238E27FC236}">
              <a16:creationId xmlns:a16="http://schemas.microsoft.com/office/drawing/2014/main" id="{B2515220-64D6-4AAC-99F2-D0B5D306DCB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898" b="22102"/>
        <a:stretch/>
      </xdr:blipFill>
      <xdr:spPr>
        <a:xfrm>
          <a:off x="5382432" y="19202399"/>
          <a:ext cx="1356102" cy="800101"/>
        </a:xfrm>
        <a:prstGeom prst="rect">
          <a:avLst/>
        </a:prstGeom>
      </xdr:spPr>
    </xdr:pic>
    <xdr:clientData/>
  </xdr:twoCellAnchor>
  <xdr:twoCellAnchor editAs="oneCell">
    <xdr:from>
      <xdr:col>3</xdr:col>
      <xdr:colOff>67482</xdr:colOff>
      <xdr:row>21</xdr:row>
      <xdr:rowOff>66674</xdr:rowOff>
    </xdr:from>
    <xdr:to>
      <xdr:col>3</xdr:col>
      <xdr:colOff>1423584</xdr:colOff>
      <xdr:row>21</xdr:row>
      <xdr:rowOff>809625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3125A44B-BC86-4AA6-97B2-D35369B96B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05" t="23341" r="-1405" b="21873"/>
        <a:stretch/>
      </xdr:blipFill>
      <xdr:spPr>
        <a:xfrm>
          <a:off x="5401482" y="20126324"/>
          <a:ext cx="1356102" cy="742951"/>
        </a:xfrm>
        <a:prstGeom prst="rect">
          <a:avLst/>
        </a:prstGeom>
      </xdr:spPr>
    </xdr:pic>
    <xdr:clientData/>
  </xdr:twoCellAnchor>
  <xdr:twoCellAnchor editAs="oneCell">
    <xdr:from>
      <xdr:col>3</xdr:col>
      <xdr:colOff>207065</xdr:colOff>
      <xdr:row>23</xdr:row>
      <xdr:rowOff>19050</xdr:rowOff>
    </xdr:from>
    <xdr:to>
      <xdr:col>3</xdr:col>
      <xdr:colOff>1257300</xdr:colOff>
      <xdr:row>23</xdr:row>
      <xdr:rowOff>990600</xdr:rowOff>
    </xdr:to>
    <xdr:pic>
      <xdr:nvPicPr>
        <xdr:cNvPr id="59" name="Obrázek 58">
          <a:extLst>
            <a:ext uri="{FF2B5EF4-FFF2-40B4-BE49-F238E27FC236}">
              <a16:creationId xmlns:a16="http://schemas.microsoft.com/office/drawing/2014/main" id="{28EB5013-ECF9-43A9-A286-3C4F5BDD0F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810" r="3339" b="6102"/>
        <a:stretch/>
      </xdr:blipFill>
      <xdr:spPr>
        <a:xfrm>
          <a:off x="5541065" y="21012150"/>
          <a:ext cx="1050235" cy="971550"/>
        </a:xfrm>
        <a:prstGeom prst="rect">
          <a:avLst/>
        </a:prstGeom>
      </xdr:spPr>
    </xdr:pic>
    <xdr:clientData/>
  </xdr:twoCellAnchor>
  <xdr:twoCellAnchor editAs="oneCell">
    <xdr:from>
      <xdr:col>3</xdr:col>
      <xdr:colOff>197540</xdr:colOff>
      <xdr:row>24</xdr:row>
      <xdr:rowOff>47625</xdr:rowOff>
    </xdr:from>
    <xdr:to>
      <xdr:col>3</xdr:col>
      <xdr:colOff>1284046</xdr:colOff>
      <xdr:row>24</xdr:row>
      <xdr:rowOff>990600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id="{0B974C6E-0F12-4A9D-8FA2-B1A03975B3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342" b="7189"/>
        <a:stretch/>
      </xdr:blipFill>
      <xdr:spPr>
        <a:xfrm>
          <a:off x="5531540" y="22107525"/>
          <a:ext cx="1086506" cy="942975"/>
        </a:xfrm>
        <a:prstGeom prst="rect">
          <a:avLst/>
        </a:prstGeom>
      </xdr:spPr>
    </xdr:pic>
    <xdr:clientData/>
  </xdr:twoCellAnchor>
  <xdr:twoCellAnchor editAs="oneCell">
    <xdr:from>
      <xdr:col>3</xdr:col>
      <xdr:colOff>197540</xdr:colOff>
      <xdr:row>25</xdr:row>
      <xdr:rowOff>28574</xdr:rowOff>
    </xdr:from>
    <xdr:to>
      <xdr:col>3</xdr:col>
      <xdr:colOff>1284046</xdr:colOff>
      <xdr:row>25</xdr:row>
      <xdr:rowOff>981075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id="{32188A36-66DD-4D5F-B921-5A45D72FCB9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988" b="7671"/>
        <a:stretch/>
      </xdr:blipFill>
      <xdr:spPr>
        <a:xfrm>
          <a:off x="5531540" y="23155274"/>
          <a:ext cx="1086506" cy="952501"/>
        </a:xfrm>
        <a:prstGeom prst="rect">
          <a:avLst/>
        </a:prstGeom>
      </xdr:spPr>
    </xdr:pic>
    <xdr:clientData/>
  </xdr:twoCellAnchor>
  <xdr:twoCellAnchor editAs="oneCell">
    <xdr:from>
      <xdr:col>3</xdr:col>
      <xdr:colOff>197540</xdr:colOff>
      <xdr:row>26</xdr:row>
      <xdr:rowOff>38100</xdr:rowOff>
    </xdr:from>
    <xdr:to>
      <xdr:col>3</xdr:col>
      <xdr:colOff>1284046</xdr:colOff>
      <xdr:row>26</xdr:row>
      <xdr:rowOff>981076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5E288591-1537-41E8-8A7A-6B2CB97CFC9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165" b="7367"/>
        <a:stretch/>
      </xdr:blipFill>
      <xdr:spPr>
        <a:xfrm>
          <a:off x="5531540" y="24231600"/>
          <a:ext cx="1086506" cy="942976"/>
        </a:xfrm>
        <a:prstGeom prst="rect">
          <a:avLst/>
        </a:prstGeom>
      </xdr:spPr>
    </xdr:pic>
    <xdr:clientData/>
  </xdr:twoCellAnchor>
  <xdr:twoCellAnchor editAs="oneCell">
    <xdr:from>
      <xdr:col>3</xdr:col>
      <xdr:colOff>63551</xdr:colOff>
      <xdr:row>34</xdr:row>
      <xdr:rowOff>109883</xdr:rowOff>
    </xdr:from>
    <xdr:to>
      <xdr:col>3</xdr:col>
      <xdr:colOff>1395009</xdr:colOff>
      <xdr:row>34</xdr:row>
      <xdr:rowOff>663178</xdr:rowOff>
    </xdr:to>
    <xdr:pic>
      <xdr:nvPicPr>
        <xdr:cNvPr id="64" name="Obrázek 63">
          <a:extLst>
            <a:ext uri="{FF2B5EF4-FFF2-40B4-BE49-F238E27FC236}">
              <a16:creationId xmlns:a16="http://schemas.microsoft.com/office/drawing/2014/main" id="{F53AA6A0-AB36-4A53-B3C1-C59D4A495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97551" y="27551408"/>
          <a:ext cx="1331458" cy="553295"/>
        </a:xfrm>
        <a:prstGeom prst="rect">
          <a:avLst/>
        </a:prstGeom>
      </xdr:spPr>
    </xdr:pic>
    <xdr:clientData/>
  </xdr:twoCellAnchor>
  <xdr:twoCellAnchor editAs="oneCell">
    <xdr:from>
      <xdr:col>3</xdr:col>
      <xdr:colOff>198375</xdr:colOff>
      <xdr:row>35</xdr:row>
      <xdr:rowOff>46687</xdr:rowOff>
    </xdr:from>
    <xdr:to>
      <xdr:col>3</xdr:col>
      <xdr:colOff>1238250</xdr:colOff>
      <xdr:row>35</xdr:row>
      <xdr:rowOff>769590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EF692805-41C2-4844-B3B0-AEF5F4236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32375" y="28307362"/>
          <a:ext cx="1039875" cy="722903"/>
        </a:xfrm>
        <a:prstGeom prst="rect">
          <a:avLst/>
        </a:prstGeom>
      </xdr:spPr>
    </xdr:pic>
    <xdr:clientData/>
  </xdr:twoCellAnchor>
  <xdr:twoCellAnchor editAs="oneCell">
    <xdr:from>
      <xdr:col>3</xdr:col>
      <xdr:colOff>176609</xdr:colOff>
      <xdr:row>37</xdr:row>
      <xdr:rowOff>69452</xdr:rowOff>
    </xdr:from>
    <xdr:to>
      <xdr:col>3</xdr:col>
      <xdr:colOff>1292056</xdr:colOff>
      <xdr:row>37</xdr:row>
      <xdr:rowOff>1266825</xdr:rowOff>
    </xdr:to>
    <xdr:pic>
      <xdr:nvPicPr>
        <xdr:cNvPr id="68" name="Obrázek 67">
          <a:extLst>
            <a:ext uri="{FF2B5EF4-FFF2-40B4-BE49-F238E27FC236}">
              <a16:creationId xmlns:a16="http://schemas.microsoft.com/office/drawing/2014/main" id="{26509E15-1BC0-492A-9983-2EC513888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10609" y="29358827"/>
          <a:ext cx="1115447" cy="1197373"/>
        </a:xfrm>
        <a:prstGeom prst="rect">
          <a:avLst/>
        </a:prstGeom>
      </xdr:spPr>
    </xdr:pic>
    <xdr:clientData/>
  </xdr:twoCellAnchor>
  <xdr:twoCellAnchor editAs="oneCell">
    <xdr:from>
      <xdr:col>3</xdr:col>
      <xdr:colOff>129778</xdr:colOff>
      <xdr:row>38</xdr:row>
      <xdr:rowOff>33338</xdr:rowOff>
    </xdr:from>
    <xdr:to>
      <xdr:col>3</xdr:col>
      <xdr:colOff>1310481</xdr:colOff>
      <xdr:row>38</xdr:row>
      <xdr:rowOff>1214041</xdr:rowOff>
    </xdr:to>
    <xdr:pic>
      <xdr:nvPicPr>
        <xdr:cNvPr id="70" name="Obrázek 69">
          <a:extLst>
            <a:ext uri="{FF2B5EF4-FFF2-40B4-BE49-F238E27FC236}">
              <a16:creationId xmlns:a16="http://schemas.microsoft.com/office/drawing/2014/main" id="{8CED0329-5F3E-49F9-AD02-41D63F3F9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3778" y="30637163"/>
          <a:ext cx="1180703" cy="1180703"/>
        </a:xfrm>
        <a:prstGeom prst="rect">
          <a:avLst/>
        </a:prstGeom>
      </xdr:spPr>
    </xdr:pic>
    <xdr:clientData/>
  </xdr:twoCellAnchor>
  <xdr:twoCellAnchor editAs="oneCell">
    <xdr:from>
      <xdr:col>3</xdr:col>
      <xdr:colOff>129778</xdr:colOff>
      <xdr:row>39</xdr:row>
      <xdr:rowOff>24210</xdr:rowOff>
    </xdr:from>
    <xdr:to>
      <xdr:col>3</xdr:col>
      <xdr:colOff>1310481</xdr:colOff>
      <xdr:row>39</xdr:row>
      <xdr:rowOff>1204913</xdr:rowOff>
    </xdr:to>
    <xdr:pic>
      <xdr:nvPicPr>
        <xdr:cNvPr id="71" name="Obrázek 70">
          <a:extLst>
            <a:ext uri="{FF2B5EF4-FFF2-40B4-BE49-F238E27FC236}">
              <a16:creationId xmlns:a16="http://schemas.microsoft.com/office/drawing/2014/main" id="{AEF060BC-F0C3-4D42-8D46-ECD93E746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3778" y="31875810"/>
          <a:ext cx="1180703" cy="1180703"/>
        </a:xfrm>
        <a:prstGeom prst="rect">
          <a:avLst/>
        </a:prstGeom>
      </xdr:spPr>
    </xdr:pic>
    <xdr:clientData/>
  </xdr:twoCellAnchor>
  <xdr:twoCellAnchor editAs="oneCell">
    <xdr:from>
      <xdr:col>3</xdr:col>
      <xdr:colOff>186133</xdr:colOff>
      <xdr:row>40</xdr:row>
      <xdr:rowOff>35721</xdr:rowOff>
    </xdr:from>
    <xdr:to>
      <xdr:col>3</xdr:col>
      <xdr:colOff>1307306</xdr:colOff>
      <xdr:row>40</xdr:row>
      <xdr:rowOff>1166787</xdr:rowOff>
    </xdr:to>
    <xdr:pic>
      <xdr:nvPicPr>
        <xdr:cNvPr id="73" name="Obrázek 72">
          <a:extLst>
            <a:ext uri="{FF2B5EF4-FFF2-40B4-BE49-F238E27FC236}">
              <a16:creationId xmlns:a16="http://schemas.microsoft.com/office/drawing/2014/main" id="{58648A73-B931-43AF-B4A0-B7026E8E3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0133" y="33135096"/>
          <a:ext cx="1121173" cy="1131066"/>
        </a:xfrm>
        <a:prstGeom prst="rect">
          <a:avLst/>
        </a:prstGeom>
      </xdr:spPr>
    </xdr:pic>
    <xdr:clientData/>
  </xdr:twoCellAnchor>
  <xdr:twoCellAnchor editAs="oneCell">
    <xdr:from>
      <xdr:col>3</xdr:col>
      <xdr:colOff>193279</xdr:colOff>
      <xdr:row>42</xdr:row>
      <xdr:rowOff>99218</xdr:rowOff>
    </xdr:from>
    <xdr:to>
      <xdr:col>3</xdr:col>
      <xdr:colOff>1238251</xdr:colOff>
      <xdr:row>42</xdr:row>
      <xdr:rowOff>1123429</xdr:rowOff>
    </xdr:to>
    <xdr:pic>
      <xdr:nvPicPr>
        <xdr:cNvPr id="75" name="Obrázek 74">
          <a:extLst>
            <a:ext uri="{FF2B5EF4-FFF2-40B4-BE49-F238E27FC236}">
              <a16:creationId xmlns:a16="http://schemas.microsoft.com/office/drawing/2014/main" id="{86A5602B-6A6A-4DA0-A6E8-3CA0BA778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7279" y="34427318"/>
          <a:ext cx="1044972" cy="1024211"/>
        </a:xfrm>
        <a:prstGeom prst="rect">
          <a:avLst/>
        </a:prstGeom>
      </xdr:spPr>
    </xdr:pic>
    <xdr:clientData/>
  </xdr:twoCellAnchor>
  <xdr:twoCellAnchor editAs="oneCell">
    <xdr:from>
      <xdr:col>3</xdr:col>
      <xdr:colOff>410768</xdr:colOff>
      <xdr:row>43</xdr:row>
      <xdr:rowOff>42468</xdr:rowOff>
    </xdr:from>
    <xdr:to>
      <xdr:col>3</xdr:col>
      <xdr:colOff>1019176</xdr:colOff>
      <xdr:row>43</xdr:row>
      <xdr:rowOff>956482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F99D8EFE-1EB2-47E8-9674-5B27954CF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4768" y="33960993"/>
          <a:ext cx="608408" cy="914014"/>
        </a:xfrm>
        <a:prstGeom prst="rect">
          <a:avLst/>
        </a:prstGeom>
      </xdr:spPr>
    </xdr:pic>
    <xdr:clientData/>
  </xdr:twoCellAnchor>
  <xdr:twoCellAnchor editAs="oneCell">
    <xdr:from>
      <xdr:col>3</xdr:col>
      <xdr:colOff>356790</xdr:colOff>
      <xdr:row>46</xdr:row>
      <xdr:rowOff>38100</xdr:rowOff>
    </xdr:from>
    <xdr:to>
      <xdr:col>3</xdr:col>
      <xdr:colOff>1134517</xdr:colOff>
      <xdr:row>46</xdr:row>
      <xdr:rowOff>1190625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ADDB138-1F50-4B7B-A244-7543C16960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841" b="8973"/>
        <a:stretch/>
      </xdr:blipFill>
      <xdr:spPr>
        <a:xfrm>
          <a:off x="5690790" y="36852225"/>
          <a:ext cx="777727" cy="1152525"/>
        </a:xfrm>
        <a:prstGeom prst="rect">
          <a:avLst/>
        </a:prstGeom>
      </xdr:spPr>
    </xdr:pic>
    <xdr:clientData/>
  </xdr:twoCellAnchor>
  <xdr:twoCellAnchor>
    <xdr:from>
      <xdr:col>3</xdr:col>
      <xdr:colOff>571500</xdr:colOff>
      <xdr:row>29</xdr:row>
      <xdr:rowOff>20171</xdr:rowOff>
    </xdr:from>
    <xdr:to>
      <xdr:col>3</xdr:col>
      <xdr:colOff>857251</xdr:colOff>
      <xdr:row>30</xdr:row>
      <xdr:rowOff>9526</xdr:rowOff>
    </xdr:to>
    <xdr:pic>
      <xdr:nvPicPr>
        <xdr:cNvPr id="36" name="Picture 22">
          <a:extLst>
            <a:ext uri="{FF2B5EF4-FFF2-40B4-BE49-F238E27FC236}">
              <a16:creationId xmlns:a16="http://schemas.microsoft.com/office/drawing/2014/main" id="{081F47B8-DAC0-4565-B07B-85ACB2CCB5C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5500" t="28144" r="46000" b="28811"/>
        <a:stretch/>
      </xdr:blipFill>
      <xdr:spPr>
        <a:xfrm>
          <a:off x="5905500" y="24594671"/>
          <a:ext cx="285751" cy="437030"/>
        </a:xfrm>
        <a:prstGeom prst="rect">
          <a:avLst/>
        </a:prstGeom>
      </xdr:spPr>
    </xdr:pic>
    <xdr:clientData/>
  </xdr:twoCellAnchor>
  <xdr:twoCellAnchor>
    <xdr:from>
      <xdr:col>3</xdr:col>
      <xdr:colOff>561975</xdr:colOff>
      <xdr:row>28</xdr:row>
      <xdr:rowOff>10646</xdr:rowOff>
    </xdr:from>
    <xdr:to>
      <xdr:col>3</xdr:col>
      <xdr:colOff>847726</xdr:colOff>
      <xdr:row>29</xdr:row>
      <xdr:rowOff>1</xdr:rowOff>
    </xdr:to>
    <xdr:pic>
      <xdr:nvPicPr>
        <xdr:cNvPr id="37" name="Picture 22">
          <a:extLst>
            <a:ext uri="{FF2B5EF4-FFF2-40B4-BE49-F238E27FC236}">
              <a16:creationId xmlns:a16="http://schemas.microsoft.com/office/drawing/2014/main" id="{B9919C6F-12A6-4141-A7FD-723181A5C2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5500" t="28144" r="46000" b="28811"/>
        <a:stretch/>
      </xdr:blipFill>
      <xdr:spPr>
        <a:xfrm>
          <a:off x="5895975" y="24137471"/>
          <a:ext cx="285751" cy="437030"/>
        </a:xfrm>
        <a:prstGeom prst="rect">
          <a:avLst/>
        </a:prstGeom>
      </xdr:spPr>
    </xdr:pic>
    <xdr:clientData/>
  </xdr:twoCellAnchor>
  <xdr:twoCellAnchor>
    <xdr:from>
      <xdr:col>3</xdr:col>
      <xdr:colOff>428625</xdr:colOff>
      <xdr:row>30</xdr:row>
      <xdr:rowOff>438151</xdr:rowOff>
    </xdr:from>
    <xdr:to>
      <xdr:col>3</xdr:col>
      <xdr:colOff>971550</xdr:colOff>
      <xdr:row>32</xdr:row>
      <xdr:rowOff>14606</xdr:rowOff>
    </xdr:to>
    <xdr:pic>
      <xdr:nvPicPr>
        <xdr:cNvPr id="43" name="Picture 24">
          <a:extLst>
            <a:ext uri="{FF2B5EF4-FFF2-40B4-BE49-F238E27FC236}">
              <a16:creationId xmlns:a16="http://schemas.microsoft.com/office/drawing/2014/main" id="{6071F935-6CBC-4D53-B629-3057458625B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557" t="20560" r="36242" b="21496"/>
        <a:stretch/>
      </xdr:blipFill>
      <xdr:spPr>
        <a:xfrm>
          <a:off x="5762625" y="25460326"/>
          <a:ext cx="542925" cy="748030"/>
        </a:xfrm>
        <a:prstGeom prst="rect">
          <a:avLst/>
        </a:prstGeom>
      </xdr:spPr>
    </xdr:pic>
    <xdr:clientData/>
  </xdr:twoCellAnchor>
  <xdr:twoCellAnchor>
    <xdr:from>
      <xdr:col>3</xdr:col>
      <xdr:colOff>219075</xdr:colOff>
      <xdr:row>45</xdr:row>
      <xdr:rowOff>38100</xdr:rowOff>
    </xdr:from>
    <xdr:to>
      <xdr:col>3</xdr:col>
      <xdr:colOff>1232806</xdr:colOff>
      <xdr:row>45</xdr:row>
      <xdr:rowOff>504825</xdr:rowOff>
    </xdr:to>
    <xdr:pic>
      <xdr:nvPicPr>
        <xdr:cNvPr id="45" name="Picture 2">
          <a:extLst>
            <a:ext uri="{FF2B5EF4-FFF2-40B4-BE49-F238E27FC236}">
              <a16:creationId xmlns:a16="http://schemas.microsoft.com/office/drawing/2014/main" id="{B65734FD-295C-431E-80CD-DECA8A8B5F6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714" b="27620"/>
        <a:stretch/>
      </xdr:blipFill>
      <xdr:spPr bwMode="auto">
        <a:xfrm>
          <a:off x="5553075" y="36099750"/>
          <a:ext cx="1013731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190500</xdr:colOff>
      <xdr:row>44</xdr:row>
      <xdr:rowOff>38100</xdr:rowOff>
    </xdr:from>
    <xdr:to>
      <xdr:col>3</xdr:col>
      <xdr:colOff>1228725</xdr:colOff>
      <xdr:row>44</xdr:row>
      <xdr:rowOff>909989</xdr:rowOff>
    </xdr:to>
    <xdr:pic>
      <xdr:nvPicPr>
        <xdr:cNvPr id="47" name="Picture 2">
          <a:extLst>
            <a:ext uri="{FF2B5EF4-FFF2-40B4-BE49-F238E27FC236}">
              <a16:creationId xmlns:a16="http://schemas.microsoft.com/office/drawing/2014/main" id="{2BB4F5CB-BFB1-43C5-B44D-18161C1D0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0" y="35137725"/>
          <a:ext cx="1038225" cy="8718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171450</xdr:colOff>
      <xdr:row>47</xdr:row>
      <xdr:rowOff>56151</xdr:rowOff>
    </xdr:from>
    <xdr:to>
      <xdr:col>3</xdr:col>
      <xdr:colOff>1304925</xdr:colOff>
      <xdr:row>47</xdr:row>
      <xdr:rowOff>1197054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532F3BB-2A01-442C-BDB8-39E3B6C52F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83" t="25000" r="14483"/>
        <a:stretch/>
      </xdr:blipFill>
      <xdr:spPr>
        <a:xfrm>
          <a:off x="6438900" y="37727526"/>
          <a:ext cx="1133475" cy="114090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833717</xdr:colOff>
      <xdr:row>2</xdr:row>
      <xdr:rowOff>247650</xdr:rowOff>
    </xdr:from>
    <xdr:to>
      <xdr:col>5</xdr:col>
      <xdr:colOff>2743392</xdr:colOff>
      <xdr:row>2</xdr:row>
      <xdr:rowOff>1152525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B7EB746-B698-4361-B6A8-EFDB3D0E8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91667" y="1143000"/>
          <a:ext cx="1909675" cy="904875"/>
        </a:xfrm>
        <a:prstGeom prst="rect">
          <a:avLst/>
        </a:prstGeom>
      </xdr:spPr>
    </xdr:pic>
    <xdr:clientData/>
  </xdr:twoCellAnchor>
  <xdr:twoCellAnchor editAs="oneCell">
    <xdr:from>
      <xdr:col>5</xdr:col>
      <xdr:colOff>881342</xdr:colOff>
      <xdr:row>3</xdr:row>
      <xdr:rowOff>166781</xdr:rowOff>
    </xdr:from>
    <xdr:to>
      <xdr:col>5</xdr:col>
      <xdr:colOff>2729192</xdr:colOff>
      <xdr:row>3</xdr:row>
      <xdr:rowOff>1776506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92E2B089-34CF-44B9-B3C0-51D6DF91521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5050" b="6874"/>
        <a:stretch/>
      </xdr:blipFill>
      <xdr:spPr>
        <a:xfrm>
          <a:off x="7339292" y="2281331"/>
          <a:ext cx="1847850" cy="1609725"/>
        </a:xfrm>
        <a:prstGeom prst="rect">
          <a:avLst/>
        </a:prstGeom>
      </xdr:spPr>
    </xdr:pic>
    <xdr:clientData/>
  </xdr:twoCellAnchor>
  <xdr:twoCellAnchor editAs="oneCell">
    <xdr:from>
      <xdr:col>5</xdr:col>
      <xdr:colOff>1328298</xdr:colOff>
      <xdr:row>4</xdr:row>
      <xdr:rowOff>222439</xdr:rowOff>
    </xdr:from>
    <xdr:to>
      <xdr:col>5</xdr:col>
      <xdr:colOff>2283621</xdr:colOff>
      <xdr:row>4</xdr:row>
      <xdr:rowOff>1882508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AE1FB29D-3290-4DB1-97AA-62077C21EFE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820" t="32039" r="41423" b="3479"/>
        <a:stretch/>
      </xdr:blipFill>
      <xdr:spPr>
        <a:xfrm>
          <a:off x="7786248" y="4184839"/>
          <a:ext cx="955323" cy="1660069"/>
        </a:xfrm>
        <a:prstGeom prst="rect">
          <a:avLst/>
        </a:prstGeom>
      </xdr:spPr>
    </xdr:pic>
    <xdr:clientData/>
  </xdr:twoCellAnchor>
  <xdr:twoCellAnchor editAs="oneCell">
    <xdr:from>
      <xdr:col>5</xdr:col>
      <xdr:colOff>1269786</xdr:colOff>
      <xdr:row>5</xdr:row>
      <xdr:rowOff>138526</xdr:rowOff>
    </xdr:from>
    <xdr:to>
      <xdr:col>5</xdr:col>
      <xdr:colOff>1741682</xdr:colOff>
      <xdr:row>5</xdr:row>
      <xdr:rowOff>1526454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EDF1BAC5-F590-4D63-AEBA-14FFBE5E4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7736" y="5739226"/>
          <a:ext cx="471896" cy="1387928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476250</xdr:colOff>
      <xdr:row>6</xdr:row>
      <xdr:rowOff>270996</xdr:rowOff>
    </xdr:from>
    <xdr:to>
      <xdr:col>5</xdr:col>
      <xdr:colOff>1479676</xdr:colOff>
      <xdr:row>6</xdr:row>
      <xdr:rowOff>1032996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8F0EA301-FB91-4EBA-8820-18581367EB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647" t="30000" r="38235" b="25441"/>
        <a:stretch/>
      </xdr:blipFill>
      <xdr:spPr>
        <a:xfrm>
          <a:off x="6934200" y="7833846"/>
          <a:ext cx="1003426" cy="762000"/>
        </a:xfrm>
        <a:prstGeom prst="rect">
          <a:avLst/>
        </a:prstGeom>
      </xdr:spPr>
    </xdr:pic>
    <xdr:clientData/>
  </xdr:twoCellAnchor>
  <xdr:twoCellAnchor editAs="oneCell">
    <xdr:from>
      <xdr:col>5</xdr:col>
      <xdr:colOff>1938057</xdr:colOff>
      <xdr:row>6</xdr:row>
      <xdr:rowOff>307414</xdr:rowOff>
    </xdr:from>
    <xdr:to>
      <xdr:col>5</xdr:col>
      <xdr:colOff>2881012</xdr:colOff>
      <xdr:row>6</xdr:row>
      <xdr:rowOff>1024592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59FFE39E-46CD-45E3-A7DC-2C5E051348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588" t="31765" r="27647" b="20588"/>
        <a:stretch/>
      </xdr:blipFill>
      <xdr:spPr>
        <a:xfrm>
          <a:off x="8396007" y="7870264"/>
          <a:ext cx="942955" cy="717178"/>
        </a:xfrm>
        <a:prstGeom prst="rect">
          <a:avLst/>
        </a:prstGeom>
      </xdr:spPr>
    </xdr:pic>
    <xdr:clientData/>
  </xdr:twoCellAnchor>
  <xdr:twoCellAnchor editAs="oneCell">
    <xdr:from>
      <xdr:col>5</xdr:col>
      <xdr:colOff>1225897</xdr:colOff>
      <xdr:row>6</xdr:row>
      <xdr:rowOff>1007061</xdr:rowOff>
    </xdr:from>
    <xdr:to>
      <xdr:col>5</xdr:col>
      <xdr:colOff>2421191</xdr:colOff>
      <xdr:row>6</xdr:row>
      <xdr:rowOff>1903532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172DDD3F-F1E4-4A50-8024-FC81E60655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882" t="33971" r="29118" b="21030"/>
        <a:stretch/>
      </xdr:blipFill>
      <xdr:spPr>
        <a:xfrm>
          <a:off x="7683847" y="8569911"/>
          <a:ext cx="1195294" cy="896471"/>
        </a:xfrm>
        <a:prstGeom prst="rect">
          <a:avLst/>
        </a:prstGeom>
      </xdr:spPr>
    </xdr:pic>
    <xdr:clientData/>
  </xdr:twoCellAnchor>
  <xdr:twoCellAnchor editAs="oneCell">
    <xdr:from>
      <xdr:col>5</xdr:col>
      <xdr:colOff>1800464</xdr:colOff>
      <xdr:row>5</xdr:row>
      <xdr:rowOff>539937</xdr:rowOff>
    </xdr:from>
    <xdr:to>
      <xdr:col>5</xdr:col>
      <xdr:colOff>2589679</xdr:colOff>
      <xdr:row>5</xdr:row>
      <xdr:rowOff>1525688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49976CED-FF09-40A4-8B03-995FA06E8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258414" y="6140637"/>
          <a:ext cx="789215" cy="98575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592234</xdr:colOff>
      <xdr:row>30</xdr:row>
      <xdr:rowOff>9525</xdr:rowOff>
    </xdr:from>
    <xdr:to>
      <xdr:col>2</xdr:col>
      <xdr:colOff>1612899</xdr:colOff>
      <xdr:row>43</xdr:row>
      <xdr:rowOff>4091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4CFC811A-AA49-4D02-A371-4BB40AEAE53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976" t="-6461" r="34448" b="6461"/>
        <a:stretch/>
      </xdr:blipFill>
      <xdr:spPr>
        <a:xfrm>
          <a:off x="3132234" y="5962650"/>
          <a:ext cx="1020665" cy="2471066"/>
        </a:xfrm>
        <a:prstGeom prst="rect">
          <a:avLst/>
        </a:prstGeom>
      </xdr:spPr>
    </xdr:pic>
    <xdr:clientData/>
  </xdr:twoCellAnchor>
  <xdr:twoCellAnchor editAs="oneCell">
    <xdr:from>
      <xdr:col>2</xdr:col>
      <xdr:colOff>82946</xdr:colOff>
      <xdr:row>141</xdr:row>
      <xdr:rowOff>9525</xdr:rowOff>
    </xdr:from>
    <xdr:to>
      <xdr:col>2</xdr:col>
      <xdr:colOff>1357509</xdr:colOff>
      <xdr:row>153</xdr:row>
      <xdr:rowOff>152400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4919372-57E5-4DE0-9F0A-6FE2C8DF7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016521" y="23717250"/>
          <a:ext cx="1274563" cy="2428875"/>
        </a:xfrm>
        <a:prstGeom prst="rect">
          <a:avLst/>
        </a:prstGeom>
      </xdr:spPr>
    </xdr:pic>
    <xdr:clientData/>
  </xdr:twoCellAnchor>
  <xdr:twoCellAnchor editAs="oneCell">
    <xdr:from>
      <xdr:col>2</xdr:col>
      <xdr:colOff>388458</xdr:colOff>
      <xdr:row>102</xdr:row>
      <xdr:rowOff>87080</xdr:rowOff>
    </xdr:from>
    <xdr:to>
      <xdr:col>2</xdr:col>
      <xdr:colOff>1533525</xdr:colOff>
      <xdr:row>109</xdr:row>
      <xdr:rowOff>29743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0DF448A-DA81-49D6-AFC2-E7AB0C905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28458" y="19756205"/>
          <a:ext cx="1145067" cy="1276163"/>
        </a:xfrm>
        <a:prstGeom prst="rect">
          <a:avLst/>
        </a:prstGeom>
      </xdr:spPr>
    </xdr:pic>
    <xdr:clientData/>
  </xdr:twoCellAnchor>
  <xdr:twoCellAnchor editAs="oneCell">
    <xdr:from>
      <xdr:col>2</xdr:col>
      <xdr:colOff>375104</xdr:colOff>
      <xdr:row>193</xdr:row>
      <xdr:rowOff>155575</xdr:rowOff>
    </xdr:from>
    <xdr:to>
      <xdr:col>2</xdr:col>
      <xdr:colOff>1654639</xdr:colOff>
      <xdr:row>200</xdr:row>
      <xdr:rowOff>169117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A1523F5-FDFB-4751-91D2-048522F441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28" r="6271"/>
        <a:stretch/>
      </xdr:blipFill>
      <xdr:spPr>
        <a:xfrm>
          <a:off x="2915104" y="37160200"/>
          <a:ext cx="1279535" cy="1347042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180975</xdr:colOff>
      <xdr:row>217</xdr:row>
      <xdr:rowOff>190934</xdr:rowOff>
    </xdr:from>
    <xdr:to>
      <xdr:col>2</xdr:col>
      <xdr:colOff>1257301</xdr:colOff>
      <xdr:row>236</xdr:row>
      <xdr:rowOff>55734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2D2ABAA2-4AA8-4501-88BC-81768B1500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940" r="40964"/>
        <a:stretch/>
      </xdr:blipFill>
      <xdr:spPr>
        <a:xfrm>
          <a:off x="2114550" y="36690734"/>
          <a:ext cx="1076326" cy="3484300"/>
        </a:xfrm>
        <a:prstGeom prst="rect">
          <a:avLst/>
        </a:prstGeom>
      </xdr:spPr>
    </xdr:pic>
    <xdr:clientData/>
  </xdr:twoCellAnchor>
  <xdr:twoCellAnchor editAs="oneCell">
    <xdr:from>
      <xdr:col>2</xdr:col>
      <xdr:colOff>334804</xdr:colOff>
      <xdr:row>287</xdr:row>
      <xdr:rowOff>54881</xdr:rowOff>
    </xdr:from>
    <xdr:to>
      <xdr:col>2</xdr:col>
      <xdr:colOff>1670049</xdr:colOff>
      <xdr:row>298</xdr:row>
      <xdr:rowOff>90969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32827B26-E210-4BE9-B0E6-7FC9A5E94C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62" r="5228"/>
        <a:stretch/>
      </xdr:blipFill>
      <xdr:spPr>
        <a:xfrm>
          <a:off x="2874804" y="54966506"/>
          <a:ext cx="1335245" cy="2131588"/>
        </a:xfrm>
        <a:prstGeom prst="rect">
          <a:avLst/>
        </a:prstGeom>
      </xdr:spPr>
    </xdr:pic>
    <xdr:clientData/>
  </xdr:twoCellAnchor>
  <xdr:twoCellAnchor editAs="oneCell">
    <xdr:from>
      <xdr:col>2</xdr:col>
      <xdr:colOff>688467</xdr:colOff>
      <xdr:row>321</xdr:row>
      <xdr:rowOff>16026</xdr:rowOff>
    </xdr:from>
    <xdr:to>
      <xdr:col>2</xdr:col>
      <xdr:colOff>1368445</xdr:colOff>
      <xdr:row>324</xdr:row>
      <xdr:rowOff>104776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324F2B2A-CCE8-4857-BC39-FB159FB82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228467" y="61404651"/>
          <a:ext cx="679978" cy="660250"/>
        </a:xfrm>
        <a:prstGeom prst="rect">
          <a:avLst/>
        </a:prstGeom>
      </xdr:spPr>
    </xdr:pic>
    <xdr:clientData/>
  </xdr:twoCellAnchor>
  <xdr:twoCellAnchor editAs="oneCell">
    <xdr:from>
      <xdr:col>2</xdr:col>
      <xdr:colOff>313921</xdr:colOff>
      <xdr:row>334</xdr:row>
      <xdr:rowOff>87544</xdr:rowOff>
    </xdr:from>
    <xdr:to>
      <xdr:col>2</xdr:col>
      <xdr:colOff>1575856</xdr:colOff>
      <xdr:row>337</xdr:row>
      <xdr:rowOff>180975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6A72D0F6-1C93-478D-A67B-BE87C594D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853921" y="63952669"/>
          <a:ext cx="1261935" cy="664931"/>
        </a:xfrm>
        <a:prstGeom prst="rect">
          <a:avLst/>
        </a:prstGeom>
      </xdr:spPr>
    </xdr:pic>
    <xdr:clientData/>
  </xdr:twoCellAnchor>
  <xdr:twoCellAnchor editAs="oneCell">
    <xdr:from>
      <xdr:col>2</xdr:col>
      <xdr:colOff>387184</xdr:colOff>
      <xdr:row>354</xdr:row>
      <xdr:rowOff>189753</xdr:rowOff>
    </xdr:from>
    <xdr:to>
      <xdr:col>2</xdr:col>
      <xdr:colOff>1633744</xdr:colOff>
      <xdr:row>359</xdr:row>
      <xdr:rowOff>60325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61B0A4F5-86D9-4D2F-B007-A695EE067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27184" y="67864878"/>
          <a:ext cx="1246560" cy="823072"/>
        </a:xfrm>
        <a:prstGeom prst="rect">
          <a:avLst/>
        </a:prstGeom>
      </xdr:spPr>
    </xdr:pic>
    <xdr:clientData/>
  </xdr:twoCellAnchor>
  <xdr:twoCellAnchor editAs="oneCell">
    <xdr:from>
      <xdr:col>2</xdr:col>
      <xdr:colOff>731638</xdr:colOff>
      <xdr:row>71</xdr:row>
      <xdr:rowOff>6350</xdr:rowOff>
    </xdr:from>
    <xdr:to>
      <xdr:col>2</xdr:col>
      <xdr:colOff>1627759</xdr:colOff>
      <xdr:row>79</xdr:row>
      <xdr:rowOff>73025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20F1C93B-AC78-41AB-834C-2A1CE0DE0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271638" y="13769975"/>
          <a:ext cx="896121" cy="1590675"/>
        </a:xfrm>
        <a:prstGeom prst="rect">
          <a:avLst/>
        </a:prstGeom>
      </xdr:spPr>
    </xdr:pic>
    <xdr:clientData/>
  </xdr:twoCellAnchor>
  <xdr:twoCellAnchor editAs="oneCell">
    <xdr:from>
      <xdr:col>2</xdr:col>
      <xdr:colOff>422276</xdr:colOff>
      <xdr:row>392</xdr:row>
      <xdr:rowOff>187326</xdr:rowOff>
    </xdr:from>
    <xdr:to>
      <xdr:col>2</xdr:col>
      <xdr:colOff>1749304</xdr:colOff>
      <xdr:row>399</xdr:row>
      <xdr:rowOff>89386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198A0CC9-FD9A-4141-8AF4-120030BF02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258" r="6723"/>
        <a:stretch/>
      </xdr:blipFill>
      <xdr:spPr>
        <a:xfrm>
          <a:off x="2962276" y="75101451"/>
          <a:ext cx="1327028" cy="1235560"/>
        </a:xfrm>
        <a:prstGeom prst="rect">
          <a:avLst/>
        </a:prstGeom>
      </xdr:spPr>
    </xdr:pic>
    <xdr:clientData/>
  </xdr:twoCellAnchor>
  <xdr:twoCellAnchor editAs="oneCell">
    <xdr:from>
      <xdr:col>2</xdr:col>
      <xdr:colOff>351519</xdr:colOff>
      <xdr:row>418</xdr:row>
      <xdr:rowOff>86329</xdr:rowOff>
    </xdr:from>
    <xdr:to>
      <xdr:col>2</xdr:col>
      <xdr:colOff>1671355</xdr:colOff>
      <xdr:row>424</xdr:row>
      <xdr:rowOff>168275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32A39EE9-5176-4A5D-AF0E-F60516DB0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891519" y="79953454"/>
          <a:ext cx="1319836" cy="1224946"/>
        </a:xfrm>
        <a:prstGeom prst="rect">
          <a:avLst/>
        </a:prstGeom>
      </xdr:spPr>
    </xdr:pic>
    <xdr:clientData/>
  </xdr:twoCellAnchor>
  <xdr:twoCellAnchor editAs="oneCell">
    <xdr:from>
      <xdr:col>2</xdr:col>
      <xdr:colOff>363554</xdr:colOff>
      <xdr:row>375</xdr:row>
      <xdr:rowOff>24850</xdr:rowOff>
    </xdr:from>
    <xdr:to>
      <xdr:col>2</xdr:col>
      <xdr:colOff>1691565</xdr:colOff>
      <xdr:row>379</xdr:row>
      <xdr:rowOff>139700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60F5283F-FC7C-482A-B9C0-44D86AAD6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03554" y="71700475"/>
          <a:ext cx="1328011" cy="876850"/>
        </a:xfrm>
        <a:prstGeom prst="rect">
          <a:avLst/>
        </a:prstGeom>
      </xdr:spPr>
    </xdr:pic>
    <xdr:clientData/>
  </xdr:twoCellAnchor>
  <xdr:twoCellAnchor editAs="oneCell">
    <xdr:from>
      <xdr:col>2</xdr:col>
      <xdr:colOff>266700</xdr:colOff>
      <xdr:row>472</xdr:row>
      <xdr:rowOff>107952</xdr:rowOff>
    </xdr:from>
    <xdr:to>
      <xdr:col>2</xdr:col>
      <xdr:colOff>1571625</xdr:colOff>
      <xdr:row>482</xdr:row>
      <xdr:rowOff>148156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700723A0-B959-4B4E-95E2-2EDDA0F01F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17"/>
        <a:stretch/>
      </xdr:blipFill>
      <xdr:spPr>
        <a:xfrm>
          <a:off x="2806700" y="90262077"/>
          <a:ext cx="1304925" cy="1945204"/>
        </a:xfrm>
        <a:prstGeom prst="rect">
          <a:avLst/>
        </a:prstGeom>
      </xdr:spPr>
    </xdr:pic>
    <xdr:clientData/>
  </xdr:twoCellAnchor>
  <xdr:twoCellAnchor editAs="oneCell">
    <xdr:from>
      <xdr:col>2</xdr:col>
      <xdr:colOff>327251</xdr:colOff>
      <xdr:row>491</xdr:row>
      <xdr:rowOff>109024</xdr:rowOff>
    </xdr:from>
    <xdr:to>
      <xdr:col>2</xdr:col>
      <xdr:colOff>1714704</xdr:colOff>
      <xdr:row>491</xdr:row>
      <xdr:rowOff>1016000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C43165A4-C033-4FA0-8600-640412A6DD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068"/>
        <a:stretch/>
      </xdr:blipFill>
      <xdr:spPr>
        <a:xfrm>
          <a:off x="2867251" y="93882649"/>
          <a:ext cx="1387453" cy="906976"/>
        </a:xfrm>
        <a:prstGeom prst="rect">
          <a:avLst/>
        </a:prstGeom>
      </xdr:spPr>
    </xdr:pic>
    <xdr:clientData/>
  </xdr:twoCellAnchor>
  <xdr:twoCellAnchor editAs="oneCell">
    <xdr:from>
      <xdr:col>2</xdr:col>
      <xdr:colOff>244475</xdr:colOff>
      <xdr:row>247</xdr:row>
      <xdr:rowOff>38534</xdr:rowOff>
    </xdr:from>
    <xdr:to>
      <xdr:col>2</xdr:col>
      <xdr:colOff>1320801</xdr:colOff>
      <xdr:row>265</xdr:row>
      <xdr:rowOff>93834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6FBED0EE-43EA-4AB8-92D7-482E1BED65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940" r="40964"/>
        <a:stretch/>
      </xdr:blipFill>
      <xdr:spPr>
        <a:xfrm>
          <a:off x="1450975" y="47441284"/>
          <a:ext cx="1076326" cy="3484300"/>
        </a:xfrm>
        <a:prstGeom prst="rect">
          <a:avLst/>
        </a:prstGeom>
      </xdr:spPr>
    </xdr:pic>
    <xdr:clientData/>
  </xdr:twoCellAnchor>
  <xdr:twoCellAnchor editAs="oneCell">
    <xdr:from>
      <xdr:col>2</xdr:col>
      <xdr:colOff>284844</xdr:colOff>
      <xdr:row>450</xdr:row>
      <xdr:rowOff>168879</xdr:rowOff>
    </xdr:from>
    <xdr:to>
      <xdr:col>2</xdr:col>
      <xdr:colOff>1604680</xdr:colOff>
      <xdr:row>457</xdr:row>
      <xdr:rowOff>60325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B5A05B21-9FA9-48FA-A7B4-38CD3A796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824844" y="86132004"/>
          <a:ext cx="1319836" cy="1224946"/>
        </a:xfrm>
        <a:prstGeom prst="rect">
          <a:avLst/>
        </a:prstGeom>
      </xdr:spPr>
    </xdr:pic>
    <xdr:clientData/>
  </xdr:twoCellAnchor>
  <xdr:twoCellAnchor editAs="oneCell">
    <xdr:from>
      <xdr:col>2</xdr:col>
      <xdr:colOff>565150</xdr:colOff>
      <xdr:row>2</xdr:row>
      <xdr:rowOff>193675</xdr:rowOff>
    </xdr:from>
    <xdr:to>
      <xdr:col>2</xdr:col>
      <xdr:colOff>1461271</xdr:colOff>
      <xdr:row>10</xdr:row>
      <xdr:rowOff>107950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DD447C08-DBA0-4204-AE70-DB73C46DA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105150" y="638175"/>
          <a:ext cx="896121" cy="1565275"/>
        </a:xfrm>
        <a:prstGeom prst="rect">
          <a:avLst/>
        </a:prstGeom>
      </xdr:spPr>
    </xdr:pic>
    <xdr:clientData/>
  </xdr:twoCellAnchor>
  <xdr:twoCellAnchor editAs="oneCell">
    <xdr:from>
      <xdr:col>2</xdr:col>
      <xdr:colOff>174625</xdr:colOff>
      <xdr:row>168</xdr:row>
      <xdr:rowOff>31750</xdr:rowOff>
    </xdr:from>
    <xdr:to>
      <xdr:col>2</xdr:col>
      <xdr:colOff>1454160</xdr:colOff>
      <xdr:row>175</xdr:row>
      <xdr:rowOff>45292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5BC88E97-3289-4980-A03D-92C85436C4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28" r="6271"/>
        <a:stretch/>
      </xdr:blipFill>
      <xdr:spPr>
        <a:xfrm>
          <a:off x="1381125" y="32353250"/>
          <a:ext cx="1279535" cy="1347042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381000</xdr:colOff>
      <xdr:row>125</xdr:row>
      <xdr:rowOff>142875</xdr:rowOff>
    </xdr:from>
    <xdr:to>
      <xdr:col>2</xdr:col>
      <xdr:colOff>1526067</xdr:colOff>
      <xdr:row>132</xdr:row>
      <xdr:rowOff>85538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B00D5657-64CD-4950-BB94-1995AB6CD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21000" y="24193500"/>
          <a:ext cx="1145067" cy="1276163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311</xdr:row>
      <xdr:rowOff>116114</xdr:rowOff>
    </xdr:from>
    <xdr:to>
      <xdr:col>2</xdr:col>
      <xdr:colOff>1539875</xdr:colOff>
      <xdr:row>320</xdr:row>
      <xdr:rowOff>99587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1041EE3A-C109-4D2B-BAFA-324BFEF3B4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62" r="5228"/>
        <a:stretch/>
      </xdr:blipFill>
      <xdr:spPr>
        <a:xfrm>
          <a:off x="3016250" y="59599739"/>
          <a:ext cx="1063625" cy="169797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928041</xdr:colOff>
      <xdr:row>3</xdr:row>
      <xdr:rowOff>161189</xdr:rowOff>
    </xdr:from>
    <xdr:to>
      <xdr:col>3</xdr:col>
      <xdr:colOff>1557110</xdr:colOff>
      <xdr:row>3</xdr:row>
      <xdr:rowOff>964786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182D5011-0134-4B68-B1E9-D62F36BB7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40220" y="2651296"/>
          <a:ext cx="629069" cy="803597"/>
        </a:xfrm>
        <a:prstGeom prst="rect">
          <a:avLst/>
        </a:prstGeom>
      </xdr:spPr>
    </xdr:pic>
    <xdr:clientData/>
  </xdr:twoCellAnchor>
  <xdr:twoCellAnchor editAs="oneCell">
    <xdr:from>
      <xdr:col>3</xdr:col>
      <xdr:colOff>371928</xdr:colOff>
      <xdr:row>2</xdr:row>
      <xdr:rowOff>231322</xdr:rowOff>
    </xdr:from>
    <xdr:to>
      <xdr:col>3</xdr:col>
      <xdr:colOff>2372177</xdr:colOff>
      <xdr:row>2</xdr:row>
      <xdr:rowOff>1649220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8E7BF68D-6010-4D51-A4A6-DEA9F6A27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84107" y="911679"/>
          <a:ext cx="2000249" cy="1417898"/>
        </a:xfrm>
        <a:prstGeom prst="rect">
          <a:avLst/>
        </a:prstGeom>
      </xdr:spPr>
    </xdr:pic>
    <xdr:clientData/>
  </xdr:twoCellAnchor>
  <xdr:twoCellAnchor editAs="oneCell">
    <xdr:from>
      <xdr:col>3</xdr:col>
      <xdr:colOff>249358</xdr:colOff>
      <xdr:row>6</xdr:row>
      <xdr:rowOff>148036</xdr:rowOff>
    </xdr:from>
    <xdr:to>
      <xdr:col>3</xdr:col>
      <xdr:colOff>2018287</xdr:colOff>
      <xdr:row>6</xdr:row>
      <xdr:rowOff>842717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9E5434E4-28A5-4CAF-86E7-266F7496E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61537" y="10217322"/>
          <a:ext cx="1768929" cy="694681"/>
        </a:xfrm>
        <a:prstGeom prst="rect">
          <a:avLst/>
        </a:prstGeom>
      </xdr:spPr>
    </xdr:pic>
    <xdr:clientData/>
  </xdr:twoCellAnchor>
  <xdr:twoCellAnchor editAs="oneCell">
    <xdr:from>
      <xdr:col>3</xdr:col>
      <xdr:colOff>420600</xdr:colOff>
      <xdr:row>5</xdr:row>
      <xdr:rowOff>378347</xdr:rowOff>
    </xdr:from>
    <xdr:to>
      <xdr:col>3</xdr:col>
      <xdr:colOff>2164845</xdr:colOff>
      <xdr:row>5</xdr:row>
      <xdr:rowOff>1099525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9F05B9B9-D90B-49F5-8F2D-129A70FF1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32779" y="5589883"/>
          <a:ext cx="1744245" cy="721178"/>
        </a:xfrm>
        <a:prstGeom prst="rect">
          <a:avLst/>
        </a:prstGeom>
      </xdr:spPr>
    </xdr:pic>
    <xdr:clientData/>
  </xdr:twoCellAnchor>
  <xdr:twoCellAnchor editAs="oneCell">
    <xdr:from>
      <xdr:col>3</xdr:col>
      <xdr:colOff>296982</xdr:colOff>
      <xdr:row>4</xdr:row>
      <xdr:rowOff>594699</xdr:rowOff>
    </xdr:from>
    <xdr:to>
      <xdr:col>3</xdr:col>
      <xdr:colOff>2152127</xdr:colOff>
      <xdr:row>4</xdr:row>
      <xdr:rowOff>894057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B62872E0-5FFA-4E56-B5E5-AEA4076AE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09161" y="4282235"/>
          <a:ext cx="1855145" cy="299358"/>
        </a:xfrm>
        <a:prstGeom prst="rect">
          <a:avLst/>
        </a:prstGeom>
      </xdr:spPr>
    </xdr:pic>
    <xdr:clientData/>
  </xdr:twoCellAnchor>
  <xdr:twoCellAnchor editAs="oneCell">
    <xdr:from>
      <xdr:col>3</xdr:col>
      <xdr:colOff>523875</xdr:colOff>
      <xdr:row>7</xdr:row>
      <xdr:rowOff>180975</xdr:rowOff>
    </xdr:from>
    <xdr:to>
      <xdr:col>3</xdr:col>
      <xdr:colOff>1653268</xdr:colOff>
      <xdr:row>7</xdr:row>
      <xdr:rowOff>1881868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871DFBD0-D9F8-4BC0-BD40-2411FE246B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16" t="9586" r="10577" b="11118"/>
        <a:stretch/>
      </xdr:blipFill>
      <xdr:spPr>
        <a:xfrm>
          <a:off x="4133850" y="628650"/>
          <a:ext cx="1129393" cy="12382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992760</xdr:colOff>
      <xdr:row>9</xdr:row>
      <xdr:rowOff>194089</xdr:rowOff>
    </xdr:from>
    <xdr:to>
      <xdr:col>3</xdr:col>
      <xdr:colOff>2050114</xdr:colOff>
      <xdr:row>9</xdr:row>
      <xdr:rowOff>1258247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4A0BEBE2-F400-43D7-AEC4-2CB0EF340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7085" y="3137314"/>
          <a:ext cx="1057354" cy="1057354"/>
        </a:xfrm>
        <a:prstGeom prst="rect">
          <a:avLst/>
        </a:prstGeom>
      </xdr:spPr>
    </xdr:pic>
    <xdr:clientData/>
  </xdr:twoCellAnchor>
  <xdr:twoCellAnchor editAs="oneCell">
    <xdr:from>
      <xdr:col>3</xdr:col>
      <xdr:colOff>1661865</xdr:colOff>
      <xdr:row>8</xdr:row>
      <xdr:rowOff>244514</xdr:rowOff>
    </xdr:from>
    <xdr:to>
      <xdr:col>3</xdr:col>
      <xdr:colOff>2552700</xdr:colOff>
      <xdr:row>8</xdr:row>
      <xdr:rowOff>848763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9A00BDE6-1A4C-487C-8DE8-34D5F36FA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86190" y="2168564"/>
          <a:ext cx="890835" cy="598806"/>
        </a:xfrm>
        <a:prstGeom prst="rect">
          <a:avLst/>
        </a:prstGeom>
      </xdr:spPr>
    </xdr:pic>
    <xdr:clientData/>
  </xdr:twoCellAnchor>
  <xdr:twoCellAnchor editAs="oneCell">
    <xdr:from>
      <xdr:col>3</xdr:col>
      <xdr:colOff>685800</xdr:colOff>
      <xdr:row>8</xdr:row>
      <xdr:rowOff>203693</xdr:rowOff>
    </xdr:from>
    <xdr:to>
      <xdr:col>3</xdr:col>
      <xdr:colOff>1446199</xdr:colOff>
      <xdr:row>8</xdr:row>
      <xdr:rowOff>969535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D3B51ECB-1603-4F40-AA9A-AB9BB8763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10125" y="2127743"/>
          <a:ext cx="760399" cy="760399"/>
        </a:xfrm>
        <a:prstGeom prst="rect">
          <a:avLst/>
        </a:prstGeom>
      </xdr:spPr>
    </xdr:pic>
    <xdr:clientData/>
  </xdr:twoCellAnchor>
  <xdr:twoCellAnchor editAs="oneCell">
    <xdr:from>
      <xdr:col>3</xdr:col>
      <xdr:colOff>693964</xdr:colOff>
      <xdr:row>7</xdr:row>
      <xdr:rowOff>276225</xdr:rowOff>
    </xdr:from>
    <xdr:to>
      <xdr:col>3</xdr:col>
      <xdr:colOff>2287195</xdr:colOff>
      <xdr:row>7</xdr:row>
      <xdr:rowOff>1096322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E74C85C0-FE54-42AF-8F60-B1C15E53D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18289" y="942975"/>
          <a:ext cx="1593231" cy="813294"/>
        </a:xfrm>
        <a:prstGeom prst="rect">
          <a:avLst/>
        </a:prstGeom>
      </xdr:spPr>
    </xdr:pic>
    <xdr:clientData/>
  </xdr:twoCellAnchor>
  <xdr:twoCellAnchor editAs="oneCell">
    <xdr:from>
      <xdr:col>3</xdr:col>
      <xdr:colOff>1213758</xdr:colOff>
      <xdr:row>10</xdr:row>
      <xdr:rowOff>107082</xdr:rowOff>
    </xdr:from>
    <xdr:to>
      <xdr:col>3</xdr:col>
      <xdr:colOff>1873704</xdr:colOff>
      <xdr:row>10</xdr:row>
      <xdr:rowOff>1581636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C8394029-D259-45AB-8FA0-4C60445D6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38083" y="4498107"/>
          <a:ext cx="659946" cy="1479997"/>
        </a:xfrm>
        <a:prstGeom prst="rect">
          <a:avLst/>
        </a:prstGeom>
      </xdr:spPr>
    </xdr:pic>
    <xdr:clientData/>
  </xdr:twoCellAnchor>
  <xdr:twoCellAnchor editAs="oneCell">
    <xdr:from>
      <xdr:col>3</xdr:col>
      <xdr:colOff>646341</xdr:colOff>
      <xdr:row>11</xdr:row>
      <xdr:rowOff>157430</xdr:rowOff>
    </xdr:from>
    <xdr:to>
      <xdr:col>3</xdr:col>
      <xdr:colOff>2332265</xdr:colOff>
      <xdr:row>11</xdr:row>
      <xdr:rowOff>782774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6EC80CD0-6165-4095-9EB0-6246C619111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0274" t="33240" r="7534" b="53076"/>
        <a:stretch/>
      </xdr:blipFill>
      <xdr:spPr>
        <a:xfrm>
          <a:off x="4770666" y="6158180"/>
          <a:ext cx="1685924" cy="629426"/>
        </a:xfrm>
        <a:prstGeom prst="rect">
          <a:avLst/>
        </a:prstGeom>
      </xdr:spPr>
    </xdr:pic>
    <xdr:clientData/>
  </xdr:twoCellAnchor>
  <xdr:twoCellAnchor editAs="oneCell">
    <xdr:from>
      <xdr:col>3</xdr:col>
      <xdr:colOff>904874</xdr:colOff>
      <xdr:row>3</xdr:row>
      <xdr:rowOff>71753</xdr:rowOff>
    </xdr:from>
    <xdr:to>
      <xdr:col>3</xdr:col>
      <xdr:colOff>1663641</xdr:colOff>
      <xdr:row>3</xdr:row>
      <xdr:rowOff>1078227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C25AAE90-AB56-40D2-A153-97D309D33F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205" b="11478"/>
        <a:stretch/>
      </xdr:blipFill>
      <xdr:spPr>
        <a:xfrm>
          <a:off x="5032374" y="1786253"/>
          <a:ext cx="758767" cy="1006474"/>
        </a:xfrm>
        <a:prstGeom prst="rect">
          <a:avLst/>
        </a:prstGeom>
      </xdr:spPr>
    </xdr:pic>
    <xdr:clientData/>
  </xdr:twoCellAnchor>
  <xdr:twoCellAnchor editAs="oneCell">
    <xdr:from>
      <xdr:col>3</xdr:col>
      <xdr:colOff>898071</xdr:colOff>
      <xdr:row>2</xdr:row>
      <xdr:rowOff>49038</xdr:rowOff>
    </xdr:from>
    <xdr:to>
      <xdr:col>3</xdr:col>
      <xdr:colOff>1631496</xdr:colOff>
      <xdr:row>2</xdr:row>
      <xdr:rowOff>1106313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876B271D-EA76-4001-BD11-7636CD399E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1450" t="5253" r="10435" b="9716"/>
        <a:stretch/>
      </xdr:blipFill>
      <xdr:spPr>
        <a:xfrm>
          <a:off x="5184321" y="2039763"/>
          <a:ext cx="733425" cy="1057275"/>
        </a:xfrm>
        <a:prstGeom prst="rect">
          <a:avLst/>
        </a:prstGeom>
      </xdr:spPr>
    </xdr:pic>
    <xdr:clientData/>
  </xdr:twoCellAnchor>
  <xdr:twoCellAnchor editAs="oneCell">
    <xdr:from>
      <xdr:col>3</xdr:col>
      <xdr:colOff>887847</xdr:colOff>
      <xdr:row>4</xdr:row>
      <xdr:rowOff>294015</xdr:rowOff>
    </xdr:from>
    <xdr:to>
      <xdr:col>3</xdr:col>
      <xdr:colOff>1744990</xdr:colOff>
      <xdr:row>4</xdr:row>
      <xdr:rowOff>1141740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ED135DEE-48EE-4CFE-ACCD-3638232008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t="9569" b="8769"/>
        <a:stretch/>
      </xdr:blipFill>
      <xdr:spPr>
        <a:xfrm>
          <a:off x="5015347" y="3024515"/>
          <a:ext cx="857143" cy="847725"/>
        </a:xfrm>
        <a:prstGeom prst="rect">
          <a:avLst/>
        </a:prstGeom>
      </xdr:spPr>
    </xdr:pic>
    <xdr:clientData/>
  </xdr:twoCellAnchor>
  <xdr:twoCellAnchor editAs="oneCell">
    <xdr:from>
      <xdr:col>3</xdr:col>
      <xdr:colOff>814820</xdr:colOff>
      <xdr:row>6</xdr:row>
      <xdr:rowOff>61128</xdr:rowOff>
    </xdr:from>
    <xdr:to>
      <xdr:col>3</xdr:col>
      <xdr:colOff>1795772</xdr:colOff>
      <xdr:row>6</xdr:row>
      <xdr:rowOff>880278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49C923C1-DCE0-4979-8861-7BA788CB74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t="6583" b="9093"/>
        <a:stretch/>
      </xdr:blipFill>
      <xdr:spPr>
        <a:xfrm>
          <a:off x="5101070" y="6033303"/>
          <a:ext cx="980952" cy="819150"/>
        </a:xfrm>
        <a:prstGeom prst="rect">
          <a:avLst/>
        </a:prstGeom>
      </xdr:spPr>
    </xdr:pic>
    <xdr:clientData/>
  </xdr:twoCellAnchor>
  <xdr:twoCellAnchor editAs="oneCell">
    <xdr:from>
      <xdr:col>3</xdr:col>
      <xdr:colOff>678996</xdr:colOff>
      <xdr:row>5</xdr:row>
      <xdr:rowOff>232187</xdr:rowOff>
    </xdr:from>
    <xdr:to>
      <xdr:col>3</xdr:col>
      <xdr:colOff>1869622</xdr:colOff>
      <xdr:row>5</xdr:row>
      <xdr:rowOff>784637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49FEC5C9-9516-476E-8F1E-A2BDCADFAF4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012" t="14592" r="549" b="23699"/>
        <a:stretch/>
      </xdr:blipFill>
      <xdr:spPr>
        <a:xfrm>
          <a:off x="4806496" y="4581937"/>
          <a:ext cx="1190626" cy="5524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508267</xdr:colOff>
      <xdr:row>5</xdr:row>
      <xdr:rowOff>35538</xdr:rowOff>
    </xdr:from>
    <xdr:ext cx="1244333" cy="650950"/>
    <xdr:pic>
      <xdr:nvPicPr>
        <xdr:cNvPr id="2" name="Obrázek 1">
          <a:extLst>
            <a:ext uri="{FF2B5EF4-FFF2-40B4-BE49-F238E27FC236}">
              <a16:creationId xmlns:a16="http://schemas.microsoft.com/office/drawing/2014/main" id="{19259D01-AD0F-4395-8A3F-C444892668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67" t="25333" r="2666" b="25667"/>
        <a:stretch/>
      </xdr:blipFill>
      <xdr:spPr>
        <a:xfrm>
          <a:off x="4794517" y="3112113"/>
          <a:ext cx="1244333" cy="650950"/>
        </a:xfrm>
        <a:prstGeom prst="rect">
          <a:avLst/>
        </a:prstGeom>
      </xdr:spPr>
    </xdr:pic>
    <xdr:clientData/>
  </xdr:oneCellAnchor>
  <xdr:oneCellAnchor>
    <xdr:from>
      <xdr:col>3</xdr:col>
      <xdr:colOff>499383</xdr:colOff>
      <xdr:row>3</xdr:row>
      <xdr:rowOff>68398</xdr:rowOff>
    </xdr:from>
    <xdr:ext cx="1209675" cy="649193"/>
    <xdr:pic>
      <xdr:nvPicPr>
        <xdr:cNvPr id="3" name="Obrázek 2">
          <a:extLst>
            <a:ext uri="{FF2B5EF4-FFF2-40B4-BE49-F238E27FC236}">
              <a16:creationId xmlns:a16="http://schemas.microsoft.com/office/drawing/2014/main" id="{2A36E218-B665-4400-9B50-57A7C335104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334" b="21999"/>
        <a:stretch/>
      </xdr:blipFill>
      <xdr:spPr>
        <a:xfrm>
          <a:off x="4785633" y="1525723"/>
          <a:ext cx="1209675" cy="649193"/>
        </a:xfrm>
        <a:prstGeom prst="rect">
          <a:avLst/>
        </a:prstGeom>
      </xdr:spPr>
    </xdr:pic>
    <xdr:clientData/>
  </xdr:oneCellAnchor>
  <xdr:twoCellAnchor editAs="oneCell">
    <xdr:from>
      <xdr:col>3</xdr:col>
      <xdr:colOff>524865</xdr:colOff>
      <xdr:row>4</xdr:row>
      <xdr:rowOff>87331</xdr:rowOff>
    </xdr:from>
    <xdr:to>
      <xdr:col>3</xdr:col>
      <xdr:colOff>1734540</xdr:colOff>
      <xdr:row>4</xdr:row>
      <xdr:rowOff>736524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496F4486-8EB7-4DD4-9276-0881AAA22B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334" b="21999"/>
        <a:stretch/>
      </xdr:blipFill>
      <xdr:spPr>
        <a:xfrm>
          <a:off x="4811115" y="2335231"/>
          <a:ext cx="1209675" cy="649193"/>
        </a:xfrm>
        <a:prstGeom prst="rect">
          <a:avLst/>
        </a:prstGeom>
      </xdr:spPr>
    </xdr:pic>
    <xdr:clientData/>
  </xdr:twoCellAnchor>
  <xdr:twoCellAnchor editAs="oneCell">
    <xdr:from>
      <xdr:col>3</xdr:col>
      <xdr:colOff>710008</xdr:colOff>
      <xdr:row>6</xdr:row>
      <xdr:rowOff>88383</xdr:rowOff>
    </xdr:from>
    <xdr:to>
      <xdr:col>3</xdr:col>
      <xdr:colOff>1633933</xdr:colOff>
      <xdr:row>6</xdr:row>
      <xdr:rowOff>1432788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F584D749-0F0E-484D-88C4-058413A168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098" t="9804" r="19853" b="2819"/>
        <a:stretch/>
      </xdr:blipFill>
      <xdr:spPr>
        <a:xfrm>
          <a:off x="4996258" y="3917433"/>
          <a:ext cx="923925" cy="1344405"/>
        </a:xfrm>
        <a:prstGeom prst="rect">
          <a:avLst/>
        </a:prstGeom>
      </xdr:spPr>
    </xdr:pic>
    <xdr:clientData/>
  </xdr:twoCellAnchor>
  <xdr:twoCellAnchor editAs="oneCell">
    <xdr:from>
      <xdr:col>3</xdr:col>
      <xdr:colOff>493568</xdr:colOff>
      <xdr:row>2</xdr:row>
      <xdr:rowOff>259772</xdr:rowOff>
    </xdr:from>
    <xdr:to>
      <xdr:col>3</xdr:col>
      <xdr:colOff>1754331</xdr:colOff>
      <xdr:row>2</xdr:row>
      <xdr:rowOff>911554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75A96565-2C0B-4F22-A32E-C0227BD5B5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b="7885"/>
        <a:stretch/>
      </xdr:blipFill>
      <xdr:spPr>
        <a:xfrm>
          <a:off x="4779818" y="716972"/>
          <a:ext cx="1260763" cy="651782"/>
        </a:xfrm>
        <a:prstGeom prst="rect">
          <a:avLst/>
        </a:prstGeom>
      </xdr:spPr>
    </xdr:pic>
    <xdr:clientData/>
  </xdr:twoCellAnchor>
  <xdr:twoCellAnchor editAs="oneCell">
    <xdr:from>
      <xdr:col>3</xdr:col>
      <xdr:colOff>635756</xdr:colOff>
      <xdr:row>7</xdr:row>
      <xdr:rowOff>88548</xdr:rowOff>
    </xdr:from>
    <xdr:to>
      <xdr:col>3</xdr:col>
      <xdr:colOff>1735818</xdr:colOff>
      <xdr:row>7</xdr:row>
      <xdr:rowOff>619226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8A8180A0-EB9A-48BA-84C1-0DCC878E752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75" t="7143"/>
        <a:stretch/>
      </xdr:blipFill>
      <xdr:spPr>
        <a:xfrm>
          <a:off x="4922006" y="5403498"/>
          <a:ext cx="1100062" cy="530678"/>
        </a:xfrm>
        <a:prstGeom prst="rect">
          <a:avLst/>
        </a:prstGeom>
      </xdr:spPr>
    </xdr:pic>
    <xdr:clientData/>
  </xdr:twoCellAnchor>
  <xdr:twoCellAnchor editAs="oneCell">
    <xdr:from>
      <xdr:col>3</xdr:col>
      <xdr:colOff>614796</xdr:colOff>
      <xdr:row>10</xdr:row>
      <xdr:rowOff>86854</xdr:rowOff>
    </xdr:from>
    <xdr:to>
      <xdr:col>3</xdr:col>
      <xdr:colOff>1931967</xdr:colOff>
      <xdr:row>10</xdr:row>
      <xdr:rowOff>760875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2FDC8781-86A4-4B96-A3F2-A050AA0B8A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01046" y="8706979"/>
          <a:ext cx="1317171" cy="674021"/>
        </a:xfrm>
        <a:prstGeom prst="rect">
          <a:avLst/>
        </a:prstGeom>
      </xdr:spPr>
    </xdr:pic>
    <xdr:clientData/>
  </xdr:twoCellAnchor>
  <xdr:twoCellAnchor editAs="oneCell">
    <xdr:from>
      <xdr:col>3</xdr:col>
      <xdr:colOff>740227</xdr:colOff>
      <xdr:row>8</xdr:row>
      <xdr:rowOff>60614</xdr:rowOff>
    </xdr:from>
    <xdr:to>
      <xdr:col>3</xdr:col>
      <xdr:colOff>1665514</xdr:colOff>
      <xdr:row>8</xdr:row>
      <xdr:rowOff>1353482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9B816191-27E5-4473-8F7A-89CDC50D7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26477" y="6070889"/>
          <a:ext cx="925287" cy="1292868"/>
        </a:xfrm>
        <a:prstGeom prst="rect">
          <a:avLst/>
        </a:prstGeom>
      </xdr:spPr>
    </xdr:pic>
    <xdr:clientData/>
  </xdr:twoCellAnchor>
  <xdr:twoCellAnchor editAs="oneCell">
    <xdr:from>
      <xdr:col>3</xdr:col>
      <xdr:colOff>816057</xdr:colOff>
      <xdr:row>9</xdr:row>
      <xdr:rowOff>53583</xdr:rowOff>
    </xdr:from>
    <xdr:to>
      <xdr:col>3</xdr:col>
      <xdr:colOff>1611825</xdr:colOff>
      <xdr:row>9</xdr:row>
      <xdr:rowOff>1136712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B844972D-F638-4050-A829-B0F287EB6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102307" y="7502133"/>
          <a:ext cx="795768" cy="1083129"/>
        </a:xfrm>
        <a:prstGeom prst="rect">
          <a:avLst/>
        </a:prstGeom>
      </xdr:spPr>
    </xdr:pic>
    <xdr:clientData/>
  </xdr:twoCellAnchor>
  <xdr:twoCellAnchor editAs="oneCell">
    <xdr:from>
      <xdr:col>3</xdr:col>
      <xdr:colOff>805420</xdr:colOff>
      <xdr:row>12</xdr:row>
      <xdr:rowOff>65452</xdr:rowOff>
    </xdr:from>
    <xdr:to>
      <xdr:col>3</xdr:col>
      <xdr:colOff>1714889</xdr:colOff>
      <xdr:row>12</xdr:row>
      <xdr:rowOff>985715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FE632FD5-0357-4CEB-A384-0A49E0ED6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91670" y="10819177"/>
          <a:ext cx="909469" cy="920263"/>
        </a:xfrm>
        <a:prstGeom prst="rect">
          <a:avLst/>
        </a:prstGeom>
      </xdr:spPr>
    </xdr:pic>
    <xdr:clientData/>
  </xdr:twoCellAnchor>
  <xdr:twoCellAnchor editAs="oneCell">
    <xdr:from>
      <xdr:col>3</xdr:col>
      <xdr:colOff>884958</xdr:colOff>
      <xdr:row>11</xdr:row>
      <xdr:rowOff>39330</xdr:rowOff>
    </xdr:from>
    <xdr:to>
      <xdr:col>3</xdr:col>
      <xdr:colOff>1697305</xdr:colOff>
      <xdr:row>11</xdr:row>
      <xdr:rowOff>1199825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1C5C8DC3-82D7-409E-B850-AAD1B9479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171208" y="9526230"/>
          <a:ext cx="812347" cy="1160495"/>
        </a:xfrm>
        <a:prstGeom prst="rect">
          <a:avLst/>
        </a:prstGeom>
      </xdr:spPr>
    </xdr:pic>
    <xdr:clientData/>
  </xdr:twoCellAnchor>
  <xdr:twoCellAnchor editAs="oneCell">
    <xdr:from>
      <xdr:col>3</xdr:col>
      <xdr:colOff>685923</xdr:colOff>
      <xdr:row>13</xdr:row>
      <xdr:rowOff>112568</xdr:rowOff>
    </xdr:from>
    <xdr:to>
      <xdr:col>3</xdr:col>
      <xdr:colOff>1920091</xdr:colOff>
      <xdr:row>13</xdr:row>
      <xdr:rowOff>657527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C9DDBEBD-27FB-41F4-9BF3-50A1D1EDE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72173" y="11904518"/>
          <a:ext cx="1234168" cy="544959"/>
        </a:xfrm>
        <a:prstGeom prst="rect">
          <a:avLst/>
        </a:prstGeom>
      </xdr:spPr>
    </xdr:pic>
    <xdr:clientData/>
  </xdr:twoCellAnchor>
  <xdr:twoCellAnchor editAs="oneCell">
    <xdr:from>
      <xdr:col>3</xdr:col>
      <xdr:colOff>857002</xdr:colOff>
      <xdr:row>14</xdr:row>
      <xdr:rowOff>119882</xdr:rowOff>
    </xdr:from>
    <xdr:to>
      <xdr:col>3</xdr:col>
      <xdr:colOff>1703943</xdr:colOff>
      <xdr:row>14</xdr:row>
      <xdr:rowOff>1194846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4BDA0C1B-68E6-42E5-AB36-76B19BA62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143252" y="12578582"/>
          <a:ext cx="846941" cy="1074964"/>
        </a:xfrm>
        <a:prstGeom prst="rect">
          <a:avLst/>
        </a:prstGeom>
      </xdr:spPr>
    </xdr:pic>
    <xdr:clientData/>
  </xdr:twoCellAnchor>
  <xdr:twoCellAnchor editAs="oneCell">
    <xdr:from>
      <xdr:col>3</xdr:col>
      <xdr:colOff>941614</xdr:colOff>
      <xdr:row>15</xdr:row>
      <xdr:rowOff>70281</xdr:rowOff>
    </xdr:from>
    <xdr:to>
      <xdr:col>3</xdr:col>
      <xdr:colOff>1684471</xdr:colOff>
      <xdr:row>15</xdr:row>
      <xdr:rowOff>1032186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C0FB374D-755A-4E40-AAC7-3125FFFAE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227864" y="13786281"/>
          <a:ext cx="742857" cy="9619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48"/>
  <sheetViews>
    <sheetView view="pageBreakPreview" zoomScale="70" zoomScaleNormal="100" zoomScaleSheetLayoutView="70" workbookViewId="0">
      <pane ySplit="2" topLeftCell="A43" activePane="bottomLeft" state="frozen"/>
      <selection pane="bottomLeft" activeCell="L48" sqref="L48"/>
    </sheetView>
  </sheetViews>
  <sheetFormatPr defaultRowHeight="16.5" x14ac:dyDescent="0.3"/>
  <cols>
    <col min="1" max="1" width="11.140625" style="1" customWidth="1"/>
    <col min="2" max="2" width="25.28515625" style="1" customWidth="1"/>
    <col min="3" max="3" width="57.5703125" style="1" customWidth="1"/>
    <col min="4" max="4" width="21.5703125" style="1" customWidth="1"/>
    <col min="5" max="5" width="12.28515625" style="1" customWidth="1"/>
    <col min="6" max="16384" width="9.140625" style="1"/>
  </cols>
  <sheetData>
    <row r="1" spans="1:6" ht="25.5" customHeight="1" thickBot="1" x14ac:dyDescent="0.35">
      <c r="A1" s="134" t="s">
        <v>0</v>
      </c>
      <c r="B1" s="135"/>
      <c r="C1" s="135"/>
      <c r="D1" s="135"/>
      <c r="E1" s="136"/>
    </row>
    <row r="2" spans="1:6" ht="20.25" customHeight="1" thickBot="1" x14ac:dyDescent="0.35">
      <c r="A2" s="22" t="s">
        <v>77</v>
      </c>
      <c r="B2" s="23" t="s">
        <v>1</v>
      </c>
      <c r="C2" s="23" t="s">
        <v>2</v>
      </c>
      <c r="D2" s="23" t="s">
        <v>3</v>
      </c>
      <c r="E2" s="24" t="s">
        <v>4</v>
      </c>
    </row>
    <row r="3" spans="1:6" ht="1.5" customHeight="1" thickBot="1" x14ac:dyDescent="0.35">
      <c r="A3" s="25"/>
      <c r="B3" s="26"/>
      <c r="C3" s="26"/>
      <c r="D3" s="26"/>
      <c r="E3" s="27"/>
    </row>
    <row r="4" spans="1:6" ht="17.100000000000001" customHeight="1" thickBot="1" x14ac:dyDescent="0.35">
      <c r="A4" s="143" t="s">
        <v>59</v>
      </c>
      <c r="B4" s="144"/>
      <c r="C4" s="144"/>
      <c r="D4" s="144"/>
      <c r="E4" s="145"/>
    </row>
    <row r="5" spans="1:6" ht="87.75" customHeight="1" thickTop="1" x14ac:dyDescent="0.3">
      <c r="A5" s="6" t="s">
        <v>5</v>
      </c>
      <c r="B5" s="4" t="s">
        <v>78</v>
      </c>
      <c r="C5" s="2" t="s">
        <v>290</v>
      </c>
      <c r="D5" s="2" t="s">
        <v>6</v>
      </c>
      <c r="E5" s="7">
        <v>1</v>
      </c>
      <c r="F5" s="1" t="s">
        <v>306</v>
      </c>
    </row>
    <row r="6" spans="1:6" ht="87.75" customHeight="1" x14ac:dyDescent="0.3">
      <c r="A6" s="6" t="s">
        <v>7</v>
      </c>
      <c r="B6" s="4" t="s">
        <v>78</v>
      </c>
      <c r="C6" s="2" t="s">
        <v>291</v>
      </c>
      <c r="D6" s="2" t="s">
        <v>6</v>
      </c>
      <c r="E6" s="7">
        <v>1</v>
      </c>
      <c r="F6" s="1" t="s">
        <v>306</v>
      </c>
    </row>
    <row r="7" spans="1:6" ht="87" customHeight="1" thickBot="1" x14ac:dyDescent="0.35">
      <c r="A7" s="33" t="s">
        <v>8</v>
      </c>
      <c r="B7" s="34" t="s">
        <v>78</v>
      </c>
      <c r="C7" s="35" t="s">
        <v>292</v>
      </c>
      <c r="D7" s="35" t="s">
        <v>6</v>
      </c>
      <c r="E7" s="36">
        <v>4</v>
      </c>
      <c r="F7" s="1" t="s">
        <v>306</v>
      </c>
    </row>
    <row r="8" spans="1:6" ht="17.100000000000001" customHeight="1" thickBot="1" x14ac:dyDescent="0.35">
      <c r="A8" s="137" t="s">
        <v>59</v>
      </c>
      <c r="B8" s="138"/>
      <c r="C8" s="138"/>
      <c r="D8" s="138"/>
      <c r="E8" s="139"/>
    </row>
    <row r="9" spans="1:6" ht="89.25" customHeight="1" thickTop="1" x14ac:dyDescent="0.3">
      <c r="A9" s="6" t="s">
        <v>9</v>
      </c>
      <c r="B9" s="4" t="s">
        <v>78</v>
      </c>
      <c r="C9" s="2" t="s">
        <v>293</v>
      </c>
      <c r="D9" s="2" t="s">
        <v>6</v>
      </c>
      <c r="E9" s="7">
        <v>1</v>
      </c>
      <c r="F9" s="1" t="s">
        <v>306</v>
      </c>
    </row>
    <row r="10" spans="1:6" ht="89.25" customHeight="1" x14ac:dyDescent="0.3">
      <c r="A10" s="6" t="s">
        <v>10</v>
      </c>
      <c r="B10" s="4" t="s">
        <v>78</v>
      </c>
      <c r="C10" s="2" t="s">
        <v>294</v>
      </c>
      <c r="D10" s="2" t="s">
        <v>6</v>
      </c>
      <c r="E10" s="7">
        <v>1</v>
      </c>
      <c r="F10" s="1" t="s">
        <v>306</v>
      </c>
    </row>
    <row r="11" spans="1:6" ht="89.25" customHeight="1" thickBot="1" x14ac:dyDescent="0.35">
      <c r="A11" s="33" t="s">
        <v>11</v>
      </c>
      <c r="B11" s="37" t="s">
        <v>78</v>
      </c>
      <c r="C11" s="35" t="s">
        <v>295</v>
      </c>
      <c r="D11" s="35" t="s">
        <v>6</v>
      </c>
      <c r="E11" s="36">
        <v>1</v>
      </c>
      <c r="F11" s="1" t="s">
        <v>306</v>
      </c>
    </row>
    <row r="12" spans="1:6" ht="17.100000000000001" customHeight="1" thickBot="1" x14ac:dyDescent="0.35">
      <c r="A12" s="131" t="s">
        <v>60</v>
      </c>
      <c r="B12" s="132"/>
      <c r="C12" s="132"/>
      <c r="D12" s="132"/>
      <c r="E12" s="133"/>
    </row>
    <row r="13" spans="1:6" ht="95.25" customHeight="1" thickTop="1" x14ac:dyDescent="0.3">
      <c r="A13" s="6" t="s">
        <v>12</v>
      </c>
      <c r="B13" s="4" t="s">
        <v>13</v>
      </c>
      <c r="C13" s="2" t="s">
        <v>282</v>
      </c>
      <c r="D13" s="2" t="s">
        <v>6</v>
      </c>
      <c r="E13" s="124" t="s">
        <v>296</v>
      </c>
      <c r="F13" s="1" t="s">
        <v>305</v>
      </c>
    </row>
    <row r="14" spans="1:6" ht="95.25" customHeight="1" x14ac:dyDescent="0.3">
      <c r="A14" s="12" t="s">
        <v>14</v>
      </c>
      <c r="B14" s="5" t="s">
        <v>15</v>
      </c>
      <c r="C14" s="3" t="s">
        <v>283</v>
      </c>
      <c r="D14" s="3" t="s">
        <v>6</v>
      </c>
      <c r="E14" s="13">
        <v>141</v>
      </c>
    </row>
    <row r="15" spans="1:6" ht="128.25" customHeight="1" x14ac:dyDescent="0.3">
      <c r="A15" s="16" t="s">
        <v>16</v>
      </c>
      <c r="B15" s="14" t="s">
        <v>17</v>
      </c>
      <c r="C15" s="15" t="s">
        <v>284</v>
      </c>
      <c r="D15" s="15" t="s">
        <v>6</v>
      </c>
      <c r="E15" s="17">
        <v>65</v>
      </c>
    </row>
    <row r="16" spans="1:6" ht="79.5" customHeight="1" thickBot="1" x14ac:dyDescent="0.35">
      <c r="A16" s="18" t="s">
        <v>18</v>
      </c>
      <c r="B16" s="19" t="s">
        <v>19</v>
      </c>
      <c r="C16" s="20" t="s">
        <v>285</v>
      </c>
      <c r="D16" s="20" t="s">
        <v>6</v>
      </c>
      <c r="E16" s="21"/>
    </row>
    <row r="17" spans="1:5" ht="17.100000000000001" customHeight="1" thickBot="1" x14ac:dyDescent="0.35">
      <c r="A17" s="131" t="s">
        <v>61</v>
      </c>
      <c r="B17" s="132"/>
      <c r="C17" s="132"/>
      <c r="D17" s="132"/>
      <c r="E17" s="133"/>
    </row>
    <row r="18" spans="1:5" ht="72" customHeight="1" thickTop="1" x14ac:dyDescent="0.3">
      <c r="A18" s="28" t="s">
        <v>20</v>
      </c>
      <c r="B18" s="29" t="s">
        <v>21</v>
      </c>
      <c r="C18" s="30" t="s">
        <v>66</v>
      </c>
      <c r="D18" s="30" t="s">
        <v>6</v>
      </c>
      <c r="E18" s="31">
        <v>1</v>
      </c>
    </row>
    <row r="19" spans="1:5" ht="72" customHeight="1" x14ac:dyDescent="0.3">
      <c r="A19" s="16" t="s">
        <v>22</v>
      </c>
      <c r="B19" s="14" t="s">
        <v>21</v>
      </c>
      <c r="C19" s="15" t="s">
        <v>66</v>
      </c>
      <c r="D19" s="15" t="s">
        <v>6</v>
      </c>
      <c r="E19" s="17">
        <v>1</v>
      </c>
    </row>
    <row r="20" spans="1:5" ht="72" customHeight="1" x14ac:dyDescent="0.3">
      <c r="A20" s="16" t="s">
        <v>23</v>
      </c>
      <c r="B20" s="14" t="s">
        <v>21</v>
      </c>
      <c r="C20" s="15" t="s">
        <v>65</v>
      </c>
      <c r="D20" s="15" t="s">
        <v>6</v>
      </c>
      <c r="E20" s="17">
        <v>1</v>
      </c>
    </row>
    <row r="21" spans="1:5" ht="70.5" customHeight="1" x14ac:dyDescent="0.3">
      <c r="A21" s="16" t="s">
        <v>24</v>
      </c>
      <c r="B21" s="14" t="s">
        <v>21</v>
      </c>
      <c r="C21" s="15" t="s">
        <v>65</v>
      </c>
      <c r="D21" s="15" t="s">
        <v>6</v>
      </c>
      <c r="E21" s="17">
        <v>1</v>
      </c>
    </row>
    <row r="22" spans="1:5" ht="70.5" customHeight="1" thickBot="1" x14ac:dyDescent="0.35">
      <c r="A22" s="18" t="s">
        <v>25</v>
      </c>
      <c r="B22" s="19" t="s">
        <v>21</v>
      </c>
      <c r="C22" s="20" t="s">
        <v>65</v>
      </c>
      <c r="D22" s="20" t="s">
        <v>6</v>
      </c>
      <c r="E22" s="21">
        <v>1</v>
      </c>
    </row>
    <row r="23" spans="1:5" ht="17.100000000000001" customHeight="1" thickBot="1" x14ac:dyDescent="0.35">
      <c r="A23" s="140" t="s">
        <v>61</v>
      </c>
      <c r="B23" s="141"/>
      <c r="C23" s="141"/>
      <c r="D23" s="141"/>
      <c r="E23" s="142"/>
    </row>
    <row r="24" spans="1:5" ht="78.75" customHeight="1" thickTop="1" x14ac:dyDescent="0.3">
      <c r="A24" s="6" t="s">
        <v>26</v>
      </c>
      <c r="B24" s="4" t="s">
        <v>27</v>
      </c>
      <c r="C24" s="2" t="s">
        <v>67</v>
      </c>
      <c r="D24" s="2" t="s">
        <v>6</v>
      </c>
      <c r="E24" s="7">
        <v>1</v>
      </c>
    </row>
    <row r="25" spans="1:5" ht="78.75" customHeight="1" x14ac:dyDescent="0.3">
      <c r="A25" s="6" t="s">
        <v>28</v>
      </c>
      <c r="B25" s="4" t="s">
        <v>27</v>
      </c>
      <c r="C25" s="2" t="s">
        <v>68</v>
      </c>
      <c r="D25" s="2" t="s">
        <v>6</v>
      </c>
      <c r="E25" s="7">
        <v>1</v>
      </c>
    </row>
    <row r="26" spans="1:5" ht="78.75" customHeight="1" x14ac:dyDescent="0.3">
      <c r="A26" s="6" t="s">
        <v>29</v>
      </c>
      <c r="B26" s="4" t="s">
        <v>27</v>
      </c>
      <c r="C26" s="2" t="s">
        <v>68</v>
      </c>
      <c r="D26" s="2" t="s">
        <v>6</v>
      </c>
      <c r="E26" s="7">
        <v>1</v>
      </c>
    </row>
    <row r="27" spans="1:5" ht="78.75" customHeight="1" thickBot="1" x14ac:dyDescent="0.35">
      <c r="A27" s="8" t="s">
        <v>30</v>
      </c>
      <c r="B27" s="9" t="s">
        <v>27</v>
      </c>
      <c r="C27" s="10" t="s">
        <v>69</v>
      </c>
      <c r="D27" s="10" t="s">
        <v>6</v>
      </c>
      <c r="E27" s="11">
        <v>1</v>
      </c>
    </row>
    <row r="28" spans="1:5" ht="17.100000000000001" customHeight="1" thickBot="1" x14ac:dyDescent="0.35">
      <c r="A28" s="131" t="s">
        <v>62</v>
      </c>
      <c r="B28" s="132"/>
      <c r="C28" s="132"/>
      <c r="D28" s="132"/>
      <c r="E28" s="133"/>
    </row>
    <row r="29" spans="1:5" ht="35.25" customHeight="1" thickTop="1" x14ac:dyDescent="0.3">
      <c r="A29" s="6" t="s">
        <v>31</v>
      </c>
      <c r="B29" s="4" t="s">
        <v>32</v>
      </c>
      <c r="C29" s="2" t="s">
        <v>79</v>
      </c>
      <c r="D29" s="2" t="s">
        <v>6</v>
      </c>
      <c r="E29" s="7">
        <v>17</v>
      </c>
    </row>
    <row r="30" spans="1:5" ht="35.25" customHeight="1" x14ac:dyDescent="0.3">
      <c r="A30" s="6" t="s">
        <v>33</v>
      </c>
      <c r="B30" s="4" t="s">
        <v>34</v>
      </c>
      <c r="C30" s="2" t="s">
        <v>80</v>
      </c>
      <c r="D30" s="2" t="s">
        <v>6</v>
      </c>
      <c r="E30" s="7">
        <v>40</v>
      </c>
    </row>
    <row r="31" spans="1:5" ht="35.25" customHeight="1" x14ac:dyDescent="0.3">
      <c r="A31" s="6" t="s">
        <v>35</v>
      </c>
      <c r="B31" s="4" t="s">
        <v>36</v>
      </c>
      <c r="C31" s="2" t="s">
        <v>81</v>
      </c>
      <c r="D31" s="2" t="s">
        <v>6</v>
      </c>
      <c r="E31" s="7">
        <v>4</v>
      </c>
    </row>
    <row r="32" spans="1:5" ht="57" customHeight="1" x14ac:dyDescent="0.3">
      <c r="A32" s="6" t="s">
        <v>37</v>
      </c>
      <c r="B32" s="4" t="s">
        <v>38</v>
      </c>
      <c r="C32" s="2" t="s">
        <v>82</v>
      </c>
      <c r="D32" s="2" t="s">
        <v>6</v>
      </c>
      <c r="E32" s="7">
        <v>5</v>
      </c>
    </row>
    <row r="33" spans="1:6" ht="81.75" customHeight="1" x14ac:dyDescent="0.3">
      <c r="A33" s="12" t="s">
        <v>39</v>
      </c>
      <c r="B33" s="5" t="s">
        <v>40</v>
      </c>
      <c r="C33" s="3" t="s">
        <v>83</v>
      </c>
      <c r="D33" s="3" t="s">
        <v>6</v>
      </c>
      <c r="E33" s="13">
        <v>1</v>
      </c>
    </row>
    <row r="34" spans="1:6" ht="17.100000000000001" customHeight="1" x14ac:dyDescent="0.3">
      <c r="A34" s="146" t="s">
        <v>63</v>
      </c>
      <c r="B34" s="147"/>
      <c r="C34" s="147"/>
      <c r="D34" s="147"/>
      <c r="E34" s="148"/>
    </row>
    <row r="35" spans="1:6" ht="64.5" customHeight="1" x14ac:dyDescent="0.3">
      <c r="A35" s="6" t="s">
        <v>41</v>
      </c>
      <c r="B35" s="4" t="s">
        <v>42</v>
      </c>
      <c r="C35" s="2" t="s">
        <v>70</v>
      </c>
      <c r="D35" s="2" t="s">
        <v>6</v>
      </c>
      <c r="E35" s="7" t="s">
        <v>56</v>
      </c>
    </row>
    <row r="36" spans="1:6" ht="64.5" customHeight="1" thickBot="1" x14ac:dyDescent="0.35">
      <c r="A36" s="8" t="s">
        <v>43</v>
      </c>
      <c r="B36" s="9" t="s">
        <v>44</v>
      </c>
      <c r="C36" s="10" t="s">
        <v>71</v>
      </c>
      <c r="D36" s="10" t="s">
        <v>6</v>
      </c>
      <c r="E36" s="11">
        <v>36</v>
      </c>
    </row>
    <row r="37" spans="1:6" ht="17.100000000000001" customHeight="1" thickBot="1" x14ac:dyDescent="0.35">
      <c r="A37" s="131" t="s">
        <v>64</v>
      </c>
      <c r="B37" s="132"/>
      <c r="C37" s="132"/>
      <c r="D37" s="132"/>
      <c r="E37" s="133"/>
    </row>
    <row r="38" spans="1:6" ht="103.5" customHeight="1" thickTop="1" x14ac:dyDescent="0.3">
      <c r="A38" s="6" t="s">
        <v>45</v>
      </c>
      <c r="B38" s="4" t="s">
        <v>46</v>
      </c>
      <c r="C38" s="2" t="s">
        <v>89</v>
      </c>
      <c r="D38" s="2" t="s">
        <v>6</v>
      </c>
      <c r="E38" s="7"/>
    </row>
    <row r="39" spans="1:6" ht="99" customHeight="1" x14ac:dyDescent="0.3">
      <c r="A39" s="6" t="s">
        <v>47</v>
      </c>
      <c r="B39" s="4" t="s">
        <v>48</v>
      </c>
      <c r="C39" s="2" t="s">
        <v>84</v>
      </c>
      <c r="D39" s="2" t="s">
        <v>6</v>
      </c>
      <c r="E39" s="7">
        <v>50</v>
      </c>
    </row>
    <row r="40" spans="1:6" ht="98.25" customHeight="1" x14ac:dyDescent="0.3">
      <c r="A40" s="6" t="s">
        <v>49</v>
      </c>
      <c r="B40" s="4" t="s">
        <v>48</v>
      </c>
      <c r="C40" s="2" t="s">
        <v>85</v>
      </c>
      <c r="D40" s="2" t="s">
        <v>6</v>
      </c>
      <c r="E40" s="7">
        <v>3</v>
      </c>
    </row>
    <row r="41" spans="1:6" ht="96.75" customHeight="1" thickBot="1" x14ac:dyDescent="0.35">
      <c r="A41" s="8" t="s">
        <v>50</v>
      </c>
      <c r="B41" s="9" t="s">
        <v>51</v>
      </c>
      <c r="C41" s="10" t="s">
        <v>86</v>
      </c>
      <c r="D41" s="10" t="s">
        <v>6</v>
      </c>
      <c r="E41" s="11">
        <v>9</v>
      </c>
    </row>
    <row r="42" spans="1:6" ht="17.100000000000001" customHeight="1" thickBot="1" x14ac:dyDescent="0.35">
      <c r="A42" s="131" t="s">
        <v>64</v>
      </c>
      <c r="B42" s="132"/>
      <c r="C42" s="132"/>
      <c r="D42" s="132"/>
      <c r="E42" s="133"/>
    </row>
    <row r="43" spans="1:6" ht="102.75" customHeight="1" thickTop="1" x14ac:dyDescent="0.3">
      <c r="A43" s="6" t="s">
        <v>52</v>
      </c>
      <c r="B43" s="4" t="s">
        <v>53</v>
      </c>
      <c r="C43" s="2" t="s">
        <v>72</v>
      </c>
      <c r="D43" s="2" t="s">
        <v>6</v>
      </c>
      <c r="E43" s="7">
        <v>1</v>
      </c>
    </row>
    <row r="44" spans="1:6" ht="82.5" customHeight="1" x14ac:dyDescent="0.3">
      <c r="A44" s="12" t="s">
        <v>54</v>
      </c>
      <c r="B44" s="5" t="s">
        <v>55</v>
      </c>
      <c r="C44" s="3" t="s">
        <v>297</v>
      </c>
      <c r="D44" s="3" t="s">
        <v>6</v>
      </c>
      <c r="E44" s="13">
        <v>2</v>
      </c>
      <c r="F44" s="125" t="s">
        <v>307</v>
      </c>
    </row>
    <row r="45" spans="1:6" ht="72" customHeight="1" x14ac:dyDescent="0.3">
      <c r="A45" s="16" t="s">
        <v>75</v>
      </c>
      <c r="B45" s="14" t="s">
        <v>76</v>
      </c>
      <c r="C45" s="15" t="s">
        <v>87</v>
      </c>
      <c r="D45" s="15"/>
      <c r="E45" s="17">
        <v>1</v>
      </c>
    </row>
    <row r="46" spans="1:6" ht="43.5" customHeight="1" x14ac:dyDescent="0.3">
      <c r="A46" s="32" t="s">
        <v>73</v>
      </c>
      <c r="B46" s="14" t="s">
        <v>74</v>
      </c>
      <c r="C46" s="15" t="s">
        <v>88</v>
      </c>
      <c r="D46" s="15"/>
      <c r="E46" s="17">
        <v>388</v>
      </c>
    </row>
    <row r="47" spans="1:6" ht="98.25" customHeight="1" thickBot="1" x14ac:dyDescent="0.35">
      <c r="A47" s="8" t="s">
        <v>57</v>
      </c>
      <c r="B47" s="9" t="s">
        <v>58</v>
      </c>
      <c r="C47" s="10" t="s">
        <v>90</v>
      </c>
      <c r="D47" s="10" t="s">
        <v>6</v>
      </c>
      <c r="E47" s="11">
        <v>63</v>
      </c>
    </row>
    <row r="48" spans="1:6" ht="98.25" customHeight="1" thickBot="1" x14ac:dyDescent="0.35">
      <c r="A48" s="8" t="s">
        <v>91</v>
      </c>
      <c r="B48" s="9" t="s">
        <v>92</v>
      </c>
      <c r="C48" s="10" t="s">
        <v>93</v>
      </c>
      <c r="D48" s="10" t="s">
        <v>6</v>
      </c>
      <c r="E48" s="11">
        <v>6</v>
      </c>
    </row>
  </sheetData>
  <mergeCells count="10">
    <mergeCell ref="A42:E42"/>
    <mergeCell ref="A37:E37"/>
    <mergeCell ref="A1:E1"/>
    <mergeCell ref="A8:E8"/>
    <mergeCell ref="A23:E23"/>
    <mergeCell ref="A4:E4"/>
    <mergeCell ref="A12:E12"/>
    <mergeCell ref="A17:E17"/>
    <mergeCell ref="A28:E28"/>
    <mergeCell ref="A34:E34"/>
  </mergeCells>
  <pageMargins left="0.98425196850393704" right="0.59055118110236227" top="1.1811023622047245" bottom="0.78740157480314965" header="0.59055118110236227" footer="0.31496062992125984"/>
  <pageSetup paperSize="9" orientation="landscape" r:id="rId1"/>
  <headerFooter>
    <oddHeader>&amp;L&amp;"Arial Narrow,Normálne"SIEBERT+ TALAŠ, spol. s r.o.
Tabulka ostatních výrobků&amp;R&amp;"Arial Narrow,Normálne"Zakázka č.: 2018_046_CZ_DPS
NNP, ZZS Moravská Třebová</oddHeader>
    <oddFooter>&amp;L&amp;G&amp;R&amp;"Arial Narrow,Obyčejné"strana &amp;P/26</oddFooter>
  </headerFooter>
  <rowBreaks count="8" manualBreakCount="8">
    <brk id="7" max="16383" man="1"/>
    <brk id="11" max="16383" man="1"/>
    <brk id="16" max="16383" man="1"/>
    <brk id="22" max="16383" man="1"/>
    <brk id="27" max="16383" man="1"/>
    <brk id="36" max="16383" man="1"/>
    <brk id="41" max="4" man="1"/>
    <brk id="48" max="4" man="1"/>
  </rowBreaks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FD4EE-F206-4D8D-8D9A-D9E17EA2107C}">
  <dimension ref="A1:G7"/>
  <sheetViews>
    <sheetView view="pageBreakPreview" zoomScale="60" zoomScaleNormal="50" workbookViewId="0">
      <selection activeCell="F16" sqref="F16"/>
    </sheetView>
  </sheetViews>
  <sheetFormatPr defaultRowHeight="15" x14ac:dyDescent="0.25"/>
  <cols>
    <col min="1" max="1" width="5.7109375" customWidth="1"/>
    <col min="2" max="2" width="1" customWidth="1"/>
    <col min="3" max="3" width="20.7109375" customWidth="1"/>
    <col min="4" max="4" width="27.7109375" customWidth="1"/>
    <col min="5" max="5" width="41.28515625" customWidth="1"/>
    <col min="6" max="6" width="54" customWidth="1"/>
    <col min="7" max="7" width="64.140625" customWidth="1"/>
  </cols>
  <sheetData>
    <row r="1" spans="1:7" ht="18.75" thickBot="1" x14ac:dyDescent="0.3">
      <c r="A1" s="151" t="s">
        <v>94</v>
      </c>
      <c r="B1" s="152"/>
      <c r="C1" s="152"/>
      <c r="D1" s="152"/>
      <c r="E1" s="152"/>
      <c r="F1" s="152"/>
      <c r="G1" s="153"/>
    </row>
    <row r="2" spans="1:7" ht="17.25" thickBot="1" x14ac:dyDescent="0.3">
      <c r="A2" s="154" t="s">
        <v>95</v>
      </c>
      <c r="B2" s="155"/>
      <c r="C2" s="128" t="s">
        <v>96</v>
      </c>
      <c r="D2" s="128" t="s">
        <v>97</v>
      </c>
      <c r="E2" s="128" t="s">
        <v>2</v>
      </c>
      <c r="F2" s="128" t="s">
        <v>98</v>
      </c>
      <c r="G2" s="129" t="s">
        <v>99</v>
      </c>
    </row>
    <row r="3" spans="1:7" ht="96" customHeight="1" x14ac:dyDescent="0.25">
      <c r="A3" s="156" t="s">
        <v>100</v>
      </c>
      <c r="B3" s="157"/>
      <c r="C3" s="45" t="s">
        <v>101</v>
      </c>
      <c r="D3" s="45" t="s">
        <v>102</v>
      </c>
      <c r="E3" s="45" t="s">
        <v>103</v>
      </c>
      <c r="F3" s="130"/>
      <c r="G3" s="47">
        <v>5</v>
      </c>
    </row>
    <row r="4" spans="1:7" ht="145.5" customHeight="1" x14ac:dyDescent="0.25">
      <c r="A4" s="158" t="s">
        <v>104</v>
      </c>
      <c r="B4" s="159"/>
      <c r="C4" s="38" t="s">
        <v>105</v>
      </c>
      <c r="D4" s="38" t="s">
        <v>102</v>
      </c>
      <c r="E4" s="38" t="s">
        <v>106</v>
      </c>
      <c r="F4" s="39"/>
      <c r="G4" s="40">
        <v>2</v>
      </c>
    </row>
    <row r="5" spans="1:7" ht="154.5" customHeight="1" x14ac:dyDescent="0.25">
      <c r="A5" s="158" t="s">
        <v>107</v>
      </c>
      <c r="B5" s="159"/>
      <c r="C5" s="38" t="s">
        <v>108</v>
      </c>
      <c r="D5" s="38" t="s">
        <v>102</v>
      </c>
      <c r="E5" s="38" t="s">
        <v>109</v>
      </c>
      <c r="F5" s="39"/>
      <c r="G5" s="40">
        <v>4</v>
      </c>
    </row>
    <row r="6" spans="1:7" ht="129" customHeight="1" x14ac:dyDescent="0.25">
      <c r="A6" s="158" t="s">
        <v>110</v>
      </c>
      <c r="B6" s="159"/>
      <c r="C6" s="50" t="s">
        <v>111</v>
      </c>
      <c r="D6" s="38" t="s">
        <v>112</v>
      </c>
      <c r="E6" s="38" t="s">
        <v>113</v>
      </c>
      <c r="F6" s="39"/>
      <c r="G6" s="40">
        <v>3</v>
      </c>
    </row>
    <row r="7" spans="1:7" ht="155.25" customHeight="1" thickBot="1" x14ac:dyDescent="0.3">
      <c r="A7" s="149" t="s">
        <v>114</v>
      </c>
      <c r="B7" s="150"/>
      <c r="C7" s="48" t="s">
        <v>115</v>
      </c>
      <c r="D7" s="41" t="s">
        <v>116</v>
      </c>
      <c r="E7" s="41" t="s">
        <v>117</v>
      </c>
      <c r="F7" s="42"/>
      <c r="G7" s="43">
        <v>3</v>
      </c>
    </row>
  </sheetData>
  <mergeCells count="7">
    <mergeCell ref="A7:B7"/>
    <mergeCell ref="A1:G1"/>
    <mergeCell ref="A2:B2"/>
    <mergeCell ref="A3:B3"/>
    <mergeCell ref="A4:B4"/>
    <mergeCell ref="A5:B5"/>
    <mergeCell ref="A6:B6"/>
  </mergeCells>
  <pageMargins left="0.7" right="0.7" top="0.78740157499999996" bottom="0.78740157499999996" header="0.3" footer="0.3"/>
  <pageSetup paperSize="9" scale="61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57BE72-7D1E-4BFC-A4C9-F0DF047015EC}">
  <dimension ref="A1:K492"/>
  <sheetViews>
    <sheetView view="pageBreakPreview" zoomScale="70" zoomScaleNormal="100" zoomScaleSheetLayoutView="70" workbookViewId="0">
      <selection activeCell="A441" sqref="A441:G492"/>
    </sheetView>
  </sheetViews>
  <sheetFormatPr defaultRowHeight="15" x14ac:dyDescent="0.25"/>
  <cols>
    <col min="2" max="2" width="29.140625" customWidth="1"/>
    <col min="3" max="3" width="31.28515625" customWidth="1"/>
    <col min="4" max="4" width="11.7109375" customWidth="1"/>
    <col min="5" max="5" width="12.7109375" customWidth="1"/>
    <col min="6" max="6" width="12" customWidth="1"/>
    <col min="7" max="7" width="17" customWidth="1"/>
  </cols>
  <sheetData>
    <row r="1" spans="1:11" ht="18.75" thickBot="1" x14ac:dyDescent="0.3">
      <c r="A1" s="213" t="s">
        <v>118</v>
      </c>
      <c r="B1" s="214"/>
      <c r="C1" s="214"/>
      <c r="D1" s="215"/>
      <c r="E1" s="215"/>
      <c r="F1" s="215"/>
      <c r="G1" s="216"/>
    </row>
    <row r="2" spans="1:11" ht="17.25" thickBot="1" x14ac:dyDescent="0.3">
      <c r="A2" s="217" t="s">
        <v>119</v>
      </c>
      <c r="B2" s="218"/>
      <c r="C2" s="88" t="s">
        <v>98</v>
      </c>
      <c r="D2" s="219" t="s">
        <v>120</v>
      </c>
      <c r="E2" s="220"/>
      <c r="F2" s="221"/>
      <c r="G2" s="89" t="s">
        <v>121</v>
      </c>
    </row>
    <row r="3" spans="1:11" ht="16.5" customHeight="1" x14ac:dyDescent="0.25">
      <c r="A3" s="189" t="s">
        <v>276</v>
      </c>
      <c r="B3" s="168"/>
      <c r="C3" s="222"/>
      <c r="D3" s="222"/>
      <c r="E3" s="92" t="s">
        <v>147</v>
      </c>
      <c r="F3" s="49">
        <v>1</v>
      </c>
      <c r="G3" s="224">
        <f>SUM(F3:F11)</f>
        <v>9</v>
      </c>
    </row>
    <row r="4" spans="1:11" ht="16.5" customHeight="1" x14ac:dyDescent="0.25">
      <c r="A4" s="185"/>
      <c r="B4" s="169"/>
      <c r="C4" s="223"/>
      <c r="D4" s="223"/>
      <c r="E4" s="118" t="s">
        <v>148</v>
      </c>
      <c r="F4" s="119">
        <v>1</v>
      </c>
      <c r="G4" s="225"/>
    </row>
    <row r="5" spans="1:11" ht="16.5" customHeight="1" x14ac:dyDescent="0.25">
      <c r="A5" s="185"/>
      <c r="B5" s="169"/>
      <c r="C5" s="223"/>
      <c r="D5" s="223"/>
      <c r="E5" s="118" t="s">
        <v>149</v>
      </c>
      <c r="F5" s="119">
        <v>1</v>
      </c>
      <c r="G5" s="225"/>
    </row>
    <row r="6" spans="1:11" ht="16.5" customHeight="1" x14ac:dyDescent="0.25">
      <c r="A6" s="185"/>
      <c r="B6" s="169"/>
      <c r="C6" s="223"/>
      <c r="D6" s="223"/>
      <c r="E6" s="118" t="s">
        <v>150</v>
      </c>
      <c r="F6" s="119">
        <v>1</v>
      </c>
      <c r="G6" s="225"/>
    </row>
    <row r="7" spans="1:11" ht="16.5" customHeight="1" x14ac:dyDescent="0.25">
      <c r="A7" s="185"/>
      <c r="B7" s="169"/>
      <c r="C7" s="223"/>
      <c r="D7" s="223"/>
      <c r="E7" s="118" t="s">
        <v>274</v>
      </c>
      <c r="F7" s="119">
        <v>1</v>
      </c>
      <c r="G7" s="225"/>
    </row>
    <row r="8" spans="1:11" ht="16.5" customHeight="1" x14ac:dyDescent="0.25">
      <c r="A8" s="185"/>
      <c r="B8" s="169"/>
      <c r="C8" s="223"/>
      <c r="D8" s="223"/>
      <c r="E8" s="118" t="s">
        <v>275</v>
      </c>
      <c r="F8" s="119">
        <v>1</v>
      </c>
      <c r="G8" s="225"/>
    </row>
    <row r="9" spans="1:11" ht="16.5" customHeight="1" x14ac:dyDescent="0.25">
      <c r="A9" s="185"/>
      <c r="B9" s="169"/>
      <c r="C9" s="223"/>
      <c r="D9" s="223"/>
      <c r="E9" s="118" t="s">
        <v>153</v>
      </c>
      <c r="F9" s="119">
        <v>1</v>
      </c>
      <c r="G9" s="225"/>
    </row>
    <row r="10" spans="1:11" ht="16.5" customHeight="1" x14ac:dyDescent="0.25">
      <c r="A10" s="185"/>
      <c r="B10" s="169"/>
      <c r="C10" s="223"/>
      <c r="D10" s="223"/>
      <c r="E10" s="118" t="s">
        <v>154</v>
      </c>
      <c r="F10" s="119">
        <v>1</v>
      </c>
      <c r="G10" s="225"/>
    </row>
    <row r="11" spans="1:11" ht="18.75" customHeight="1" x14ac:dyDescent="0.25">
      <c r="A11" s="185"/>
      <c r="B11" s="169"/>
      <c r="C11" s="223"/>
      <c r="D11" s="223"/>
      <c r="E11" s="118" t="s">
        <v>155</v>
      </c>
      <c r="F11" s="119">
        <v>1</v>
      </c>
      <c r="G11" s="225"/>
      <c r="K11" s="57"/>
    </row>
    <row r="12" spans="1:11" x14ac:dyDescent="0.25">
      <c r="A12" s="185" t="s">
        <v>122</v>
      </c>
      <c r="B12" s="169"/>
      <c r="C12" s="169"/>
      <c r="D12" s="177" t="s">
        <v>123</v>
      </c>
      <c r="E12" s="118" t="s">
        <v>124</v>
      </c>
      <c r="F12" s="119">
        <v>2</v>
      </c>
      <c r="G12" s="160">
        <f>SUM(F12:F60)</f>
        <v>50</v>
      </c>
    </row>
    <row r="13" spans="1:11" x14ac:dyDescent="0.25">
      <c r="A13" s="185"/>
      <c r="B13" s="169"/>
      <c r="C13" s="169"/>
      <c r="D13" s="177"/>
      <c r="E13" s="118" t="s">
        <v>125</v>
      </c>
      <c r="F13" s="119">
        <v>1</v>
      </c>
      <c r="G13" s="160"/>
    </row>
    <row r="14" spans="1:11" x14ac:dyDescent="0.25">
      <c r="A14" s="185"/>
      <c r="B14" s="169"/>
      <c r="C14" s="169"/>
      <c r="D14" s="177"/>
      <c r="E14" s="118" t="s">
        <v>126</v>
      </c>
      <c r="F14" s="119">
        <v>1</v>
      </c>
      <c r="G14" s="160"/>
    </row>
    <row r="15" spans="1:11" x14ac:dyDescent="0.25">
      <c r="A15" s="185"/>
      <c r="B15" s="169"/>
      <c r="C15" s="169"/>
      <c r="D15" s="177"/>
      <c r="E15" s="118" t="s">
        <v>127</v>
      </c>
      <c r="F15" s="119">
        <v>1</v>
      </c>
      <c r="G15" s="160"/>
    </row>
    <row r="16" spans="1:11" x14ac:dyDescent="0.25">
      <c r="A16" s="185"/>
      <c r="B16" s="169"/>
      <c r="C16" s="169"/>
      <c r="D16" s="177"/>
      <c r="E16" s="118" t="s">
        <v>128</v>
      </c>
      <c r="F16" s="119">
        <v>1</v>
      </c>
      <c r="G16" s="160"/>
    </row>
    <row r="17" spans="1:9" x14ac:dyDescent="0.25">
      <c r="A17" s="185"/>
      <c r="B17" s="169"/>
      <c r="C17" s="169"/>
      <c r="D17" s="177"/>
      <c r="E17" s="118" t="s">
        <v>129</v>
      </c>
      <c r="F17" s="119">
        <v>1</v>
      </c>
      <c r="G17" s="160"/>
    </row>
    <row r="18" spans="1:9" x14ac:dyDescent="0.25">
      <c r="A18" s="185"/>
      <c r="B18" s="169"/>
      <c r="C18" s="169"/>
      <c r="D18" s="177"/>
      <c r="E18" s="118" t="s">
        <v>130</v>
      </c>
      <c r="F18" s="119">
        <v>1</v>
      </c>
      <c r="G18" s="160"/>
    </row>
    <row r="19" spans="1:9" x14ac:dyDescent="0.25">
      <c r="A19" s="185"/>
      <c r="B19" s="169"/>
      <c r="C19" s="169"/>
      <c r="D19" s="177"/>
      <c r="E19" s="118" t="s">
        <v>131</v>
      </c>
      <c r="F19" s="119">
        <v>1</v>
      </c>
      <c r="G19" s="160"/>
    </row>
    <row r="20" spans="1:9" x14ac:dyDescent="0.25">
      <c r="A20" s="185"/>
      <c r="B20" s="169"/>
      <c r="C20" s="169"/>
      <c r="D20" s="177"/>
      <c r="E20" s="118" t="s">
        <v>132</v>
      </c>
      <c r="F20" s="119">
        <v>1</v>
      </c>
      <c r="G20" s="160"/>
    </row>
    <row r="21" spans="1:9" x14ac:dyDescent="0.25">
      <c r="A21" s="185"/>
      <c r="B21" s="169"/>
      <c r="C21" s="169"/>
      <c r="D21" s="177"/>
      <c r="E21" s="118" t="s">
        <v>133</v>
      </c>
      <c r="F21" s="119">
        <v>1</v>
      </c>
      <c r="G21" s="160"/>
    </row>
    <row r="22" spans="1:9" x14ac:dyDescent="0.25">
      <c r="A22" s="185"/>
      <c r="B22" s="169"/>
      <c r="C22" s="169"/>
      <c r="D22" s="177"/>
      <c r="E22" s="118" t="s">
        <v>134</v>
      </c>
      <c r="F22" s="119">
        <v>1</v>
      </c>
      <c r="G22" s="160"/>
    </row>
    <row r="23" spans="1:9" x14ac:dyDescent="0.25">
      <c r="A23" s="185"/>
      <c r="B23" s="169"/>
      <c r="C23" s="169"/>
      <c r="D23" s="177"/>
      <c r="E23" s="118" t="s">
        <v>135</v>
      </c>
      <c r="F23" s="119">
        <v>1</v>
      </c>
      <c r="G23" s="160"/>
    </row>
    <row r="24" spans="1:9" x14ac:dyDescent="0.25">
      <c r="A24" s="185"/>
      <c r="B24" s="169"/>
      <c r="C24" s="169"/>
      <c r="D24" s="177"/>
      <c r="E24" s="118" t="s">
        <v>136</v>
      </c>
      <c r="F24" s="119">
        <v>1</v>
      </c>
      <c r="G24" s="160"/>
    </row>
    <row r="25" spans="1:9" x14ac:dyDescent="0.25">
      <c r="A25" s="185"/>
      <c r="B25" s="169"/>
      <c r="C25" s="169"/>
      <c r="D25" s="177"/>
      <c r="E25" s="118" t="s">
        <v>137</v>
      </c>
      <c r="F25" s="119">
        <v>1</v>
      </c>
      <c r="G25" s="160"/>
    </row>
    <row r="26" spans="1:9" x14ac:dyDescent="0.25">
      <c r="A26" s="185"/>
      <c r="B26" s="169"/>
      <c r="C26" s="169"/>
      <c r="D26" s="177"/>
      <c r="E26" s="118" t="s">
        <v>138</v>
      </c>
      <c r="F26" s="119">
        <v>1</v>
      </c>
      <c r="G26" s="160"/>
      <c r="I26" s="90"/>
    </row>
    <row r="27" spans="1:9" x14ac:dyDescent="0.25">
      <c r="A27" s="185"/>
      <c r="B27" s="169"/>
      <c r="C27" s="169"/>
      <c r="D27" s="177"/>
      <c r="E27" s="118" t="s">
        <v>139</v>
      </c>
      <c r="F27" s="119">
        <v>1</v>
      </c>
      <c r="G27" s="160"/>
    </row>
    <row r="28" spans="1:9" x14ac:dyDescent="0.25">
      <c r="A28" s="185"/>
      <c r="B28" s="169"/>
      <c r="C28" s="169"/>
      <c r="D28" s="177"/>
      <c r="E28" s="118" t="s">
        <v>140</v>
      </c>
      <c r="F28" s="119">
        <v>1</v>
      </c>
      <c r="G28" s="160"/>
    </row>
    <row r="29" spans="1:9" x14ac:dyDescent="0.25">
      <c r="A29" s="185"/>
      <c r="B29" s="169"/>
      <c r="C29" s="169"/>
      <c r="D29" s="177"/>
      <c r="E29" s="118" t="s">
        <v>141</v>
      </c>
      <c r="F29" s="119">
        <v>1</v>
      </c>
      <c r="G29" s="160"/>
    </row>
    <row r="30" spans="1:9" x14ac:dyDescent="0.25">
      <c r="A30" s="185"/>
      <c r="B30" s="169"/>
      <c r="C30" s="169"/>
      <c r="D30" s="177"/>
      <c r="E30" s="118" t="s">
        <v>142</v>
      </c>
      <c r="F30" s="119">
        <v>1</v>
      </c>
      <c r="G30" s="160"/>
    </row>
    <row r="31" spans="1:9" x14ac:dyDescent="0.25">
      <c r="A31" s="185"/>
      <c r="B31" s="169"/>
      <c r="C31" s="169"/>
      <c r="D31" s="177"/>
      <c r="E31" s="118" t="s">
        <v>143</v>
      </c>
      <c r="F31" s="119">
        <v>1</v>
      </c>
      <c r="G31" s="160"/>
    </row>
    <row r="32" spans="1:9" x14ac:dyDescent="0.25">
      <c r="A32" s="185"/>
      <c r="B32" s="169"/>
      <c r="C32" s="169"/>
      <c r="D32" s="177"/>
      <c r="E32" s="118" t="s">
        <v>144</v>
      </c>
      <c r="F32" s="119">
        <v>1</v>
      </c>
      <c r="G32" s="160"/>
    </row>
    <row r="33" spans="1:7" x14ac:dyDescent="0.25">
      <c r="A33" s="185"/>
      <c r="B33" s="169"/>
      <c r="C33" s="169"/>
      <c r="D33" s="177"/>
      <c r="E33" s="118" t="s">
        <v>145</v>
      </c>
      <c r="F33" s="119">
        <v>1</v>
      </c>
      <c r="G33" s="160"/>
    </row>
    <row r="34" spans="1:7" x14ac:dyDescent="0.25">
      <c r="A34" s="185"/>
      <c r="B34" s="169"/>
      <c r="C34" s="169"/>
      <c r="D34" s="177"/>
      <c r="E34" s="118" t="s">
        <v>146</v>
      </c>
      <c r="F34" s="119">
        <v>1</v>
      </c>
      <c r="G34" s="160"/>
    </row>
    <row r="35" spans="1:7" x14ac:dyDescent="0.25">
      <c r="A35" s="185"/>
      <c r="B35" s="169"/>
      <c r="C35" s="169"/>
      <c r="D35" s="177"/>
      <c r="E35" s="118" t="s">
        <v>147</v>
      </c>
      <c r="F35" s="119">
        <v>1</v>
      </c>
      <c r="G35" s="160"/>
    </row>
    <row r="36" spans="1:7" x14ac:dyDescent="0.25">
      <c r="A36" s="185"/>
      <c r="B36" s="169"/>
      <c r="C36" s="169"/>
      <c r="D36" s="177"/>
      <c r="E36" s="118" t="s">
        <v>148</v>
      </c>
      <c r="F36" s="119">
        <v>1</v>
      </c>
      <c r="G36" s="160"/>
    </row>
    <row r="37" spans="1:7" x14ac:dyDescent="0.25">
      <c r="A37" s="185"/>
      <c r="B37" s="169"/>
      <c r="C37" s="169"/>
      <c r="D37" s="177"/>
      <c r="E37" s="118" t="s">
        <v>149</v>
      </c>
      <c r="F37" s="119">
        <v>1</v>
      </c>
      <c r="G37" s="160"/>
    </row>
    <row r="38" spans="1:7" x14ac:dyDescent="0.25">
      <c r="A38" s="185"/>
      <c r="B38" s="169"/>
      <c r="C38" s="169"/>
      <c r="D38" s="177"/>
      <c r="E38" s="118" t="s">
        <v>150</v>
      </c>
      <c r="F38" s="119">
        <v>1</v>
      </c>
      <c r="G38" s="160"/>
    </row>
    <row r="39" spans="1:7" x14ac:dyDescent="0.25">
      <c r="A39" s="185"/>
      <c r="B39" s="169"/>
      <c r="C39" s="169"/>
      <c r="D39" s="177"/>
      <c r="E39" s="118" t="s">
        <v>151</v>
      </c>
      <c r="F39" s="119">
        <v>1</v>
      </c>
      <c r="G39" s="160"/>
    </row>
    <row r="40" spans="1:7" x14ac:dyDescent="0.25">
      <c r="A40" s="185"/>
      <c r="B40" s="169"/>
      <c r="C40" s="169"/>
      <c r="D40" s="177"/>
      <c r="E40" s="118" t="s">
        <v>152</v>
      </c>
      <c r="F40" s="119">
        <v>1</v>
      </c>
      <c r="G40" s="160"/>
    </row>
    <row r="41" spans="1:7" x14ac:dyDescent="0.25">
      <c r="A41" s="185"/>
      <c r="B41" s="169"/>
      <c r="C41" s="169"/>
      <c r="D41" s="177"/>
      <c r="E41" s="118" t="s">
        <v>153</v>
      </c>
      <c r="F41" s="119">
        <v>1</v>
      </c>
      <c r="G41" s="160"/>
    </row>
    <row r="42" spans="1:7" x14ac:dyDescent="0.25">
      <c r="A42" s="185"/>
      <c r="B42" s="169"/>
      <c r="C42" s="169"/>
      <c r="D42" s="177"/>
      <c r="E42" s="118" t="s">
        <v>154</v>
      </c>
      <c r="F42" s="119">
        <v>1</v>
      </c>
      <c r="G42" s="160"/>
    </row>
    <row r="43" spans="1:7" x14ac:dyDescent="0.25">
      <c r="A43" s="185"/>
      <c r="B43" s="169"/>
      <c r="C43" s="169"/>
      <c r="D43" s="177"/>
      <c r="E43" s="118" t="s">
        <v>155</v>
      </c>
      <c r="F43" s="119">
        <v>1</v>
      </c>
      <c r="G43" s="160"/>
    </row>
    <row r="44" spans="1:7" x14ac:dyDescent="0.25">
      <c r="A44" s="185"/>
      <c r="B44" s="169"/>
      <c r="C44" s="169"/>
      <c r="D44" s="177"/>
      <c r="E44" s="118" t="s">
        <v>156</v>
      </c>
      <c r="F44" s="119">
        <v>1</v>
      </c>
      <c r="G44" s="160"/>
    </row>
    <row r="45" spans="1:7" x14ac:dyDescent="0.25">
      <c r="A45" s="185"/>
      <c r="B45" s="169"/>
      <c r="C45" s="169"/>
      <c r="D45" s="177"/>
      <c r="E45" s="118" t="s">
        <v>157</v>
      </c>
      <c r="F45" s="119">
        <v>1</v>
      </c>
      <c r="G45" s="160"/>
    </row>
    <row r="46" spans="1:7" x14ac:dyDescent="0.25">
      <c r="A46" s="185"/>
      <c r="B46" s="169"/>
      <c r="C46" s="169"/>
      <c r="D46" s="177"/>
      <c r="E46" s="118" t="s">
        <v>158</v>
      </c>
      <c r="F46" s="119">
        <v>1</v>
      </c>
      <c r="G46" s="160"/>
    </row>
    <row r="47" spans="1:7" x14ac:dyDescent="0.25">
      <c r="A47" s="185"/>
      <c r="B47" s="169"/>
      <c r="C47" s="169"/>
      <c r="D47" s="177"/>
      <c r="E47" s="118" t="s">
        <v>159</v>
      </c>
      <c r="F47" s="119">
        <v>1</v>
      </c>
      <c r="G47" s="160"/>
    </row>
    <row r="48" spans="1:7" x14ac:dyDescent="0.25">
      <c r="A48" s="185"/>
      <c r="B48" s="169"/>
      <c r="C48" s="169"/>
      <c r="D48" s="177"/>
      <c r="E48" s="118" t="s">
        <v>160</v>
      </c>
      <c r="F48" s="119">
        <v>1</v>
      </c>
      <c r="G48" s="160"/>
    </row>
    <row r="49" spans="1:7" x14ac:dyDescent="0.25">
      <c r="A49" s="185"/>
      <c r="B49" s="169"/>
      <c r="C49" s="169"/>
      <c r="D49" s="177"/>
      <c r="E49" s="118" t="s">
        <v>161</v>
      </c>
      <c r="F49" s="119">
        <v>1</v>
      </c>
      <c r="G49" s="160"/>
    </row>
    <row r="50" spans="1:7" x14ac:dyDescent="0.25">
      <c r="A50" s="185"/>
      <c r="B50" s="169"/>
      <c r="C50" s="169"/>
      <c r="D50" s="177"/>
      <c r="E50" s="118" t="s">
        <v>162</v>
      </c>
      <c r="F50" s="119">
        <v>1</v>
      </c>
      <c r="G50" s="160"/>
    </row>
    <row r="51" spans="1:7" x14ac:dyDescent="0.25">
      <c r="A51" s="185"/>
      <c r="B51" s="169"/>
      <c r="C51" s="169"/>
      <c r="D51" s="177"/>
      <c r="E51" s="118" t="s">
        <v>163</v>
      </c>
      <c r="F51" s="119">
        <v>1</v>
      </c>
      <c r="G51" s="160"/>
    </row>
    <row r="52" spans="1:7" x14ac:dyDescent="0.25">
      <c r="A52" s="185"/>
      <c r="B52" s="169"/>
      <c r="C52" s="169"/>
      <c r="D52" s="177"/>
      <c r="E52" s="118" t="s">
        <v>164</v>
      </c>
      <c r="F52" s="119">
        <v>1</v>
      </c>
      <c r="G52" s="160"/>
    </row>
    <row r="53" spans="1:7" x14ac:dyDescent="0.25">
      <c r="A53" s="185"/>
      <c r="B53" s="169"/>
      <c r="C53" s="169"/>
      <c r="D53" s="177"/>
      <c r="E53" s="118" t="s">
        <v>165</v>
      </c>
      <c r="F53" s="119">
        <v>1</v>
      </c>
      <c r="G53" s="160"/>
    </row>
    <row r="54" spans="1:7" x14ac:dyDescent="0.25">
      <c r="A54" s="185"/>
      <c r="B54" s="169"/>
      <c r="C54" s="169"/>
      <c r="D54" s="177"/>
      <c r="E54" s="118" t="s">
        <v>166</v>
      </c>
      <c r="F54" s="119">
        <v>1</v>
      </c>
      <c r="G54" s="160"/>
    </row>
    <row r="55" spans="1:7" x14ac:dyDescent="0.25">
      <c r="A55" s="185"/>
      <c r="B55" s="169"/>
      <c r="C55" s="169"/>
      <c r="D55" s="177"/>
      <c r="E55" s="118" t="s">
        <v>167</v>
      </c>
      <c r="F55" s="119">
        <v>1</v>
      </c>
      <c r="G55" s="160"/>
    </row>
    <row r="56" spans="1:7" x14ac:dyDescent="0.25">
      <c r="A56" s="185"/>
      <c r="B56" s="169"/>
      <c r="C56" s="169"/>
      <c r="D56" s="177"/>
      <c r="E56" s="118" t="s">
        <v>168</v>
      </c>
      <c r="F56" s="119">
        <v>1</v>
      </c>
      <c r="G56" s="160"/>
    </row>
    <row r="57" spans="1:7" x14ac:dyDescent="0.25">
      <c r="A57" s="185"/>
      <c r="B57" s="169"/>
      <c r="C57" s="169"/>
      <c r="D57" s="177"/>
      <c r="E57" s="118" t="s">
        <v>169</v>
      </c>
      <c r="F57" s="119">
        <v>1</v>
      </c>
      <c r="G57" s="160"/>
    </row>
    <row r="58" spans="1:7" x14ac:dyDescent="0.25">
      <c r="A58" s="185"/>
      <c r="B58" s="169"/>
      <c r="C58" s="169"/>
      <c r="D58" s="177"/>
      <c r="E58" s="118" t="s">
        <v>170</v>
      </c>
      <c r="F58" s="119">
        <v>1</v>
      </c>
      <c r="G58" s="160"/>
    </row>
    <row r="59" spans="1:7" x14ac:dyDescent="0.25">
      <c r="A59" s="185"/>
      <c r="B59" s="169"/>
      <c r="C59" s="169"/>
      <c r="D59" s="177"/>
      <c r="E59" s="118" t="s">
        <v>171</v>
      </c>
      <c r="F59" s="119">
        <v>1</v>
      </c>
      <c r="G59" s="160"/>
    </row>
    <row r="60" spans="1:7" ht="15.75" thickBot="1" x14ac:dyDescent="0.3">
      <c r="A60" s="186"/>
      <c r="B60" s="182"/>
      <c r="C60" s="182"/>
      <c r="D60" s="178"/>
      <c r="E60" s="120" t="s">
        <v>172</v>
      </c>
      <c r="F60" s="121">
        <v>1</v>
      </c>
      <c r="G60" s="161"/>
    </row>
    <row r="61" spans="1:7" x14ac:dyDescent="0.25">
      <c r="A61" s="189" t="s">
        <v>173</v>
      </c>
      <c r="B61" s="168"/>
      <c r="C61" s="168"/>
      <c r="D61" s="168" t="s">
        <v>123</v>
      </c>
      <c r="E61" s="92" t="s">
        <v>174</v>
      </c>
      <c r="F61" s="49">
        <v>2</v>
      </c>
      <c r="G61" s="170">
        <f>SUM(F61:F88)</f>
        <v>29</v>
      </c>
    </row>
    <row r="62" spans="1:7" x14ac:dyDescent="0.25">
      <c r="A62" s="185"/>
      <c r="B62" s="169"/>
      <c r="C62" s="169"/>
      <c r="D62" s="169"/>
      <c r="E62" s="118" t="s">
        <v>175</v>
      </c>
      <c r="F62" s="119">
        <v>1</v>
      </c>
      <c r="G62" s="160"/>
    </row>
    <row r="63" spans="1:7" x14ac:dyDescent="0.25">
      <c r="A63" s="185"/>
      <c r="B63" s="169"/>
      <c r="C63" s="169"/>
      <c r="D63" s="169"/>
      <c r="E63" s="118" t="s">
        <v>274</v>
      </c>
      <c r="F63" s="119">
        <v>1</v>
      </c>
      <c r="G63" s="160"/>
    </row>
    <row r="64" spans="1:7" x14ac:dyDescent="0.25">
      <c r="A64" s="185"/>
      <c r="B64" s="169"/>
      <c r="C64" s="169"/>
      <c r="D64" s="169"/>
      <c r="E64" s="118" t="s">
        <v>275</v>
      </c>
      <c r="F64" s="119">
        <v>1</v>
      </c>
      <c r="G64" s="160"/>
    </row>
    <row r="65" spans="1:7" x14ac:dyDescent="0.25">
      <c r="A65" s="185"/>
      <c r="B65" s="169"/>
      <c r="C65" s="169"/>
      <c r="D65" s="169"/>
      <c r="E65" s="118" t="s">
        <v>176</v>
      </c>
      <c r="F65" s="119">
        <v>1</v>
      </c>
      <c r="G65" s="160"/>
    </row>
    <row r="66" spans="1:7" x14ac:dyDescent="0.25">
      <c r="A66" s="185"/>
      <c r="B66" s="169"/>
      <c r="C66" s="169"/>
      <c r="D66" s="169" t="s">
        <v>177</v>
      </c>
      <c r="E66" s="118" t="s">
        <v>178</v>
      </c>
      <c r="F66" s="119">
        <v>1</v>
      </c>
      <c r="G66" s="160"/>
    </row>
    <row r="67" spans="1:7" x14ac:dyDescent="0.25">
      <c r="A67" s="185"/>
      <c r="B67" s="169"/>
      <c r="C67" s="169"/>
      <c r="D67" s="169"/>
      <c r="E67" s="118" t="s">
        <v>179</v>
      </c>
      <c r="F67" s="119">
        <v>1</v>
      </c>
      <c r="G67" s="160"/>
    </row>
    <row r="68" spans="1:7" x14ac:dyDescent="0.25">
      <c r="A68" s="185"/>
      <c r="B68" s="169"/>
      <c r="C68" s="169"/>
      <c r="D68" s="169"/>
      <c r="E68" s="118" t="s">
        <v>180</v>
      </c>
      <c r="F68" s="119">
        <v>1</v>
      </c>
      <c r="G68" s="160"/>
    </row>
    <row r="69" spans="1:7" x14ac:dyDescent="0.25">
      <c r="A69" s="185"/>
      <c r="B69" s="169"/>
      <c r="C69" s="169"/>
      <c r="D69" s="169"/>
      <c r="E69" s="118" t="s">
        <v>181</v>
      </c>
      <c r="F69" s="119">
        <v>1</v>
      </c>
      <c r="G69" s="160"/>
    </row>
    <row r="70" spans="1:7" x14ac:dyDescent="0.25">
      <c r="A70" s="185"/>
      <c r="B70" s="169"/>
      <c r="C70" s="169"/>
      <c r="D70" s="169"/>
      <c r="E70" s="118" t="s">
        <v>182</v>
      </c>
      <c r="F70" s="119">
        <v>1</v>
      </c>
      <c r="G70" s="160"/>
    </row>
    <row r="71" spans="1:7" x14ac:dyDescent="0.25">
      <c r="A71" s="185"/>
      <c r="B71" s="169"/>
      <c r="C71" s="169"/>
      <c r="D71" s="169"/>
      <c r="E71" s="118" t="s">
        <v>183</v>
      </c>
      <c r="F71" s="119">
        <v>1</v>
      </c>
      <c r="G71" s="160"/>
    </row>
    <row r="72" spans="1:7" x14ac:dyDescent="0.25">
      <c r="A72" s="185"/>
      <c r="B72" s="169"/>
      <c r="C72" s="169"/>
      <c r="D72" s="169"/>
      <c r="E72" s="118" t="s">
        <v>184</v>
      </c>
      <c r="F72" s="119">
        <v>1</v>
      </c>
      <c r="G72" s="160"/>
    </row>
    <row r="73" spans="1:7" x14ac:dyDescent="0.25">
      <c r="A73" s="185"/>
      <c r="B73" s="169"/>
      <c r="C73" s="169"/>
      <c r="D73" s="169"/>
      <c r="E73" s="118" t="s">
        <v>185</v>
      </c>
      <c r="F73" s="119">
        <v>1</v>
      </c>
      <c r="G73" s="160"/>
    </row>
    <row r="74" spans="1:7" x14ac:dyDescent="0.25">
      <c r="A74" s="185"/>
      <c r="B74" s="169"/>
      <c r="C74" s="169"/>
      <c r="D74" s="169"/>
      <c r="E74" s="118" t="s">
        <v>186</v>
      </c>
      <c r="F74" s="119">
        <v>1</v>
      </c>
      <c r="G74" s="160"/>
    </row>
    <row r="75" spans="1:7" x14ac:dyDescent="0.25">
      <c r="A75" s="185"/>
      <c r="B75" s="169"/>
      <c r="C75" s="169"/>
      <c r="D75" s="169"/>
      <c r="E75" s="118" t="s">
        <v>187</v>
      </c>
      <c r="F75" s="119">
        <v>1</v>
      </c>
      <c r="G75" s="160"/>
    </row>
    <row r="76" spans="1:7" x14ac:dyDescent="0.25">
      <c r="A76" s="185"/>
      <c r="B76" s="169"/>
      <c r="C76" s="169"/>
      <c r="D76" s="169"/>
      <c r="E76" s="118" t="s">
        <v>188</v>
      </c>
      <c r="F76" s="119">
        <v>1</v>
      </c>
      <c r="G76" s="160"/>
    </row>
    <row r="77" spans="1:7" x14ac:dyDescent="0.25">
      <c r="A77" s="185"/>
      <c r="B77" s="169"/>
      <c r="C77" s="169"/>
      <c r="D77" s="169"/>
      <c r="E77" s="118" t="s">
        <v>189</v>
      </c>
      <c r="F77" s="119">
        <v>1</v>
      </c>
      <c r="G77" s="160"/>
    </row>
    <row r="78" spans="1:7" x14ac:dyDescent="0.25">
      <c r="A78" s="185"/>
      <c r="B78" s="169"/>
      <c r="C78" s="169"/>
      <c r="D78" s="169"/>
      <c r="E78" s="118" t="s">
        <v>190</v>
      </c>
      <c r="F78" s="119">
        <v>1</v>
      </c>
      <c r="G78" s="160"/>
    </row>
    <row r="79" spans="1:7" x14ac:dyDescent="0.25">
      <c r="A79" s="185"/>
      <c r="B79" s="169"/>
      <c r="C79" s="169"/>
      <c r="D79" s="169"/>
      <c r="E79" s="118" t="s">
        <v>191</v>
      </c>
      <c r="F79" s="119">
        <v>1</v>
      </c>
      <c r="G79" s="160"/>
    </row>
    <row r="80" spans="1:7" x14ac:dyDescent="0.25">
      <c r="A80" s="185"/>
      <c r="B80" s="169"/>
      <c r="C80" s="169"/>
      <c r="D80" s="169"/>
      <c r="E80" s="118" t="s">
        <v>192</v>
      </c>
      <c r="F80" s="119">
        <v>1</v>
      </c>
      <c r="G80" s="160"/>
    </row>
    <row r="81" spans="1:7" x14ac:dyDescent="0.25">
      <c r="A81" s="185"/>
      <c r="B81" s="169"/>
      <c r="C81" s="169"/>
      <c r="D81" s="169"/>
      <c r="E81" s="118" t="s">
        <v>193</v>
      </c>
      <c r="F81" s="119">
        <v>1</v>
      </c>
      <c r="G81" s="160"/>
    </row>
    <row r="82" spans="1:7" x14ac:dyDescent="0.25">
      <c r="A82" s="185"/>
      <c r="B82" s="169"/>
      <c r="C82" s="169"/>
      <c r="D82" s="169"/>
      <c r="E82" s="118" t="s">
        <v>194</v>
      </c>
      <c r="F82" s="119">
        <v>1</v>
      </c>
      <c r="G82" s="160"/>
    </row>
    <row r="83" spans="1:7" x14ac:dyDescent="0.25">
      <c r="A83" s="185"/>
      <c r="B83" s="169"/>
      <c r="C83" s="169"/>
      <c r="D83" s="169"/>
      <c r="E83" s="118" t="s">
        <v>195</v>
      </c>
      <c r="F83" s="119">
        <v>1</v>
      </c>
      <c r="G83" s="160"/>
    </row>
    <row r="84" spans="1:7" x14ac:dyDescent="0.25">
      <c r="A84" s="185"/>
      <c r="B84" s="169"/>
      <c r="C84" s="169"/>
      <c r="D84" s="169"/>
      <c r="E84" s="118" t="s">
        <v>196</v>
      </c>
      <c r="F84" s="119">
        <v>1</v>
      </c>
      <c r="G84" s="160"/>
    </row>
    <row r="85" spans="1:7" x14ac:dyDescent="0.25">
      <c r="A85" s="185"/>
      <c r="B85" s="169"/>
      <c r="C85" s="169"/>
      <c r="D85" s="169"/>
      <c r="E85" s="118" t="s">
        <v>197</v>
      </c>
      <c r="F85" s="119">
        <v>1</v>
      </c>
      <c r="G85" s="160"/>
    </row>
    <row r="86" spans="1:7" x14ac:dyDescent="0.25">
      <c r="A86" s="185"/>
      <c r="B86" s="169"/>
      <c r="C86" s="169"/>
      <c r="D86" s="169"/>
      <c r="E86" s="118" t="s">
        <v>198</v>
      </c>
      <c r="F86" s="119">
        <v>1</v>
      </c>
      <c r="G86" s="160"/>
    </row>
    <row r="87" spans="1:7" x14ac:dyDescent="0.25">
      <c r="A87" s="185"/>
      <c r="B87" s="169"/>
      <c r="C87" s="169"/>
      <c r="D87" s="169"/>
      <c r="E87" s="118" t="s">
        <v>199</v>
      </c>
      <c r="F87" s="119">
        <v>1</v>
      </c>
      <c r="G87" s="160"/>
    </row>
    <row r="88" spans="1:7" x14ac:dyDescent="0.25">
      <c r="A88" s="185"/>
      <c r="B88" s="169"/>
      <c r="C88" s="169"/>
      <c r="D88" s="169"/>
      <c r="E88" s="118" t="s">
        <v>200</v>
      </c>
      <c r="F88" s="119">
        <v>1</v>
      </c>
      <c r="G88" s="160"/>
    </row>
    <row r="89" spans="1:7" ht="15" customHeight="1" x14ac:dyDescent="0.25">
      <c r="A89" s="209" t="s">
        <v>201</v>
      </c>
      <c r="B89" s="210"/>
      <c r="C89" s="207"/>
      <c r="D89" s="169" t="s">
        <v>123</v>
      </c>
      <c r="E89" s="118" t="s">
        <v>174</v>
      </c>
      <c r="F89" s="119">
        <v>1</v>
      </c>
      <c r="G89" s="191">
        <f>SUM(F89:F136)</f>
        <v>49</v>
      </c>
    </row>
    <row r="90" spans="1:7" x14ac:dyDescent="0.25">
      <c r="A90" s="200"/>
      <c r="B90" s="201"/>
      <c r="C90" s="205"/>
      <c r="D90" s="169"/>
      <c r="E90" s="118" t="s">
        <v>124</v>
      </c>
      <c r="F90" s="119">
        <v>2</v>
      </c>
      <c r="G90" s="192"/>
    </row>
    <row r="91" spans="1:7" x14ac:dyDescent="0.25">
      <c r="A91" s="200"/>
      <c r="B91" s="201"/>
      <c r="C91" s="205"/>
      <c r="D91" s="169"/>
      <c r="E91" s="118" t="s">
        <v>125</v>
      </c>
      <c r="F91" s="119">
        <v>1</v>
      </c>
      <c r="G91" s="192"/>
    </row>
    <row r="92" spans="1:7" x14ac:dyDescent="0.25">
      <c r="A92" s="200"/>
      <c r="B92" s="201"/>
      <c r="C92" s="205"/>
      <c r="D92" s="169"/>
      <c r="E92" s="118" t="s">
        <v>126</v>
      </c>
      <c r="F92" s="119">
        <v>1</v>
      </c>
      <c r="G92" s="192"/>
    </row>
    <row r="93" spans="1:7" x14ac:dyDescent="0.25">
      <c r="A93" s="200"/>
      <c r="B93" s="201"/>
      <c r="C93" s="205"/>
      <c r="D93" s="169"/>
      <c r="E93" s="118" t="s">
        <v>127</v>
      </c>
      <c r="F93" s="119">
        <v>1</v>
      </c>
      <c r="G93" s="192"/>
    </row>
    <row r="94" spans="1:7" x14ac:dyDescent="0.25">
      <c r="A94" s="200"/>
      <c r="B94" s="201"/>
      <c r="C94" s="205"/>
      <c r="D94" s="169"/>
      <c r="E94" s="118" t="s">
        <v>128</v>
      </c>
      <c r="F94" s="119">
        <v>1</v>
      </c>
      <c r="G94" s="192"/>
    </row>
    <row r="95" spans="1:7" x14ac:dyDescent="0.25">
      <c r="A95" s="200"/>
      <c r="B95" s="201"/>
      <c r="C95" s="205"/>
      <c r="D95" s="169"/>
      <c r="E95" s="118" t="s">
        <v>129</v>
      </c>
      <c r="F95" s="119">
        <v>1</v>
      </c>
      <c r="G95" s="192"/>
    </row>
    <row r="96" spans="1:7" x14ac:dyDescent="0.25">
      <c r="A96" s="200"/>
      <c r="B96" s="201"/>
      <c r="C96" s="205"/>
      <c r="D96" s="169"/>
      <c r="E96" s="118" t="s">
        <v>130</v>
      </c>
      <c r="F96" s="119">
        <v>1</v>
      </c>
      <c r="G96" s="192"/>
    </row>
    <row r="97" spans="1:7" x14ac:dyDescent="0.25">
      <c r="A97" s="200"/>
      <c r="B97" s="201"/>
      <c r="C97" s="205"/>
      <c r="D97" s="169"/>
      <c r="E97" s="118" t="s">
        <v>131</v>
      </c>
      <c r="F97" s="119">
        <v>1</v>
      </c>
      <c r="G97" s="192"/>
    </row>
    <row r="98" spans="1:7" x14ac:dyDescent="0.25">
      <c r="A98" s="200"/>
      <c r="B98" s="201"/>
      <c r="C98" s="205"/>
      <c r="D98" s="169"/>
      <c r="E98" s="118" t="s">
        <v>132</v>
      </c>
      <c r="F98" s="119">
        <v>1</v>
      </c>
      <c r="G98" s="192"/>
    </row>
    <row r="99" spans="1:7" x14ac:dyDescent="0.25">
      <c r="A99" s="200"/>
      <c r="B99" s="201"/>
      <c r="C99" s="205"/>
      <c r="D99" s="169"/>
      <c r="E99" s="118" t="s">
        <v>133</v>
      </c>
      <c r="F99" s="119">
        <v>1</v>
      </c>
      <c r="G99" s="192"/>
    </row>
    <row r="100" spans="1:7" x14ac:dyDescent="0.25">
      <c r="A100" s="200"/>
      <c r="B100" s="201"/>
      <c r="C100" s="205"/>
      <c r="D100" s="169"/>
      <c r="E100" s="118" t="s">
        <v>134</v>
      </c>
      <c r="F100" s="119">
        <v>1</v>
      </c>
      <c r="G100" s="192"/>
    </row>
    <row r="101" spans="1:7" x14ac:dyDescent="0.25">
      <c r="A101" s="200"/>
      <c r="B101" s="201"/>
      <c r="C101" s="205"/>
      <c r="D101" s="169"/>
      <c r="E101" s="118" t="s">
        <v>135</v>
      </c>
      <c r="F101" s="119">
        <v>1</v>
      </c>
      <c r="G101" s="192"/>
    </row>
    <row r="102" spans="1:7" x14ac:dyDescent="0.25">
      <c r="A102" s="200"/>
      <c r="B102" s="201"/>
      <c r="C102" s="205"/>
      <c r="D102" s="169"/>
      <c r="E102" s="118" t="s">
        <v>136</v>
      </c>
      <c r="F102" s="119">
        <v>1</v>
      </c>
      <c r="G102" s="192"/>
    </row>
    <row r="103" spans="1:7" x14ac:dyDescent="0.25">
      <c r="A103" s="200"/>
      <c r="B103" s="201"/>
      <c r="C103" s="205"/>
      <c r="D103" s="169"/>
      <c r="E103" s="118" t="s">
        <v>137</v>
      </c>
      <c r="F103" s="119">
        <v>1</v>
      </c>
      <c r="G103" s="192"/>
    </row>
    <row r="104" spans="1:7" x14ac:dyDescent="0.25">
      <c r="A104" s="200"/>
      <c r="B104" s="201"/>
      <c r="C104" s="205"/>
      <c r="D104" s="169"/>
      <c r="E104" s="118" t="s">
        <v>138</v>
      </c>
      <c r="F104" s="119">
        <v>1</v>
      </c>
      <c r="G104" s="192"/>
    </row>
    <row r="105" spans="1:7" x14ac:dyDescent="0.25">
      <c r="A105" s="200"/>
      <c r="B105" s="201"/>
      <c r="C105" s="205"/>
      <c r="D105" s="169"/>
      <c r="E105" s="118" t="s">
        <v>139</v>
      </c>
      <c r="F105" s="119">
        <v>1</v>
      </c>
      <c r="G105" s="192"/>
    </row>
    <row r="106" spans="1:7" x14ac:dyDescent="0.25">
      <c r="A106" s="200"/>
      <c r="B106" s="201"/>
      <c r="C106" s="205"/>
      <c r="D106" s="169"/>
      <c r="E106" s="118" t="s">
        <v>140</v>
      </c>
      <c r="F106" s="119">
        <v>1</v>
      </c>
      <c r="G106" s="192"/>
    </row>
    <row r="107" spans="1:7" x14ac:dyDescent="0.25">
      <c r="A107" s="200"/>
      <c r="B107" s="201"/>
      <c r="C107" s="205"/>
      <c r="D107" s="169"/>
      <c r="E107" s="118" t="s">
        <v>141</v>
      </c>
      <c r="F107" s="119">
        <v>1</v>
      </c>
      <c r="G107" s="192"/>
    </row>
    <row r="108" spans="1:7" x14ac:dyDescent="0.25">
      <c r="A108" s="200"/>
      <c r="B108" s="201"/>
      <c r="C108" s="205"/>
      <c r="D108" s="169"/>
      <c r="E108" s="118" t="s">
        <v>142</v>
      </c>
      <c r="F108" s="119">
        <v>1</v>
      </c>
      <c r="G108" s="192"/>
    </row>
    <row r="109" spans="1:7" x14ac:dyDescent="0.25">
      <c r="A109" s="200"/>
      <c r="B109" s="201"/>
      <c r="C109" s="205"/>
      <c r="D109" s="169"/>
      <c r="E109" s="118" t="s">
        <v>143</v>
      </c>
      <c r="F109" s="119">
        <v>1</v>
      </c>
      <c r="G109" s="192"/>
    </row>
    <row r="110" spans="1:7" x14ac:dyDescent="0.25">
      <c r="A110" s="200"/>
      <c r="B110" s="201"/>
      <c r="C110" s="205"/>
      <c r="D110" s="169"/>
      <c r="E110" s="118" t="s">
        <v>144</v>
      </c>
      <c r="F110" s="119">
        <v>1</v>
      </c>
      <c r="G110" s="192"/>
    </row>
    <row r="111" spans="1:7" x14ac:dyDescent="0.25">
      <c r="A111" s="200"/>
      <c r="B111" s="201"/>
      <c r="C111" s="205"/>
      <c r="D111" s="169"/>
      <c r="E111" s="118" t="s">
        <v>145</v>
      </c>
      <c r="F111" s="119">
        <v>1</v>
      </c>
      <c r="G111" s="192"/>
    </row>
    <row r="112" spans="1:7" x14ac:dyDescent="0.25">
      <c r="A112" s="200"/>
      <c r="B112" s="201"/>
      <c r="C112" s="205"/>
      <c r="D112" s="169"/>
      <c r="E112" s="118" t="s">
        <v>146</v>
      </c>
      <c r="F112" s="119">
        <v>1</v>
      </c>
      <c r="G112" s="192"/>
    </row>
    <row r="113" spans="1:7" x14ac:dyDescent="0.25">
      <c r="A113" s="200"/>
      <c r="B113" s="201"/>
      <c r="C113" s="205"/>
      <c r="D113" s="169"/>
      <c r="E113" s="118" t="s">
        <v>147</v>
      </c>
      <c r="F113" s="119">
        <v>1</v>
      </c>
      <c r="G113" s="192"/>
    </row>
    <row r="114" spans="1:7" x14ac:dyDescent="0.25">
      <c r="A114" s="200"/>
      <c r="B114" s="201"/>
      <c r="C114" s="205"/>
      <c r="D114" s="169"/>
      <c r="E114" s="118" t="s">
        <v>148</v>
      </c>
      <c r="F114" s="119">
        <v>1</v>
      </c>
      <c r="G114" s="192"/>
    </row>
    <row r="115" spans="1:7" x14ac:dyDescent="0.25">
      <c r="A115" s="200"/>
      <c r="B115" s="201"/>
      <c r="C115" s="205"/>
      <c r="D115" s="169"/>
      <c r="E115" s="118" t="s">
        <v>149</v>
      </c>
      <c r="F115" s="119">
        <v>1</v>
      </c>
      <c r="G115" s="192"/>
    </row>
    <row r="116" spans="1:7" x14ac:dyDescent="0.25">
      <c r="A116" s="200"/>
      <c r="B116" s="201"/>
      <c r="C116" s="205"/>
      <c r="D116" s="169"/>
      <c r="E116" s="118" t="s">
        <v>150</v>
      </c>
      <c r="F116" s="119">
        <v>1</v>
      </c>
      <c r="G116" s="192"/>
    </row>
    <row r="117" spans="1:7" x14ac:dyDescent="0.25">
      <c r="A117" s="200"/>
      <c r="B117" s="201"/>
      <c r="C117" s="205"/>
      <c r="D117" s="169"/>
      <c r="E117" s="118" t="s">
        <v>274</v>
      </c>
      <c r="F117" s="119">
        <v>1</v>
      </c>
      <c r="G117" s="192"/>
    </row>
    <row r="118" spans="1:7" x14ac:dyDescent="0.25">
      <c r="A118" s="200"/>
      <c r="B118" s="201"/>
      <c r="C118" s="205"/>
      <c r="D118" s="169"/>
      <c r="E118" s="118" t="s">
        <v>151</v>
      </c>
      <c r="F118" s="119">
        <v>1</v>
      </c>
      <c r="G118" s="192"/>
    </row>
    <row r="119" spans="1:7" x14ac:dyDescent="0.25">
      <c r="A119" s="200"/>
      <c r="B119" s="201"/>
      <c r="C119" s="205"/>
      <c r="D119" s="169"/>
      <c r="E119" s="118" t="s">
        <v>152</v>
      </c>
      <c r="F119" s="119">
        <v>1</v>
      </c>
      <c r="G119" s="192"/>
    </row>
    <row r="120" spans="1:7" x14ac:dyDescent="0.25">
      <c r="A120" s="200"/>
      <c r="B120" s="201"/>
      <c r="C120" s="205"/>
      <c r="D120" s="169"/>
      <c r="E120" s="118" t="s">
        <v>275</v>
      </c>
      <c r="F120" s="119">
        <v>1</v>
      </c>
      <c r="G120" s="192"/>
    </row>
    <row r="121" spans="1:7" x14ac:dyDescent="0.25">
      <c r="A121" s="200"/>
      <c r="B121" s="201"/>
      <c r="C121" s="205"/>
      <c r="D121" s="169"/>
      <c r="E121" s="118" t="s">
        <v>153</v>
      </c>
      <c r="F121" s="119">
        <v>1</v>
      </c>
      <c r="G121" s="192"/>
    </row>
    <row r="122" spans="1:7" x14ac:dyDescent="0.25">
      <c r="A122" s="200"/>
      <c r="B122" s="201"/>
      <c r="C122" s="205"/>
      <c r="D122" s="169"/>
      <c r="E122" s="118" t="s">
        <v>154</v>
      </c>
      <c r="F122" s="119">
        <v>1</v>
      </c>
      <c r="G122" s="192"/>
    </row>
    <row r="123" spans="1:7" ht="15.75" thickBot="1" x14ac:dyDescent="0.3">
      <c r="A123" s="211"/>
      <c r="B123" s="212"/>
      <c r="C123" s="208"/>
      <c r="D123" s="182"/>
      <c r="E123" s="120" t="s">
        <v>155</v>
      </c>
      <c r="F123" s="121">
        <v>1</v>
      </c>
      <c r="G123" s="193"/>
    </row>
    <row r="124" spans="1:7" x14ac:dyDescent="0.25">
      <c r="A124" s="189" t="s">
        <v>201</v>
      </c>
      <c r="B124" s="168"/>
      <c r="C124" s="168"/>
      <c r="D124" s="168" t="s">
        <v>177</v>
      </c>
      <c r="E124" s="92" t="s">
        <v>183</v>
      </c>
      <c r="F124" s="49">
        <v>1</v>
      </c>
      <c r="G124" s="170"/>
    </row>
    <row r="125" spans="1:7" x14ac:dyDescent="0.25">
      <c r="A125" s="185"/>
      <c r="B125" s="169"/>
      <c r="C125" s="169"/>
      <c r="D125" s="169"/>
      <c r="E125" s="118" t="s">
        <v>157</v>
      </c>
      <c r="F125" s="119">
        <v>1</v>
      </c>
      <c r="G125" s="160"/>
    </row>
    <row r="126" spans="1:7" x14ac:dyDescent="0.25">
      <c r="A126" s="185"/>
      <c r="B126" s="169"/>
      <c r="C126" s="169"/>
      <c r="D126" s="169"/>
      <c r="E126" s="118" t="s">
        <v>158</v>
      </c>
      <c r="F126" s="119">
        <v>1</v>
      </c>
      <c r="G126" s="160"/>
    </row>
    <row r="127" spans="1:7" x14ac:dyDescent="0.25">
      <c r="A127" s="185"/>
      <c r="B127" s="169"/>
      <c r="C127" s="169"/>
      <c r="D127" s="169"/>
      <c r="E127" s="118" t="s">
        <v>159</v>
      </c>
      <c r="F127" s="119">
        <v>1</v>
      </c>
      <c r="G127" s="160"/>
    </row>
    <row r="128" spans="1:7" x14ac:dyDescent="0.25">
      <c r="A128" s="185"/>
      <c r="B128" s="169"/>
      <c r="C128" s="169"/>
      <c r="D128" s="169"/>
      <c r="E128" s="118" t="s">
        <v>193</v>
      </c>
      <c r="F128" s="119">
        <v>1</v>
      </c>
      <c r="G128" s="160"/>
    </row>
    <row r="129" spans="1:7" x14ac:dyDescent="0.25">
      <c r="A129" s="185"/>
      <c r="B129" s="169"/>
      <c r="C129" s="169"/>
      <c r="D129" s="169"/>
      <c r="E129" s="118" t="s">
        <v>163</v>
      </c>
      <c r="F129" s="119">
        <v>1</v>
      </c>
      <c r="G129" s="160"/>
    </row>
    <row r="130" spans="1:7" x14ac:dyDescent="0.25">
      <c r="A130" s="185"/>
      <c r="B130" s="169"/>
      <c r="C130" s="169"/>
      <c r="D130" s="169"/>
      <c r="E130" s="118" t="s">
        <v>164</v>
      </c>
      <c r="F130" s="119">
        <v>1</v>
      </c>
      <c r="G130" s="160"/>
    </row>
    <row r="131" spans="1:7" x14ac:dyDescent="0.25">
      <c r="A131" s="185"/>
      <c r="B131" s="169"/>
      <c r="C131" s="169"/>
      <c r="D131" s="169"/>
      <c r="E131" s="118" t="s">
        <v>165</v>
      </c>
      <c r="F131" s="119">
        <v>1</v>
      </c>
      <c r="G131" s="160"/>
    </row>
    <row r="132" spans="1:7" x14ac:dyDescent="0.25">
      <c r="A132" s="185"/>
      <c r="B132" s="169"/>
      <c r="C132" s="169"/>
      <c r="D132" s="169"/>
      <c r="E132" s="118" t="s">
        <v>168</v>
      </c>
      <c r="F132" s="119">
        <v>1</v>
      </c>
      <c r="G132" s="160"/>
    </row>
    <row r="133" spans="1:7" x14ac:dyDescent="0.25">
      <c r="A133" s="185"/>
      <c r="B133" s="169"/>
      <c r="C133" s="169"/>
      <c r="D133" s="169"/>
      <c r="E133" s="118" t="s">
        <v>194</v>
      </c>
      <c r="F133" s="119">
        <v>1</v>
      </c>
      <c r="G133" s="160"/>
    </row>
    <row r="134" spans="1:7" x14ac:dyDescent="0.25">
      <c r="A134" s="185"/>
      <c r="B134" s="169"/>
      <c r="C134" s="169"/>
      <c r="D134" s="169"/>
      <c r="E134" s="118" t="s">
        <v>169</v>
      </c>
      <c r="F134" s="119">
        <v>1</v>
      </c>
      <c r="G134" s="160"/>
    </row>
    <row r="135" spans="1:7" x14ac:dyDescent="0.25">
      <c r="A135" s="185"/>
      <c r="B135" s="169"/>
      <c r="C135" s="169"/>
      <c r="D135" s="169"/>
      <c r="E135" s="118" t="s">
        <v>170</v>
      </c>
      <c r="F135" s="119">
        <v>1</v>
      </c>
      <c r="G135" s="160"/>
    </row>
    <row r="136" spans="1:7" x14ac:dyDescent="0.25">
      <c r="A136" s="185"/>
      <c r="B136" s="169"/>
      <c r="C136" s="169"/>
      <c r="D136" s="169"/>
      <c r="E136" s="118" t="s">
        <v>172</v>
      </c>
      <c r="F136" s="119">
        <v>1</v>
      </c>
      <c r="G136" s="160"/>
    </row>
    <row r="137" spans="1:7" x14ac:dyDescent="0.25">
      <c r="A137" s="185" t="s">
        <v>202</v>
      </c>
      <c r="B137" s="169"/>
      <c r="C137" s="169"/>
      <c r="D137" s="169" t="s">
        <v>123</v>
      </c>
      <c r="E137" s="118" t="s">
        <v>175</v>
      </c>
      <c r="F137" s="119">
        <v>1</v>
      </c>
      <c r="G137" s="160">
        <f>SUM(F137:F158)</f>
        <v>22</v>
      </c>
    </row>
    <row r="138" spans="1:7" x14ac:dyDescent="0.25">
      <c r="A138" s="185"/>
      <c r="B138" s="169"/>
      <c r="C138" s="169"/>
      <c r="D138" s="169"/>
      <c r="E138" s="118" t="s">
        <v>176</v>
      </c>
      <c r="F138" s="119">
        <v>1</v>
      </c>
      <c r="G138" s="160"/>
    </row>
    <row r="139" spans="1:7" x14ac:dyDescent="0.25">
      <c r="A139" s="185"/>
      <c r="B139" s="169"/>
      <c r="C139" s="169"/>
      <c r="D139" s="169" t="s">
        <v>177</v>
      </c>
      <c r="E139" s="118" t="s">
        <v>178</v>
      </c>
      <c r="F139" s="119">
        <v>1</v>
      </c>
      <c r="G139" s="160"/>
    </row>
    <row r="140" spans="1:7" x14ac:dyDescent="0.25">
      <c r="A140" s="185"/>
      <c r="B140" s="169"/>
      <c r="C140" s="169"/>
      <c r="D140" s="169"/>
      <c r="E140" s="118" t="s">
        <v>179</v>
      </c>
      <c r="F140" s="119">
        <v>1</v>
      </c>
      <c r="G140" s="160"/>
    </row>
    <row r="141" spans="1:7" x14ac:dyDescent="0.25">
      <c r="A141" s="185"/>
      <c r="B141" s="169"/>
      <c r="C141" s="169"/>
      <c r="D141" s="169"/>
      <c r="E141" s="118" t="s">
        <v>180</v>
      </c>
      <c r="F141" s="119">
        <v>1</v>
      </c>
      <c r="G141" s="160"/>
    </row>
    <row r="142" spans="1:7" x14ac:dyDescent="0.25">
      <c r="A142" s="185"/>
      <c r="B142" s="169"/>
      <c r="C142" s="169"/>
      <c r="D142" s="169"/>
      <c r="E142" s="118" t="s">
        <v>181</v>
      </c>
      <c r="F142" s="119">
        <v>1</v>
      </c>
      <c r="G142" s="160"/>
    </row>
    <row r="143" spans="1:7" x14ac:dyDescent="0.25">
      <c r="A143" s="185"/>
      <c r="B143" s="169"/>
      <c r="C143" s="169"/>
      <c r="D143" s="169"/>
      <c r="E143" s="118" t="s">
        <v>182</v>
      </c>
      <c r="F143" s="119">
        <v>1</v>
      </c>
      <c r="G143" s="160"/>
    </row>
    <row r="144" spans="1:7" x14ac:dyDescent="0.25">
      <c r="A144" s="185"/>
      <c r="B144" s="169"/>
      <c r="C144" s="169"/>
      <c r="D144" s="169"/>
      <c r="E144" s="118" t="s">
        <v>184</v>
      </c>
      <c r="F144" s="119">
        <v>1</v>
      </c>
      <c r="G144" s="160"/>
    </row>
    <row r="145" spans="1:7" x14ac:dyDescent="0.25">
      <c r="A145" s="185"/>
      <c r="B145" s="169"/>
      <c r="C145" s="169"/>
      <c r="D145" s="169"/>
      <c r="E145" s="118" t="s">
        <v>185</v>
      </c>
      <c r="F145" s="119">
        <v>1</v>
      </c>
      <c r="G145" s="160"/>
    </row>
    <row r="146" spans="1:7" x14ac:dyDescent="0.25">
      <c r="A146" s="185"/>
      <c r="B146" s="169"/>
      <c r="C146" s="169"/>
      <c r="D146" s="169"/>
      <c r="E146" s="118" t="s">
        <v>186</v>
      </c>
      <c r="F146" s="119">
        <v>1</v>
      </c>
      <c r="G146" s="160"/>
    </row>
    <row r="147" spans="1:7" x14ac:dyDescent="0.25">
      <c r="A147" s="185"/>
      <c r="B147" s="169"/>
      <c r="C147" s="169"/>
      <c r="D147" s="169"/>
      <c r="E147" s="118" t="s">
        <v>187</v>
      </c>
      <c r="F147" s="119">
        <v>1</v>
      </c>
      <c r="G147" s="160"/>
    </row>
    <row r="148" spans="1:7" x14ac:dyDescent="0.25">
      <c r="A148" s="185"/>
      <c r="B148" s="169"/>
      <c r="C148" s="169"/>
      <c r="D148" s="169"/>
      <c r="E148" s="118" t="s">
        <v>188</v>
      </c>
      <c r="F148" s="119">
        <v>1</v>
      </c>
      <c r="G148" s="160"/>
    </row>
    <row r="149" spans="1:7" x14ac:dyDescent="0.25">
      <c r="A149" s="185"/>
      <c r="B149" s="169"/>
      <c r="C149" s="169"/>
      <c r="D149" s="169"/>
      <c r="E149" s="118" t="s">
        <v>189</v>
      </c>
      <c r="F149" s="119">
        <v>1</v>
      </c>
      <c r="G149" s="160"/>
    </row>
    <row r="150" spans="1:7" x14ac:dyDescent="0.25">
      <c r="A150" s="185"/>
      <c r="B150" s="169"/>
      <c r="C150" s="169"/>
      <c r="D150" s="169"/>
      <c r="E150" s="118" t="s">
        <v>190</v>
      </c>
      <c r="F150" s="119">
        <v>1</v>
      </c>
      <c r="G150" s="160"/>
    </row>
    <row r="151" spans="1:7" x14ac:dyDescent="0.25">
      <c r="A151" s="185"/>
      <c r="B151" s="169"/>
      <c r="C151" s="169"/>
      <c r="D151" s="169"/>
      <c r="E151" s="118" t="s">
        <v>191</v>
      </c>
      <c r="F151" s="119">
        <v>1</v>
      </c>
      <c r="G151" s="160"/>
    </row>
    <row r="152" spans="1:7" x14ac:dyDescent="0.25">
      <c r="A152" s="185"/>
      <c r="B152" s="169"/>
      <c r="C152" s="169"/>
      <c r="D152" s="169"/>
      <c r="E152" s="118" t="s">
        <v>192</v>
      </c>
      <c r="F152" s="119">
        <v>1</v>
      </c>
      <c r="G152" s="160"/>
    </row>
    <row r="153" spans="1:7" x14ac:dyDescent="0.25">
      <c r="A153" s="185"/>
      <c r="B153" s="169"/>
      <c r="C153" s="169"/>
      <c r="D153" s="169"/>
      <c r="E153" s="118" t="s">
        <v>195</v>
      </c>
      <c r="F153" s="119">
        <v>1</v>
      </c>
      <c r="G153" s="160"/>
    </row>
    <row r="154" spans="1:7" x14ac:dyDescent="0.25">
      <c r="A154" s="185"/>
      <c r="B154" s="169"/>
      <c r="C154" s="169"/>
      <c r="D154" s="169"/>
      <c r="E154" s="118" t="s">
        <v>196</v>
      </c>
      <c r="F154" s="119">
        <v>1</v>
      </c>
      <c r="G154" s="160"/>
    </row>
    <row r="155" spans="1:7" x14ac:dyDescent="0.25">
      <c r="A155" s="185"/>
      <c r="B155" s="169"/>
      <c r="C155" s="169"/>
      <c r="D155" s="169"/>
      <c r="E155" s="118" t="s">
        <v>197</v>
      </c>
      <c r="F155" s="119">
        <v>1</v>
      </c>
      <c r="G155" s="160"/>
    </row>
    <row r="156" spans="1:7" x14ac:dyDescent="0.25">
      <c r="A156" s="185"/>
      <c r="B156" s="169"/>
      <c r="C156" s="169"/>
      <c r="D156" s="169"/>
      <c r="E156" s="118" t="s">
        <v>198</v>
      </c>
      <c r="F156" s="119">
        <v>1</v>
      </c>
      <c r="G156" s="160"/>
    </row>
    <row r="157" spans="1:7" x14ac:dyDescent="0.25">
      <c r="A157" s="185"/>
      <c r="B157" s="169"/>
      <c r="C157" s="169"/>
      <c r="D157" s="169"/>
      <c r="E157" s="118" t="s">
        <v>199</v>
      </c>
      <c r="F157" s="119">
        <v>1</v>
      </c>
      <c r="G157" s="160"/>
    </row>
    <row r="158" spans="1:7" x14ac:dyDescent="0.25">
      <c r="A158" s="185"/>
      <c r="B158" s="169"/>
      <c r="C158" s="169"/>
      <c r="D158" s="169"/>
      <c r="E158" s="118" t="s">
        <v>200</v>
      </c>
      <c r="F158" s="119">
        <v>1</v>
      </c>
      <c r="G158" s="160"/>
    </row>
    <row r="159" spans="1:7" ht="15" customHeight="1" x14ac:dyDescent="0.25">
      <c r="A159" s="185" t="s">
        <v>203</v>
      </c>
      <c r="B159" s="169"/>
      <c r="C159" s="169"/>
      <c r="D159" s="169" t="s">
        <v>123</v>
      </c>
      <c r="E159" s="118" t="s">
        <v>124</v>
      </c>
      <c r="F159" s="119">
        <v>2</v>
      </c>
      <c r="G159" s="160">
        <f>SUM(F159:F213)</f>
        <v>57</v>
      </c>
    </row>
    <row r="160" spans="1:7" x14ac:dyDescent="0.25">
      <c r="A160" s="185"/>
      <c r="B160" s="169"/>
      <c r="C160" s="169"/>
      <c r="D160" s="169"/>
      <c r="E160" s="118" t="s">
        <v>125</v>
      </c>
      <c r="F160" s="119">
        <v>1</v>
      </c>
      <c r="G160" s="160"/>
    </row>
    <row r="161" spans="1:7" x14ac:dyDescent="0.25">
      <c r="A161" s="185"/>
      <c r="B161" s="169"/>
      <c r="C161" s="169"/>
      <c r="D161" s="169"/>
      <c r="E161" s="118" t="s">
        <v>126</v>
      </c>
      <c r="F161" s="119">
        <v>1</v>
      </c>
      <c r="G161" s="160"/>
    </row>
    <row r="162" spans="1:7" x14ac:dyDescent="0.25">
      <c r="A162" s="185"/>
      <c r="B162" s="169"/>
      <c r="C162" s="169"/>
      <c r="D162" s="169"/>
      <c r="E162" s="118" t="s">
        <v>127</v>
      </c>
      <c r="F162" s="119">
        <v>1</v>
      </c>
      <c r="G162" s="160"/>
    </row>
    <row r="163" spans="1:7" x14ac:dyDescent="0.25">
      <c r="A163" s="185"/>
      <c r="B163" s="169"/>
      <c r="C163" s="169"/>
      <c r="D163" s="169"/>
      <c r="E163" s="118" t="s">
        <v>129</v>
      </c>
      <c r="F163" s="119">
        <v>2</v>
      </c>
      <c r="G163" s="160"/>
    </row>
    <row r="164" spans="1:7" x14ac:dyDescent="0.25">
      <c r="A164" s="185"/>
      <c r="B164" s="169"/>
      <c r="C164" s="169"/>
      <c r="D164" s="169"/>
      <c r="E164" s="118" t="s">
        <v>130</v>
      </c>
      <c r="F164" s="119">
        <v>1</v>
      </c>
      <c r="G164" s="160"/>
    </row>
    <row r="165" spans="1:7" x14ac:dyDescent="0.25">
      <c r="A165" s="185"/>
      <c r="B165" s="169"/>
      <c r="C165" s="169"/>
      <c r="D165" s="169"/>
      <c r="E165" s="118" t="s">
        <v>131</v>
      </c>
      <c r="F165" s="119">
        <v>1</v>
      </c>
      <c r="G165" s="160"/>
    </row>
    <row r="166" spans="1:7" x14ac:dyDescent="0.25">
      <c r="A166" s="185"/>
      <c r="B166" s="169"/>
      <c r="C166" s="169"/>
      <c r="D166" s="169"/>
      <c r="E166" s="118" t="s">
        <v>132</v>
      </c>
      <c r="F166" s="119">
        <v>1</v>
      </c>
      <c r="G166" s="160"/>
    </row>
    <row r="167" spans="1:7" x14ac:dyDescent="0.25">
      <c r="A167" s="185"/>
      <c r="B167" s="169"/>
      <c r="C167" s="169"/>
      <c r="D167" s="169"/>
      <c r="E167" s="118" t="s">
        <v>133</v>
      </c>
      <c r="F167" s="119">
        <v>1</v>
      </c>
      <c r="G167" s="160"/>
    </row>
    <row r="168" spans="1:7" x14ac:dyDescent="0.25">
      <c r="A168" s="185"/>
      <c r="B168" s="169"/>
      <c r="C168" s="169"/>
      <c r="D168" s="169"/>
      <c r="E168" s="118" t="s">
        <v>134</v>
      </c>
      <c r="F168" s="119">
        <v>1</v>
      </c>
      <c r="G168" s="160"/>
    </row>
    <row r="169" spans="1:7" x14ac:dyDescent="0.25">
      <c r="A169" s="185"/>
      <c r="B169" s="169"/>
      <c r="C169" s="169"/>
      <c r="D169" s="169"/>
      <c r="E169" s="118" t="s">
        <v>135</v>
      </c>
      <c r="F169" s="119">
        <v>1</v>
      </c>
      <c r="G169" s="160"/>
    </row>
    <row r="170" spans="1:7" x14ac:dyDescent="0.25">
      <c r="A170" s="185"/>
      <c r="B170" s="169"/>
      <c r="C170" s="169"/>
      <c r="D170" s="169"/>
      <c r="E170" s="118" t="s">
        <v>136</v>
      </c>
      <c r="F170" s="119">
        <v>1</v>
      </c>
      <c r="G170" s="160"/>
    </row>
    <row r="171" spans="1:7" x14ac:dyDescent="0.25">
      <c r="A171" s="185"/>
      <c r="B171" s="169"/>
      <c r="C171" s="169"/>
      <c r="D171" s="169"/>
      <c r="E171" s="118" t="s">
        <v>137</v>
      </c>
      <c r="F171" s="119">
        <v>1</v>
      </c>
      <c r="G171" s="160"/>
    </row>
    <row r="172" spans="1:7" x14ac:dyDescent="0.25">
      <c r="A172" s="185"/>
      <c r="B172" s="169"/>
      <c r="C172" s="169"/>
      <c r="D172" s="169"/>
      <c r="E172" s="118" t="s">
        <v>138</v>
      </c>
      <c r="F172" s="119">
        <v>1</v>
      </c>
      <c r="G172" s="160"/>
    </row>
    <row r="173" spans="1:7" x14ac:dyDescent="0.25">
      <c r="A173" s="185"/>
      <c r="B173" s="169"/>
      <c r="C173" s="169"/>
      <c r="D173" s="169"/>
      <c r="E173" s="118" t="s">
        <v>139</v>
      </c>
      <c r="F173" s="119">
        <v>1</v>
      </c>
      <c r="G173" s="160"/>
    </row>
    <row r="174" spans="1:7" x14ac:dyDescent="0.25">
      <c r="A174" s="185"/>
      <c r="B174" s="169"/>
      <c r="C174" s="169"/>
      <c r="D174" s="169"/>
      <c r="E174" s="118" t="s">
        <v>140</v>
      </c>
      <c r="F174" s="119">
        <v>1</v>
      </c>
      <c r="G174" s="160"/>
    </row>
    <row r="175" spans="1:7" x14ac:dyDescent="0.25">
      <c r="A175" s="185"/>
      <c r="B175" s="169"/>
      <c r="C175" s="169"/>
      <c r="D175" s="169"/>
      <c r="E175" s="118" t="s">
        <v>141</v>
      </c>
      <c r="F175" s="119">
        <v>1</v>
      </c>
      <c r="G175" s="160"/>
    </row>
    <row r="176" spans="1:7" x14ac:dyDescent="0.25">
      <c r="A176" s="185"/>
      <c r="B176" s="169"/>
      <c r="C176" s="169"/>
      <c r="D176" s="169"/>
      <c r="E176" s="118" t="s">
        <v>142</v>
      </c>
      <c r="F176" s="119">
        <v>1</v>
      </c>
      <c r="G176" s="160"/>
    </row>
    <row r="177" spans="1:7" x14ac:dyDescent="0.25">
      <c r="A177" s="185"/>
      <c r="B177" s="169"/>
      <c r="C177" s="169"/>
      <c r="D177" s="169"/>
      <c r="E177" s="118" t="s">
        <v>176</v>
      </c>
      <c r="F177" s="119">
        <v>1</v>
      </c>
      <c r="G177" s="160"/>
    </row>
    <row r="178" spans="1:7" x14ac:dyDescent="0.25">
      <c r="A178" s="185"/>
      <c r="B178" s="169"/>
      <c r="C178" s="169"/>
      <c r="D178" s="169"/>
      <c r="E178" s="118" t="s">
        <v>143</v>
      </c>
      <c r="F178" s="119">
        <v>1</v>
      </c>
      <c r="G178" s="160"/>
    </row>
    <row r="179" spans="1:7" x14ac:dyDescent="0.25">
      <c r="A179" s="185"/>
      <c r="B179" s="169"/>
      <c r="C179" s="169"/>
      <c r="D179" s="169"/>
      <c r="E179" s="118" t="s">
        <v>145</v>
      </c>
      <c r="F179" s="119">
        <v>1</v>
      </c>
      <c r="G179" s="160"/>
    </row>
    <row r="180" spans="1:7" x14ac:dyDescent="0.25">
      <c r="A180" s="185"/>
      <c r="B180" s="169"/>
      <c r="C180" s="169"/>
      <c r="D180" s="169"/>
      <c r="E180" s="118" t="s">
        <v>146</v>
      </c>
      <c r="F180" s="119">
        <v>1</v>
      </c>
      <c r="G180" s="160"/>
    </row>
    <row r="181" spans="1:7" x14ac:dyDescent="0.25">
      <c r="A181" s="185"/>
      <c r="B181" s="169"/>
      <c r="C181" s="169"/>
      <c r="D181" s="169"/>
      <c r="E181" s="118" t="s">
        <v>147</v>
      </c>
      <c r="F181" s="119">
        <v>1</v>
      </c>
      <c r="G181" s="160"/>
    </row>
    <row r="182" spans="1:7" x14ac:dyDescent="0.25">
      <c r="A182" s="185"/>
      <c r="B182" s="169"/>
      <c r="C182" s="169"/>
      <c r="D182" s="169"/>
      <c r="E182" s="118" t="s">
        <v>148</v>
      </c>
      <c r="F182" s="119">
        <v>1</v>
      </c>
      <c r="G182" s="160"/>
    </row>
    <row r="183" spans="1:7" x14ac:dyDescent="0.25">
      <c r="A183" s="185"/>
      <c r="B183" s="169"/>
      <c r="C183" s="169"/>
      <c r="D183" s="169"/>
      <c r="E183" s="118" t="s">
        <v>149</v>
      </c>
      <c r="F183" s="119">
        <v>1</v>
      </c>
      <c r="G183" s="160"/>
    </row>
    <row r="184" spans="1:7" x14ac:dyDescent="0.25">
      <c r="A184" s="185"/>
      <c r="B184" s="169"/>
      <c r="C184" s="169"/>
      <c r="D184" s="169"/>
      <c r="E184" s="118" t="s">
        <v>150</v>
      </c>
      <c r="F184" s="119">
        <v>1</v>
      </c>
      <c r="G184" s="160"/>
    </row>
    <row r="185" spans="1:7" x14ac:dyDescent="0.25">
      <c r="A185" s="185"/>
      <c r="B185" s="169"/>
      <c r="C185" s="169"/>
      <c r="D185" s="169"/>
      <c r="E185" s="118" t="s">
        <v>153</v>
      </c>
      <c r="F185" s="119">
        <v>1</v>
      </c>
      <c r="G185" s="160"/>
    </row>
    <row r="186" spans="1:7" x14ac:dyDescent="0.25">
      <c r="A186" s="185"/>
      <c r="B186" s="169"/>
      <c r="C186" s="169"/>
      <c r="D186" s="169"/>
      <c r="E186" s="118" t="s">
        <v>154</v>
      </c>
      <c r="F186" s="119">
        <v>1</v>
      </c>
      <c r="G186" s="160"/>
    </row>
    <row r="187" spans="1:7" ht="15.75" thickBot="1" x14ac:dyDescent="0.3">
      <c r="A187" s="186"/>
      <c r="B187" s="182"/>
      <c r="C187" s="182"/>
      <c r="D187" s="182"/>
      <c r="E187" s="120" t="s">
        <v>155</v>
      </c>
      <c r="F187" s="121">
        <v>1</v>
      </c>
      <c r="G187" s="161"/>
    </row>
    <row r="188" spans="1:7" x14ac:dyDescent="0.25">
      <c r="A188" s="198" t="s">
        <v>289</v>
      </c>
      <c r="B188" s="199"/>
      <c r="C188" s="204"/>
      <c r="D188" s="168" t="s">
        <v>177</v>
      </c>
      <c r="E188" s="92" t="s">
        <v>178</v>
      </c>
      <c r="F188" s="49">
        <v>1</v>
      </c>
      <c r="G188" s="194"/>
    </row>
    <row r="189" spans="1:7" x14ac:dyDescent="0.25">
      <c r="A189" s="200"/>
      <c r="B189" s="201"/>
      <c r="C189" s="205"/>
      <c r="D189" s="169"/>
      <c r="E189" s="118" t="s">
        <v>179</v>
      </c>
      <c r="F189" s="119">
        <v>1</v>
      </c>
      <c r="G189" s="192"/>
    </row>
    <row r="190" spans="1:7" x14ac:dyDescent="0.25">
      <c r="A190" s="200"/>
      <c r="B190" s="201"/>
      <c r="C190" s="205"/>
      <c r="D190" s="169"/>
      <c r="E190" s="118" t="s">
        <v>180</v>
      </c>
      <c r="F190" s="119">
        <v>1</v>
      </c>
      <c r="G190" s="192"/>
    </row>
    <row r="191" spans="1:7" x14ac:dyDescent="0.25">
      <c r="A191" s="200"/>
      <c r="B191" s="201"/>
      <c r="C191" s="205"/>
      <c r="D191" s="169"/>
      <c r="E191" s="118" t="s">
        <v>181</v>
      </c>
      <c r="F191" s="119">
        <v>1</v>
      </c>
      <c r="G191" s="192"/>
    </row>
    <row r="192" spans="1:7" x14ac:dyDescent="0.25">
      <c r="A192" s="200"/>
      <c r="B192" s="201"/>
      <c r="C192" s="205"/>
      <c r="D192" s="169"/>
      <c r="E192" s="118" t="s">
        <v>182</v>
      </c>
      <c r="F192" s="119">
        <v>1</v>
      </c>
      <c r="G192" s="192"/>
    </row>
    <row r="193" spans="1:7" x14ac:dyDescent="0.25">
      <c r="A193" s="200"/>
      <c r="B193" s="201"/>
      <c r="C193" s="205"/>
      <c r="D193" s="169"/>
      <c r="E193" s="118" t="s">
        <v>158</v>
      </c>
      <c r="F193" s="119">
        <v>1</v>
      </c>
      <c r="G193" s="192"/>
    </row>
    <row r="194" spans="1:7" x14ac:dyDescent="0.25">
      <c r="A194" s="200"/>
      <c r="B194" s="201"/>
      <c r="C194" s="205"/>
      <c r="D194" s="169"/>
      <c r="E194" s="118" t="s">
        <v>159</v>
      </c>
      <c r="F194" s="119">
        <v>1</v>
      </c>
      <c r="G194" s="192"/>
    </row>
    <row r="195" spans="1:7" x14ac:dyDescent="0.25">
      <c r="A195" s="200"/>
      <c r="B195" s="201"/>
      <c r="C195" s="205"/>
      <c r="D195" s="169"/>
      <c r="E195" s="118" t="s">
        <v>184</v>
      </c>
      <c r="F195" s="119">
        <v>1</v>
      </c>
      <c r="G195" s="192"/>
    </row>
    <row r="196" spans="1:7" x14ac:dyDescent="0.25">
      <c r="A196" s="200"/>
      <c r="B196" s="201"/>
      <c r="C196" s="205"/>
      <c r="D196" s="169"/>
      <c r="E196" s="118" t="s">
        <v>185</v>
      </c>
      <c r="F196" s="119">
        <v>1</v>
      </c>
      <c r="G196" s="192"/>
    </row>
    <row r="197" spans="1:7" x14ac:dyDescent="0.25">
      <c r="A197" s="200"/>
      <c r="B197" s="201"/>
      <c r="C197" s="205"/>
      <c r="D197" s="169"/>
      <c r="E197" s="118" t="s">
        <v>186</v>
      </c>
      <c r="F197" s="119">
        <v>1</v>
      </c>
      <c r="G197" s="192"/>
    </row>
    <row r="198" spans="1:7" x14ac:dyDescent="0.25">
      <c r="A198" s="200"/>
      <c r="B198" s="201"/>
      <c r="C198" s="205"/>
      <c r="D198" s="169"/>
      <c r="E198" s="118" t="s">
        <v>187</v>
      </c>
      <c r="F198" s="119">
        <v>1</v>
      </c>
      <c r="G198" s="192"/>
    </row>
    <row r="199" spans="1:7" x14ac:dyDescent="0.25">
      <c r="A199" s="200"/>
      <c r="B199" s="201"/>
      <c r="C199" s="205"/>
      <c r="D199" s="169"/>
      <c r="E199" s="118" t="s">
        <v>188</v>
      </c>
      <c r="F199" s="119">
        <v>1</v>
      </c>
      <c r="G199" s="192"/>
    </row>
    <row r="200" spans="1:7" x14ac:dyDescent="0.25">
      <c r="A200" s="200"/>
      <c r="B200" s="201"/>
      <c r="C200" s="205"/>
      <c r="D200" s="169"/>
      <c r="E200" s="118" t="s">
        <v>189</v>
      </c>
      <c r="F200" s="119">
        <v>1</v>
      </c>
      <c r="G200" s="192"/>
    </row>
    <row r="201" spans="1:7" x14ac:dyDescent="0.25">
      <c r="A201" s="200"/>
      <c r="B201" s="201"/>
      <c r="C201" s="205"/>
      <c r="D201" s="169"/>
      <c r="E201" s="118" t="s">
        <v>190</v>
      </c>
      <c r="F201" s="119">
        <v>1</v>
      </c>
      <c r="G201" s="192"/>
    </row>
    <row r="202" spans="1:7" x14ac:dyDescent="0.25">
      <c r="A202" s="200"/>
      <c r="B202" s="201"/>
      <c r="C202" s="205"/>
      <c r="D202" s="169"/>
      <c r="E202" s="118" t="s">
        <v>191</v>
      </c>
      <c r="F202" s="119">
        <v>1</v>
      </c>
      <c r="G202" s="192"/>
    </row>
    <row r="203" spans="1:7" x14ac:dyDescent="0.25">
      <c r="A203" s="200"/>
      <c r="B203" s="201"/>
      <c r="C203" s="205"/>
      <c r="D203" s="169"/>
      <c r="E203" s="118" t="s">
        <v>192</v>
      </c>
      <c r="F203" s="119">
        <v>1</v>
      </c>
      <c r="G203" s="192"/>
    </row>
    <row r="204" spans="1:7" x14ac:dyDescent="0.25">
      <c r="A204" s="200"/>
      <c r="B204" s="201"/>
      <c r="C204" s="205"/>
      <c r="D204" s="169"/>
      <c r="E204" s="118" t="s">
        <v>164</v>
      </c>
      <c r="F204" s="119">
        <v>1</v>
      </c>
      <c r="G204" s="192"/>
    </row>
    <row r="205" spans="1:7" x14ac:dyDescent="0.25">
      <c r="A205" s="200"/>
      <c r="B205" s="201"/>
      <c r="C205" s="205"/>
      <c r="D205" s="169"/>
      <c r="E205" s="118" t="s">
        <v>165</v>
      </c>
      <c r="F205" s="119">
        <v>1</v>
      </c>
      <c r="G205" s="192"/>
    </row>
    <row r="206" spans="1:7" x14ac:dyDescent="0.25">
      <c r="A206" s="200"/>
      <c r="B206" s="201"/>
      <c r="C206" s="205"/>
      <c r="D206" s="169"/>
      <c r="E206" s="118" t="s">
        <v>195</v>
      </c>
      <c r="F206" s="119">
        <v>1</v>
      </c>
      <c r="G206" s="192"/>
    </row>
    <row r="207" spans="1:7" x14ac:dyDescent="0.25">
      <c r="A207" s="200"/>
      <c r="B207" s="201"/>
      <c r="C207" s="205"/>
      <c r="D207" s="169"/>
      <c r="E207" s="118" t="s">
        <v>196</v>
      </c>
      <c r="F207" s="119">
        <v>1</v>
      </c>
      <c r="G207" s="192"/>
    </row>
    <row r="208" spans="1:7" x14ac:dyDescent="0.25">
      <c r="A208" s="200"/>
      <c r="B208" s="201"/>
      <c r="C208" s="205"/>
      <c r="D208" s="169"/>
      <c r="E208" s="118" t="s">
        <v>197</v>
      </c>
      <c r="F208" s="119">
        <v>1</v>
      </c>
      <c r="G208" s="192"/>
    </row>
    <row r="209" spans="1:7" x14ac:dyDescent="0.25">
      <c r="A209" s="200"/>
      <c r="B209" s="201"/>
      <c r="C209" s="205"/>
      <c r="D209" s="169"/>
      <c r="E209" s="118" t="s">
        <v>198</v>
      </c>
      <c r="F209" s="119">
        <v>1</v>
      </c>
      <c r="G209" s="192"/>
    </row>
    <row r="210" spans="1:7" x14ac:dyDescent="0.25">
      <c r="A210" s="200"/>
      <c r="B210" s="201"/>
      <c r="C210" s="205"/>
      <c r="D210" s="169"/>
      <c r="E210" s="118" t="s">
        <v>199</v>
      </c>
      <c r="F210" s="119">
        <v>1</v>
      </c>
      <c r="G210" s="192"/>
    </row>
    <row r="211" spans="1:7" x14ac:dyDescent="0.25">
      <c r="A211" s="200"/>
      <c r="B211" s="201"/>
      <c r="C211" s="205"/>
      <c r="D211" s="169"/>
      <c r="E211" s="118" t="s">
        <v>169</v>
      </c>
      <c r="F211" s="119">
        <v>1</v>
      </c>
      <c r="G211" s="192"/>
    </row>
    <row r="212" spans="1:7" x14ac:dyDescent="0.25">
      <c r="A212" s="200"/>
      <c r="B212" s="201"/>
      <c r="C212" s="205"/>
      <c r="D212" s="169"/>
      <c r="E212" s="118" t="s">
        <v>170</v>
      </c>
      <c r="F212" s="119">
        <v>1</v>
      </c>
      <c r="G212" s="192"/>
    </row>
    <row r="213" spans="1:7" x14ac:dyDescent="0.25">
      <c r="A213" s="202"/>
      <c r="B213" s="203"/>
      <c r="C213" s="206"/>
      <c r="D213" s="169"/>
      <c r="E213" s="118" t="s">
        <v>172</v>
      </c>
      <c r="F213" s="119">
        <v>1</v>
      </c>
      <c r="G213" s="195"/>
    </row>
    <row r="214" spans="1:7" x14ac:dyDescent="0.25">
      <c r="A214" s="185" t="s">
        <v>204</v>
      </c>
      <c r="B214" s="169"/>
      <c r="C214" s="169"/>
      <c r="D214" s="169" t="s">
        <v>123</v>
      </c>
      <c r="E214" s="118" t="s">
        <v>124</v>
      </c>
      <c r="F214" s="119">
        <v>2</v>
      </c>
      <c r="G214" s="196"/>
    </row>
    <row r="215" spans="1:7" x14ac:dyDescent="0.25">
      <c r="A215" s="185"/>
      <c r="B215" s="169"/>
      <c r="C215" s="169"/>
      <c r="D215" s="169"/>
      <c r="E215" s="118" t="s">
        <v>125</v>
      </c>
      <c r="F215" s="119">
        <v>1</v>
      </c>
      <c r="G215" s="196"/>
    </row>
    <row r="216" spans="1:7" x14ac:dyDescent="0.25">
      <c r="A216" s="185"/>
      <c r="B216" s="169"/>
      <c r="C216" s="169"/>
      <c r="D216" s="169"/>
      <c r="E216" s="118" t="s">
        <v>126</v>
      </c>
      <c r="F216" s="119">
        <v>1</v>
      </c>
      <c r="G216" s="196"/>
    </row>
    <row r="217" spans="1:7" x14ac:dyDescent="0.25">
      <c r="A217" s="185"/>
      <c r="B217" s="169"/>
      <c r="C217" s="169"/>
      <c r="D217" s="169"/>
      <c r="E217" s="118" t="s">
        <v>175</v>
      </c>
      <c r="F217" s="119">
        <v>1</v>
      </c>
      <c r="G217" s="196"/>
    </row>
    <row r="218" spans="1:7" x14ac:dyDescent="0.25">
      <c r="A218" s="185"/>
      <c r="B218" s="169"/>
      <c r="C218" s="169"/>
      <c r="D218" s="169"/>
      <c r="E218" s="118" t="s">
        <v>127</v>
      </c>
      <c r="F218" s="119">
        <v>1</v>
      </c>
      <c r="G218" s="196"/>
    </row>
    <row r="219" spans="1:7" x14ac:dyDescent="0.25">
      <c r="A219" s="185"/>
      <c r="B219" s="169"/>
      <c r="C219" s="169"/>
      <c r="D219" s="169"/>
      <c r="E219" s="118" t="s">
        <v>129</v>
      </c>
      <c r="F219" s="119">
        <v>2</v>
      </c>
      <c r="G219" s="196"/>
    </row>
    <row r="220" spans="1:7" x14ac:dyDescent="0.25">
      <c r="A220" s="185"/>
      <c r="B220" s="169"/>
      <c r="C220" s="169"/>
      <c r="D220" s="169"/>
      <c r="E220" s="118" t="s">
        <v>130</v>
      </c>
      <c r="F220" s="119">
        <v>1</v>
      </c>
      <c r="G220" s="196"/>
    </row>
    <row r="221" spans="1:7" x14ac:dyDescent="0.25">
      <c r="A221" s="185"/>
      <c r="B221" s="169"/>
      <c r="C221" s="169"/>
      <c r="D221" s="169"/>
      <c r="E221" s="118" t="s">
        <v>131</v>
      </c>
      <c r="F221" s="119">
        <v>1</v>
      </c>
      <c r="G221" s="196"/>
    </row>
    <row r="222" spans="1:7" x14ac:dyDescent="0.25">
      <c r="A222" s="185"/>
      <c r="B222" s="169"/>
      <c r="C222" s="169"/>
      <c r="D222" s="169"/>
      <c r="E222" s="118" t="s">
        <v>132</v>
      </c>
      <c r="F222" s="119">
        <v>1</v>
      </c>
      <c r="G222" s="196"/>
    </row>
    <row r="223" spans="1:7" x14ac:dyDescent="0.25">
      <c r="A223" s="185"/>
      <c r="B223" s="169"/>
      <c r="C223" s="169"/>
      <c r="D223" s="169"/>
      <c r="E223" s="118" t="s">
        <v>133</v>
      </c>
      <c r="F223" s="119">
        <v>1</v>
      </c>
      <c r="G223" s="196"/>
    </row>
    <row r="224" spans="1:7" x14ac:dyDescent="0.25">
      <c r="A224" s="185"/>
      <c r="B224" s="169"/>
      <c r="C224" s="169"/>
      <c r="D224" s="169"/>
      <c r="E224" s="118" t="s">
        <v>134</v>
      </c>
      <c r="F224" s="119">
        <v>1</v>
      </c>
      <c r="G224" s="196"/>
    </row>
    <row r="225" spans="1:7" x14ac:dyDescent="0.25">
      <c r="A225" s="185"/>
      <c r="B225" s="169"/>
      <c r="C225" s="169"/>
      <c r="D225" s="169"/>
      <c r="E225" s="118" t="s">
        <v>135</v>
      </c>
      <c r="F225" s="119">
        <v>1</v>
      </c>
      <c r="G225" s="196"/>
    </row>
    <row r="226" spans="1:7" x14ac:dyDescent="0.25">
      <c r="A226" s="185"/>
      <c r="B226" s="169"/>
      <c r="C226" s="169"/>
      <c r="D226" s="169"/>
      <c r="E226" s="118" t="s">
        <v>136</v>
      </c>
      <c r="F226" s="119">
        <v>1</v>
      </c>
      <c r="G226" s="196"/>
    </row>
    <row r="227" spans="1:7" x14ac:dyDescent="0.25">
      <c r="A227" s="185"/>
      <c r="B227" s="169"/>
      <c r="C227" s="169"/>
      <c r="D227" s="169"/>
      <c r="E227" s="118" t="s">
        <v>137</v>
      </c>
      <c r="F227" s="119">
        <v>1</v>
      </c>
      <c r="G227" s="196"/>
    </row>
    <row r="228" spans="1:7" x14ac:dyDescent="0.25">
      <c r="A228" s="185"/>
      <c r="B228" s="169"/>
      <c r="C228" s="169"/>
      <c r="D228" s="169"/>
      <c r="E228" s="118" t="s">
        <v>138</v>
      </c>
      <c r="F228" s="119">
        <v>1</v>
      </c>
      <c r="G228" s="196"/>
    </row>
    <row r="229" spans="1:7" x14ac:dyDescent="0.25">
      <c r="A229" s="185"/>
      <c r="B229" s="169"/>
      <c r="C229" s="169"/>
      <c r="D229" s="169"/>
      <c r="E229" s="118" t="s">
        <v>139</v>
      </c>
      <c r="F229" s="119">
        <v>1</v>
      </c>
      <c r="G229" s="196"/>
    </row>
    <row r="230" spans="1:7" x14ac:dyDescent="0.25">
      <c r="A230" s="185"/>
      <c r="B230" s="169"/>
      <c r="C230" s="169"/>
      <c r="D230" s="169"/>
      <c r="E230" s="118" t="s">
        <v>140</v>
      </c>
      <c r="F230" s="119">
        <v>1</v>
      </c>
      <c r="G230" s="196"/>
    </row>
    <row r="231" spans="1:7" x14ac:dyDescent="0.25">
      <c r="A231" s="185"/>
      <c r="B231" s="169"/>
      <c r="C231" s="169"/>
      <c r="D231" s="169"/>
      <c r="E231" s="118" t="s">
        <v>141</v>
      </c>
      <c r="F231" s="119">
        <v>1</v>
      </c>
      <c r="G231" s="196"/>
    </row>
    <row r="232" spans="1:7" x14ac:dyDescent="0.25">
      <c r="A232" s="185"/>
      <c r="B232" s="169"/>
      <c r="C232" s="169"/>
      <c r="D232" s="169"/>
      <c r="E232" s="118" t="s">
        <v>142</v>
      </c>
      <c r="F232" s="119">
        <v>1</v>
      </c>
      <c r="G232" s="196"/>
    </row>
    <row r="233" spans="1:7" x14ac:dyDescent="0.25">
      <c r="A233" s="185"/>
      <c r="B233" s="169"/>
      <c r="C233" s="169"/>
      <c r="D233" s="169"/>
      <c r="E233" s="118" t="s">
        <v>176</v>
      </c>
      <c r="F233" s="119">
        <v>1</v>
      </c>
      <c r="G233" s="196"/>
    </row>
    <row r="234" spans="1:7" x14ac:dyDescent="0.25">
      <c r="A234" s="185"/>
      <c r="B234" s="169"/>
      <c r="C234" s="169"/>
      <c r="D234" s="169"/>
      <c r="E234" s="118" t="s">
        <v>143</v>
      </c>
      <c r="F234" s="119">
        <v>1</v>
      </c>
      <c r="G234" s="196"/>
    </row>
    <row r="235" spans="1:7" x14ac:dyDescent="0.25">
      <c r="A235" s="185"/>
      <c r="B235" s="169"/>
      <c r="C235" s="169"/>
      <c r="D235" s="169"/>
      <c r="E235" s="118" t="s">
        <v>145</v>
      </c>
      <c r="F235" s="119">
        <v>1</v>
      </c>
      <c r="G235" s="196"/>
    </row>
    <row r="236" spans="1:7" x14ac:dyDescent="0.25">
      <c r="A236" s="185"/>
      <c r="B236" s="169"/>
      <c r="C236" s="169"/>
      <c r="D236" s="169"/>
      <c r="E236" s="118" t="s">
        <v>146</v>
      </c>
      <c r="F236" s="119">
        <v>1</v>
      </c>
      <c r="G236" s="196"/>
    </row>
    <row r="237" spans="1:7" x14ac:dyDescent="0.25">
      <c r="A237" s="185"/>
      <c r="B237" s="169"/>
      <c r="C237" s="169"/>
      <c r="D237" s="169"/>
      <c r="E237" s="118" t="s">
        <v>147</v>
      </c>
      <c r="F237" s="119">
        <v>1</v>
      </c>
      <c r="G237" s="196"/>
    </row>
    <row r="238" spans="1:7" x14ac:dyDescent="0.25">
      <c r="A238" s="185"/>
      <c r="B238" s="169"/>
      <c r="C238" s="169"/>
      <c r="D238" s="169"/>
      <c r="E238" s="118" t="s">
        <v>148</v>
      </c>
      <c r="F238" s="119">
        <v>1</v>
      </c>
      <c r="G238" s="196"/>
    </row>
    <row r="239" spans="1:7" x14ac:dyDescent="0.25">
      <c r="A239" s="185"/>
      <c r="B239" s="169"/>
      <c r="C239" s="169"/>
      <c r="D239" s="169"/>
      <c r="E239" s="118" t="s">
        <v>149</v>
      </c>
      <c r="F239" s="119">
        <v>1</v>
      </c>
      <c r="G239" s="196"/>
    </row>
    <row r="240" spans="1:7" x14ac:dyDescent="0.25">
      <c r="A240" s="185"/>
      <c r="B240" s="169"/>
      <c r="C240" s="169"/>
      <c r="D240" s="169"/>
      <c r="E240" s="118" t="s">
        <v>150</v>
      </c>
      <c r="F240" s="119">
        <v>1</v>
      </c>
      <c r="G240" s="196"/>
    </row>
    <row r="241" spans="1:7" x14ac:dyDescent="0.25">
      <c r="A241" s="185"/>
      <c r="B241" s="169"/>
      <c r="C241" s="169"/>
      <c r="D241" s="169"/>
      <c r="E241" s="118" t="s">
        <v>153</v>
      </c>
      <c r="F241" s="119">
        <v>1</v>
      </c>
      <c r="G241" s="196"/>
    </row>
    <row r="242" spans="1:7" x14ac:dyDescent="0.25">
      <c r="A242" s="185"/>
      <c r="B242" s="169"/>
      <c r="C242" s="169"/>
      <c r="D242" s="169"/>
      <c r="E242" s="118" t="s">
        <v>154</v>
      </c>
      <c r="F242" s="119">
        <v>1</v>
      </c>
      <c r="G242" s="196"/>
    </row>
    <row r="243" spans="1:7" ht="15.75" thickBot="1" x14ac:dyDescent="0.3">
      <c r="A243" s="186"/>
      <c r="B243" s="182"/>
      <c r="C243" s="182"/>
      <c r="D243" s="182"/>
      <c r="E243" s="120" t="s">
        <v>155</v>
      </c>
      <c r="F243" s="121">
        <v>1</v>
      </c>
      <c r="G243" s="197"/>
    </row>
    <row r="244" spans="1:7" x14ac:dyDescent="0.25">
      <c r="A244" s="189" t="s">
        <v>204</v>
      </c>
      <c r="B244" s="168"/>
      <c r="C244" s="168"/>
      <c r="D244" s="168" t="s">
        <v>177</v>
      </c>
      <c r="E244" s="92" t="s">
        <v>178</v>
      </c>
      <c r="F244" s="49">
        <v>1</v>
      </c>
      <c r="G244" s="170">
        <f>SUM(F214:F270)</f>
        <v>59</v>
      </c>
    </row>
    <row r="245" spans="1:7" x14ac:dyDescent="0.25">
      <c r="A245" s="185"/>
      <c r="B245" s="169"/>
      <c r="C245" s="169"/>
      <c r="D245" s="169"/>
      <c r="E245" s="118" t="s">
        <v>179</v>
      </c>
      <c r="F245" s="119">
        <v>1</v>
      </c>
      <c r="G245" s="160"/>
    </row>
    <row r="246" spans="1:7" x14ac:dyDescent="0.25">
      <c r="A246" s="185"/>
      <c r="B246" s="169"/>
      <c r="C246" s="169"/>
      <c r="D246" s="169"/>
      <c r="E246" s="118" t="s">
        <v>180</v>
      </c>
      <c r="F246" s="119">
        <v>1</v>
      </c>
      <c r="G246" s="160"/>
    </row>
    <row r="247" spans="1:7" x14ac:dyDescent="0.25">
      <c r="A247" s="185"/>
      <c r="B247" s="169"/>
      <c r="C247" s="169"/>
      <c r="D247" s="169"/>
      <c r="E247" s="118" t="s">
        <v>181</v>
      </c>
      <c r="F247" s="119">
        <v>1</v>
      </c>
      <c r="G247" s="160"/>
    </row>
    <row r="248" spans="1:7" x14ac:dyDescent="0.25">
      <c r="A248" s="185"/>
      <c r="B248" s="169"/>
      <c r="C248" s="169"/>
      <c r="D248" s="169"/>
      <c r="E248" s="118" t="s">
        <v>182</v>
      </c>
      <c r="F248" s="119">
        <v>1</v>
      </c>
      <c r="G248" s="160"/>
    </row>
    <row r="249" spans="1:7" x14ac:dyDescent="0.25">
      <c r="A249" s="185"/>
      <c r="B249" s="169"/>
      <c r="C249" s="169"/>
      <c r="D249" s="169"/>
      <c r="E249" s="118" t="s">
        <v>158</v>
      </c>
      <c r="F249" s="119">
        <v>1</v>
      </c>
      <c r="G249" s="160"/>
    </row>
    <row r="250" spans="1:7" x14ac:dyDescent="0.25">
      <c r="A250" s="185"/>
      <c r="B250" s="169"/>
      <c r="C250" s="169"/>
      <c r="D250" s="169"/>
      <c r="E250" s="118" t="s">
        <v>159</v>
      </c>
      <c r="F250" s="119">
        <v>1</v>
      </c>
      <c r="G250" s="160"/>
    </row>
    <row r="251" spans="1:7" x14ac:dyDescent="0.25">
      <c r="A251" s="185"/>
      <c r="B251" s="169"/>
      <c r="C251" s="169"/>
      <c r="D251" s="169"/>
      <c r="E251" s="118" t="s">
        <v>184</v>
      </c>
      <c r="F251" s="119">
        <v>1</v>
      </c>
      <c r="G251" s="160"/>
    </row>
    <row r="252" spans="1:7" x14ac:dyDescent="0.25">
      <c r="A252" s="185"/>
      <c r="B252" s="169"/>
      <c r="C252" s="169"/>
      <c r="D252" s="169"/>
      <c r="E252" s="118" t="s">
        <v>185</v>
      </c>
      <c r="F252" s="119">
        <v>1</v>
      </c>
      <c r="G252" s="160"/>
    </row>
    <row r="253" spans="1:7" x14ac:dyDescent="0.25">
      <c r="A253" s="185"/>
      <c r="B253" s="169"/>
      <c r="C253" s="169"/>
      <c r="D253" s="169"/>
      <c r="E253" s="118" t="s">
        <v>186</v>
      </c>
      <c r="F253" s="119">
        <v>1</v>
      </c>
      <c r="G253" s="160"/>
    </row>
    <row r="254" spans="1:7" x14ac:dyDescent="0.25">
      <c r="A254" s="185"/>
      <c r="B254" s="169"/>
      <c r="C254" s="169"/>
      <c r="D254" s="169"/>
      <c r="E254" s="118" t="s">
        <v>187</v>
      </c>
      <c r="F254" s="119">
        <v>1</v>
      </c>
      <c r="G254" s="160"/>
    </row>
    <row r="255" spans="1:7" x14ac:dyDescent="0.25">
      <c r="A255" s="185"/>
      <c r="B255" s="169"/>
      <c r="C255" s="169"/>
      <c r="D255" s="169"/>
      <c r="E255" s="118" t="s">
        <v>188</v>
      </c>
      <c r="F255" s="119">
        <v>1</v>
      </c>
      <c r="G255" s="160"/>
    </row>
    <row r="256" spans="1:7" x14ac:dyDescent="0.25">
      <c r="A256" s="185"/>
      <c r="B256" s="169"/>
      <c r="C256" s="169"/>
      <c r="D256" s="169"/>
      <c r="E256" s="118" t="s">
        <v>189</v>
      </c>
      <c r="F256" s="119">
        <v>1</v>
      </c>
      <c r="G256" s="160"/>
    </row>
    <row r="257" spans="1:7" x14ac:dyDescent="0.25">
      <c r="A257" s="185"/>
      <c r="B257" s="169"/>
      <c r="C257" s="169"/>
      <c r="D257" s="169"/>
      <c r="E257" s="118" t="s">
        <v>190</v>
      </c>
      <c r="F257" s="119">
        <v>1</v>
      </c>
      <c r="G257" s="160"/>
    </row>
    <row r="258" spans="1:7" x14ac:dyDescent="0.25">
      <c r="A258" s="185"/>
      <c r="B258" s="169"/>
      <c r="C258" s="169"/>
      <c r="D258" s="169"/>
      <c r="E258" s="118" t="s">
        <v>191</v>
      </c>
      <c r="F258" s="119">
        <v>1</v>
      </c>
      <c r="G258" s="160"/>
    </row>
    <row r="259" spans="1:7" x14ac:dyDescent="0.25">
      <c r="A259" s="185"/>
      <c r="B259" s="169"/>
      <c r="C259" s="169"/>
      <c r="D259" s="169"/>
      <c r="E259" s="118" t="s">
        <v>192</v>
      </c>
      <c r="F259" s="119">
        <v>1</v>
      </c>
      <c r="G259" s="160"/>
    </row>
    <row r="260" spans="1:7" x14ac:dyDescent="0.25">
      <c r="A260" s="185"/>
      <c r="B260" s="169"/>
      <c r="C260" s="169"/>
      <c r="D260" s="169"/>
      <c r="E260" s="118" t="s">
        <v>164</v>
      </c>
      <c r="F260" s="119">
        <v>1</v>
      </c>
      <c r="G260" s="160"/>
    </row>
    <row r="261" spans="1:7" x14ac:dyDescent="0.25">
      <c r="A261" s="185"/>
      <c r="B261" s="169"/>
      <c r="C261" s="169"/>
      <c r="D261" s="169"/>
      <c r="E261" s="118" t="s">
        <v>165</v>
      </c>
      <c r="F261" s="119">
        <v>1</v>
      </c>
      <c r="G261" s="160"/>
    </row>
    <row r="262" spans="1:7" x14ac:dyDescent="0.25">
      <c r="A262" s="185"/>
      <c r="B262" s="169"/>
      <c r="C262" s="169"/>
      <c r="D262" s="169"/>
      <c r="E262" s="118" t="s">
        <v>195</v>
      </c>
      <c r="F262" s="119">
        <v>1</v>
      </c>
      <c r="G262" s="160"/>
    </row>
    <row r="263" spans="1:7" x14ac:dyDescent="0.25">
      <c r="A263" s="185"/>
      <c r="B263" s="169"/>
      <c r="C263" s="169"/>
      <c r="D263" s="169"/>
      <c r="E263" s="118" t="s">
        <v>196</v>
      </c>
      <c r="F263" s="119">
        <v>1</v>
      </c>
      <c r="G263" s="160"/>
    </row>
    <row r="264" spans="1:7" x14ac:dyDescent="0.25">
      <c r="A264" s="185"/>
      <c r="B264" s="169"/>
      <c r="C264" s="169"/>
      <c r="D264" s="169"/>
      <c r="E264" s="118" t="s">
        <v>197</v>
      </c>
      <c r="F264" s="119">
        <v>1</v>
      </c>
      <c r="G264" s="160"/>
    </row>
    <row r="265" spans="1:7" x14ac:dyDescent="0.25">
      <c r="A265" s="185"/>
      <c r="B265" s="169"/>
      <c r="C265" s="169"/>
      <c r="D265" s="169"/>
      <c r="E265" s="118" t="s">
        <v>198</v>
      </c>
      <c r="F265" s="119">
        <v>1</v>
      </c>
      <c r="G265" s="160"/>
    </row>
    <row r="266" spans="1:7" x14ac:dyDescent="0.25">
      <c r="A266" s="185"/>
      <c r="B266" s="169"/>
      <c r="C266" s="169"/>
      <c r="D266" s="169"/>
      <c r="E266" s="118" t="s">
        <v>199</v>
      </c>
      <c r="F266" s="119">
        <v>1</v>
      </c>
      <c r="G266" s="160"/>
    </row>
    <row r="267" spans="1:7" x14ac:dyDescent="0.25">
      <c r="A267" s="185"/>
      <c r="B267" s="169"/>
      <c r="C267" s="169"/>
      <c r="D267" s="169"/>
      <c r="E267" s="118" t="s">
        <v>169</v>
      </c>
      <c r="F267" s="119">
        <v>1</v>
      </c>
      <c r="G267" s="160"/>
    </row>
    <row r="268" spans="1:7" x14ac:dyDescent="0.25">
      <c r="A268" s="185"/>
      <c r="B268" s="169"/>
      <c r="C268" s="169"/>
      <c r="D268" s="169"/>
      <c r="E268" s="118" t="s">
        <v>170</v>
      </c>
      <c r="F268" s="119">
        <v>1</v>
      </c>
      <c r="G268" s="160"/>
    </row>
    <row r="269" spans="1:7" x14ac:dyDescent="0.25">
      <c r="A269" s="185"/>
      <c r="B269" s="169"/>
      <c r="C269" s="169"/>
      <c r="D269" s="169"/>
      <c r="E269" s="118" t="s">
        <v>172</v>
      </c>
      <c r="F269" s="119">
        <v>1</v>
      </c>
      <c r="G269" s="160"/>
    </row>
    <row r="270" spans="1:7" x14ac:dyDescent="0.25">
      <c r="A270" s="185"/>
      <c r="B270" s="169"/>
      <c r="C270" s="169"/>
      <c r="D270" s="169"/>
      <c r="E270" s="118" t="s">
        <v>200</v>
      </c>
      <c r="F270" s="119">
        <v>1</v>
      </c>
      <c r="G270" s="160"/>
    </row>
    <row r="271" spans="1:7" ht="15" customHeight="1" x14ac:dyDescent="0.25">
      <c r="A271" s="185" t="s">
        <v>205</v>
      </c>
      <c r="B271" s="169"/>
      <c r="C271" s="169"/>
      <c r="D271" s="169" t="s">
        <v>123</v>
      </c>
      <c r="E271" s="118" t="s">
        <v>124</v>
      </c>
      <c r="F271" s="119">
        <v>3</v>
      </c>
      <c r="G271" s="191">
        <f>SUM(F271:F321)</f>
        <v>65</v>
      </c>
    </row>
    <row r="272" spans="1:7" x14ac:dyDescent="0.25">
      <c r="A272" s="185"/>
      <c r="B272" s="169"/>
      <c r="C272" s="169"/>
      <c r="D272" s="169"/>
      <c r="E272" s="118" t="s">
        <v>125</v>
      </c>
      <c r="F272" s="119">
        <v>2</v>
      </c>
      <c r="G272" s="192"/>
    </row>
    <row r="273" spans="1:7" x14ac:dyDescent="0.25">
      <c r="A273" s="185"/>
      <c r="B273" s="169"/>
      <c r="C273" s="169"/>
      <c r="D273" s="169"/>
      <c r="E273" s="118" t="s">
        <v>126</v>
      </c>
      <c r="F273" s="119">
        <v>2</v>
      </c>
      <c r="G273" s="192"/>
    </row>
    <row r="274" spans="1:7" x14ac:dyDescent="0.25">
      <c r="A274" s="185"/>
      <c r="B274" s="169"/>
      <c r="C274" s="169"/>
      <c r="D274" s="169"/>
      <c r="E274" s="118" t="s">
        <v>127</v>
      </c>
      <c r="F274" s="119">
        <v>2</v>
      </c>
      <c r="G274" s="192"/>
    </row>
    <row r="275" spans="1:7" x14ac:dyDescent="0.25">
      <c r="A275" s="185"/>
      <c r="B275" s="169"/>
      <c r="C275" s="169"/>
      <c r="D275" s="169"/>
      <c r="E275" s="118" t="s">
        <v>206</v>
      </c>
      <c r="F275" s="119">
        <v>2</v>
      </c>
      <c r="G275" s="192"/>
    </row>
    <row r="276" spans="1:7" x14ac:dyDescent="0.25">
      <c r="A276" s="185"/>
      <c r="B276" s="169"/>
      <c r="C276" s="169"/>
      <c r="D276" s="169"/>
      <c r="E276" s="118" t="s">
        <v>128</v>
      </c>
      <c r="F276" s="119">
        <v>1</v>
      </c>
      <c r="G276" s="192"/>
    </row>
    <row r="277" spans="1:7" x14ac:dyDescent="0.25">
      <c r="A277" s="185"/>
      <c r="B277" s="169"/>
      <c r="C277" s="169"/>
      <c r="D277" s="169"/>
      <c r="E277" s="118" t="s">
        <v>129</v>
      </c>
      <c r="F277" s="119">
        <v>3</v>
      </c>
      <c r="G277" s="192"/>
    </row>
    <row r="278" spans="1:7" x14ac:dyDescent="0.25">
      <c r="A278" s="185"/>
      <c r="B278" s="169"/>
      <c r="C278" s="169"/>
      <c r="D278" s="169"/>
      <c r="E278" s="118" t="s">
        <v>207</v>
      </c>
      <c r="F278" s="119">
        <v>1</v>
      </c>
      <c r="G278" s="192"/>
    </row>
    <row r="279" spans="1:7" x14ac:dyDescent="0.25">
      <c r="A279" s="185"/>
      <c r="B279" s="169"/>
      <c r="C279" s="169"/>
      <c r="D279" s="169"/>
      <c r="E279" s="118" t="s">
        <v>130</v>
      </c>
      <c r="F279" s="119">
        <v>1</v>
      </c>
      <c r="G279" s="192"/>
    </row>
    <row r="280" spans="1:7" x14ac:dyDescent="0.25">
      <c r="A280" s="185"/>
      <c r="B280" s="169"/>
      <c r="C280" s="169"/>
      <c r="D280" s="169"/>
      <c r="E280" s="118" t="s">
        <v>131</v>
      </c>
      <c r="F280" s="119">
        <v>1</v>
      </c>
      <c r="G280" s="192"/>
    </row>
    <row r="281" spans="1:7" x14ac:dyDescent="0.25">
      <c r="A281" s="185"/>
      <c r="B281" s="169"/>
      <c r="C281" s="169"/>
      <c r="D281" s="169"/>
      <c r="E281" s="118" t="s">
        <v>132</v>
      </c>
      <c r="F281" s="119">
        <v>1</v>
      </c>
      <c r="G281" s="192"/>
    </row>
    <row r="282" spans="1:7" x14ac:dyDescent="0.25">
      <c r="A282" s="185"/>
      <c r="B282" s="169"/>
      <c r="C282" s="169"/>
      <c r="D282" s="169"/>
      <c r="E282" s="118" t="s">
        <v>133</v>
      </c>
      <c r="F282" s="119">
        <v>1</v>
      </c>
      <c r="G282" s="192"/>
    </row>
    <row r="283" spans="1:7" x14ac:dyDescent="0.25">
      <c r="A283" s="185"/>
      <c r="B283" s="169"/>
      <c r="C283" s="169"/>
      <c r="D283" s="169"/>
      <c r="E283" s="118" t="s">
        <v>134</v>
      </c>
      <c r="F283" s="119">
        <v>1</v>
      </c>
      <c r="G283" s="192"/>
    </row>
    <row r="284" spans="1:7" x14ac:dyDescent="0.25">
      <c r="A284" s="185"/>
      <c r="B284" s="169"/>
      <c r="C284" s="169"/>
      <c r="D284" s="169"/>
      <c r="E284" s="118" t="s">
        <v>135</v>
      </c>
      <c r="F284" s="119">
        <v>1</v>
      </c>
      <c r="G284" s="192"/>
    </row>
    <row r="285" spans="1:7" x14ac:dyDescent="0.25">
      <c r="A285" s="185"/>
      <c r="B285" s="169"/>
      <c r="C285" s="169"/>
      <c r="D285" s="169"/>
      <c r="E285" s="118" t="s">
        <v>136</v>
      </c>
      <c r="F285" s="119">
        <v>1</v>
      </c>
      <c r="G285" s="192"/>
    </row>
    <row r="286" spans="1:7" x14ac:dyDescent="0.25">
      <c r="A286" s="185"/>
      <c r="B286" s="169"/>
      <c r="C286" s="169"/>
      <c r="D286" s="169"/>
      <c r="E286" s="118" t="s">
        <v>137</v>
      </c>
      <c r="F286" s="119">
        <v>1</v>
      </c>
      <c r="G286" s="192"/>
    </row>
    <row r="287" spans="1:7" x14ac:dyDescent="0.25">
      <c r="A287" s="185"/>
      <c r="B287" s="169"/>
      <c r="C287" s="169"/>
      <c r="D287" s="169"/>
      <c r="E287" s="118" t="s">
        <v>138</v>
      </c>
      <c r="F287" s="119">
        <v>1</v>
      </c>
      <c r="G287" s="192"/>
    </row>
    <row r="288" spans="1:7" x14ac:dyDescent="0.25">
      <c r="A288" s="185"/>
      <c r="B288" s="169"/>
      <c r="C288" s="169"/>
      <c r="D288" s="169"/>
      <c r="E288" s="118" t="s">
        <v>139</v>
      </c>
      <c r="F288" s="119">
        <v>2</v>
      </c>
      <c r="G288" s="192"/>
    </row>
    <row r="289" spans="1:7" x14ac:dyDescent="0.25">
      <c r="A289" s="185"/>
      <c r="B289" s="169"/>
      <c r="C289" s="169"/>
      <c r="D289" s="169"/>
      <c r="E289" s="118" t="s">
        <v>140</v>
      </c>
      <c r="F289" s="119">
        <v>1</v>
      </c>
      <c r="G289" s="192"/>
    </row>
    <row r="290" spans="1:7" x14ac:dyDescent="0.25">
      <c r="A290" s="185"/>
      <c r="B290" s="169"/>
      <c r="C290" s="169"/>
      <c r="D290" s="169"/>
      <c r="E290" s="118" t="s">
        <v>141</v>
      </c>
      <c r="F290" s="119">
        <v>1</v>
      </c>
      <c r="G290" s="192"/>
    </row>
    <row r="291" spans="1:7" x14ac:dyDescent="0.25">
      <c r="A291" s="185"/>
      <c r="B291" s="169"/>
      <c r="C291" s="169"/>
      <c r="D291" s="169"/>
      <c r="E291" s="118" t="s">
        <v>142</v>
      </c>
      <c r="F291" s="119">
        <v>2</v>
      </c>
      <c r="G291" s="192"/>
    </row>
    <row r="292" spans="1:7" x14ac:dyDescent="0.25">
      <c r="A292" s="185"/>
      <c r="B292" s="169"/>
      <c r="C292" s="169"/>
      <c r="D292" s="169"/>
      <c r="E292" s="118" t="s">
        <v>176</v>
      </c>
      <c r="F292" s="119">
        <v>1</v>
      </c>
      <c r="G292" s="192"/>
    </row>
    <row r="293" spans="1:7" x14ac:dyDescent="0.25">
      <c r="A293" s="185"/>
      <c r="B293" s="169"/>
      <c r="C293" s="169"/>
      <c r="D293" s="169"/>
      <c r="E293" s="118" t="s">
        <v>208</v>
      </c>
      <c r="F293" s="119">
        <v>1</v>
      </c>
      <c r="G293" s="192"/>
    </row>
    <row r="294" spans="1:7" x14ac:dyDescent="0.25">
      <c r="A294" s="185"/>
      <c r="B294" s="169"/>
      <c r="C294" s="169"/>
      <c r="D294" s="169"/>
      <c r="E294" s="118" t="s">
        <v>209</v>
      </c>
      <c r="F294" s="119">
        <v>1</v>
      </c>
      <c r="G294" s="192"/>
    </row>
    <row r="295" spans="1:7" x14ac:dyDescent="0.25">
      <c r="A295" s="185"/>
      <c r="B295" s="169"/>
      <c r="C295" s="169"/>
      <c r="D295" s="169"/>
      <c r="E295" s="118" t="s">
        <v>210</v>
      </c>
      <c r="F295" s="119">
        <v>1</v>
      </c>
      <c r="G295" s="192"/>
    </row>
    <row r="296" spans="1:7" x14ac:dyDescent="0.25">
      <c r="A296" s="185"/>
      <c r="B296" s="169"/>
      <c r="C296" s="169"/>
      <c r="D296" s="169"/>
      <c r="E296" s="118" t="s">
        <v>143</v>
      </c>
      <c r="F296" s="119">
        <v>1</v>
      </c>
      <c r="G296" s="192"/>
    </row>
    <row r="297" spans="1:7" x14ac:dyDescent="0.25">
      <c r="A297" s="185"/>
      <c r="B297" s="169"/>
      <c r="C297" s="169"/>
      <c r="D297" s="169"/>
      <c r="E297" s="118" t="s">
        <v>144</v>
      </c>
      <c r="F297" s="119">
        <v>1</v>
      </c>
      <c r="G297" s="192"/>
    </row>
    <row r="298" spans="1:7" x14ac:dyDescent="0.25">
      <c r="A298" s="185"/>
      <c r="B298" s="169"/>
      <c r="C298" s="169"/>
      <c r="D298" s="169"/>
      <c r="E298" s="118" t="s">
        <v>211</v>
      </c>
      <c r="F298" s="119">
        <v>1</v>
      </c>
      <c r="G298" s="192"/>
    </row>
    <row r="299" spans="1:7" x14ac:dyDescent="0.25">
      <c r="A299" s="185"/>
      <c r="B299" s="169"/>
      <c r="C299" s="169"/>
      <c r="D299" s="169"/>
      <c r="E299" s="118" t="s">
        <v>145</v>
      </c>
      <c r="F299" s="119">
        <v>1</v>
      </c>
      <c r="G299" s="192"/>
    </row>
    <row r="300" spans="1:7" x14ac:dyDescent="0.25">
      <c r="A300" s="185"/>
      <c r="B300" s="169"/>
      <c r="C300" s="169"/>
      <c r="D300" s="169"/>
      <c r="E300" s="118" t="s">
        <v>146</v>
      </c>
      <c r="F300" s="119">
        <v>1</v>
      </c>
      <c r="G300" s="192"/>
    </row>
    <row r="301" spans="1:7" x14ac:dyDescent="0.25">
      <c r="A301" s="185"/>
      <c r="B301" s="169"/>
      <c r="C301" s="169"/>
      <c r="D301" s="169"/>
      <c r="E301" s="118" t="s">
        <v>147</v>
      </c>
      <c r="F301" s="119">
        <v>1</v>
      </c>
      <c r="G301" s="192"/>
    </row>
    <row r="302" spans="1:7" x14ac:dyDescent="0.25">
      <c r="A302" s="185"/>
      <c r="B302" s="169"/>
      <c r="C302" s="169"/>
      <c r="D302" s="169"/>
      <c r="E302" s="118" t="s">
        <v>148</v>
      </c>
      <c r="F302" s="119">
        <v>1</v>
      </c>
      <c r="G302" s="192"/>
    </row>
    <row r="303" spans="1:7" x14ac:dyDescent="0.25">
      <c r="A303" s="185"/>
      <c r="B303" s="169"/>
      <c r="C303" s="169"/>
      <c r="D303" s="169"/>
      <c r="E303" s="118" t="s">
        <v>149</v>
      </c>
      <c r="F303" s="119">
        <v>1</v>
      </c>
      <c r="G303" s="192"/>
    </row>
    <row r="304" spans="1:7" x14ac:dyDescent="0.25">
      <c r="A304" s="185"/>
      <c r="B304" s="169"/>
      <c r="C304" s="169"/>
      <c r="D304" s="169"/>
      <c r="E304" s="118" t="s">
        <v>150</v>
      </c>
      <c r="F304" s="119">
        <v>1</v>
      </c>
      <c r="G304" s="192"/>
    </row>
    <row r="305" spans="1:7" x14ac:dyDescent="0.25">
      <c r="A305" s="185"/>
      <c r="B305" s="169"/>
      <c r="C305" s="169"/>
      <c r="D305" s="169"/>
      <c r="E305" s="118" t="s">
        <v>212</v>
      </c>
      <c r="F305" s="119">
        <v>1</v>
      </c>
      <c r="G305" s="192"/>
    </row>
    <row r="306" spans="1:7" x14ac:dyDescent="0.25">
      <c r="A306" s="185"/>
      <c r="B306" s="169"/>
      <c r="C306" s="169"/>
      <c r="D306" s="169"/>
      <c r="E306" s="118" t="s">
        <v>151</v>
      </c>
      <c r="F306" s="119">
        <v>1</v>
      </c>
      <c r="G306" s="192"/>
    </row>
    <row r="307" spans="1:7" x14ac:dyDescent="0.25">
      <c r="A307" s="185"/>
      <c r="B307" s="169"/>
      <c r="C307" s="169"/>
      <c r="D307" s="169"/>
      <c r="E307" s="118" t="s">
        <v>213</v>
      </c>
      <c r="F307" s="119">
        <v>1</v>
      </c>
      <c r="G307" s="192"/>
    </row>
    <row r="308" spans="1:7" x14ac:dyDescent="0.25">
      <c r="A308" s="185"/>
      <c r="B308" s="169"/>
      <c r="C308" s="169"/>
      <c r="D308" s="169"/>
      <c r="E308" s="118" t="s">
        <v>152</v>
      </c>
      <c r="F308" s="119">
        <v>1</v>
      </c>
      <c r="G308" s="192"/>
    </row>
    <row r="309" spans="1:7" x14ac:dyDescent="0.25">
      <c r="A309" s="185"/>
      <c r="B309" s="169"/>
      <c r="C309" s="169"/>
      <c r="D309" s="169"/>
      <c r="E309" s="118" t="s">
        <v>153</v>
      </c>
      <c r="F309" s="119">
        <v>2</v>
      </c>
      <c r="G309" s="192"/>
    </row>
    <row r="310" spans="1:7" x14ac:dyDescent="0.25">
      <c r="A310" s="185"/>
      <c r="B310" s="169"/>
      <c r="C310" s="169"/>
      <c r="D310" s="169"/>
      <c r="E310" s="118" t="s">
        <v>154</v>
      </c>
      <c r="F310" s="119">
        <v>1</v>
      </c>
      <c r="G310" s="192"/>
    </row>
    <row r="311" spans="1:7" ht="15.75" thickBot="1" x14ac:dyDescent="0.3">
      <c r="A311" s="186"/>
      <c r="B311" s="182"/>
      <c r="C311" s="182"/>
      <c r="D311" s="182"/>
      <c r="E311" s="120" t="s">
        <v>155</v>
      </c>
      <c r="F311" s="121">
        <v>1</v>
      </c>
      <c r="G311" s="193"/>
    </row>
    <row r="312" spans="1:7" x14ac:dyDescent="0.25">
      <c r="A312" s="189" t="s">
        <v>205</v>
      </c>
      <c r="B312" s="168"/>
      <c r="C312" s="168"/>
      <c r="D312" s="168" t="s">
        <v>123</v>
      </c>
      <c r="E312" s="92" t="s">
        <v>157</v>
      </c>
      <c r="F312" s="49">
        <v>1</v>
      </c>
      <c r="G312" s="194"/>
    </row>
    <row r="313" spans="1:7" x14ac:dyDescent="0.25">
      <c r="A313" s="185"/>
      <c r="B313" s="169"/>
      <c r="C313" s="169"/>
      <c r="D313" s="169"/>
      <c r="E313" s="118" t="s">
        <v>158</v>
      </c>
      <c r="F313" s="119">
        <v>1</v>
      </c>
      <c r="G313" s="192"/>
    </row>
    <row r="314" spans="1:7" x14ac:dyDescent="0.25">
      <c r="A314" s="185"/>
      <c r="B314" s="169"/>
      <c r="C314" s="169"/>
      <c r="D314" s="169"/>
      <c r="E314" s="118" t="s">
        <v>159</v>
      </c>
      <c r="F314" s="119">
        <v>2</v>
      </c>
      <c r="G314" s="192"/>
    </row>
    <row r="315" spans="1:7" x14ac:dyDescent="0.25">
      <c r="A315" s="185"/>
      <c r="B315" s="169"/>
      <c r="C315" s="169"/>
      <c r="D315" s="169"/>
      <c r="E315" s="118" t="s">
        <v>163</v>
      </c>
      <c r="F315" s="119">
        <v>1</v>
      </c>
      <c r="G315" s="192"/>
    </row>
    <row r="316" spans="1:7" x14ac:dyDescent="0.25">
      <c r="A316" s="185"/>
      <c r="B316" s="169"/>
      <c r="C316" s="169"/>
      <c r="D316" s="169"/>
      <c r="E316" s="118" t="s">
        <v>164</v>
      </c>
      <c r="F316" s="119">
        <v>1</v>
      </c>
      <c r="G316" s="192"/>
    </row>
    <row r="317" spans="1:7" x14ac:dyDescent="0.25">
      <c r="A317" s="185"/>
      <c r="B317" s="169"/>
      <c r="C317" s="169"/>
      <c r="D317" s="169"/>
      <c r="E317" s="118" t="s">
        <v>165</v>
      </c>
      <c r="F317" s="119">
        <v>2</v>
      </c>
      <c r="G317" s="192"/>
    </row>
    <row r="318" spans="1:7" x14ac:dyDescent="0.25">
      <c r="A318" s="185"/>
      <c r="B318" s="169"/>
      <c r="C318" s="169"/>
      <c r="D318" s="169"/>
      <c r="E318" s="118" t="s">
        <v>168</v>
      </c>
      <c r="F318" s="119">
        <v>1</v>
      </c>
      <c r="G318" s="192"/>
    </row>
    <row r="319" spans="1:7" x14ac:dyDescent="0.25">
      <c r="A319" s="185"/>
      <c r="B319" s="169"/>
      <c r="C319" s="169"/>
      <c r="D319" s="169"/>
      <c r="E319" s="118" t="s">
        <v>169</v>
      </c>
      <c r="F319" s="119">
        <v>2</v>
      </c>
      <c r="G319" s="192"/>
    </row>
    <row r="320" spans="1:7" x14ac:dyDescent="0.25">
      <c r="A320" s="185"/>
      <c r="B320" s="169"/>
      <c r="C320" s="169"/>
      <c r="D320" s="169"/>
      <c r="E320" s="118" t="s">
        <v>170</v>
      </c>
      <c r="F320" s="119">
        <v>1</v>
      </c>
      <c r="G320" s="192"/>
    </row>
    <row r="321" spans="1:7" x14ac:dyDescent="0.25">
      <c r="A321" s="185"/>
      <c r="B321" s="169"/>
      <c r="C321" s="169"/>
      <c r="D321" s="169"/>
      <c r="E321" s="118" t="s">
        <v>172</v>
      </c>
      <c r="F321" s="119">
        <v>1</v>
      </c>
      <c r="G321" s="195"/>
    </row>
    <row r="322" spans="1:7" x14ac:dyDescent="0.25">
      <c r="A322" s="185" t="s">
        <v>214</v>
      </c>
      <c r="B322" s="169"/>
      <c r="C322" s="169"/>
      <c r="D322" s="93" t="s">
        <v>123</v>
      </c>
      <c r="E322" s="118" t="s">
        <v>175</v>
      </c>
      <c r="F322" s="119">
        <v>1</v>
      </c>
      <c r="G322" s="187">
        <f>SUM(F322:F325)</f>
        <v>2</v>
      </c>
    </row>
    <row r="323" spans="1:7" x14ac:dyDescent="0.25">
      <c r="A323" s="185"/>
      <c r="B323" s="169"/>
      <c r="C323" s="169"/>
      <c r="D323" s="169" t="s">
        <v>177</v>
      </c>
      <c r="E323" s="177" t="s">
        <v>200</v>
      </c>
      <c r="F323" s="179">
        <v>1</v>
      </c>
      <c r="G323" s="187"/>
    </row>
    <row r="324" spans="1:7" x14ac:dyDescent="0.25">
      <c r="A324" s="185"/>
      <c r="B324" s="169"/>
      <c r="C324" s="169"/>
      <c r="D324" s="169"/>
      <c r="E324" s="177"/>
      <c r="F324" s="179"/>
      <c r="G324" s="187"/>
    </row>
    <row r="325" spans="1:7" x14ac:dyDescent="0.25">
      <c r="A325" s="185"/>
      <c r="B325" s="169"/>
      <c r="C325" s="169"/>
      <c r="D325" s="169"/>
      <c r="E325" s="177"/>
      <c r="F325" s="179"/>
      <c r="G325" s="187"/>
    </row>
    <row r="326" spans="1:7" x14ac:dyDescent="0.25">
      <c r="A326" s="185" t="s">
        <v>215</v>
      </c>
      <c r="B326" s="169"/>
      <c r="C326" s="169"/>
      <c r="D326" s="169" t="s">
        <v>123</v>
      </c>
      <c r="E326" s="118" t="s">
        <v>175</v>
      </c>
      <c r="F326" s="119">
        <v>1</v>
      </c>
      <c r="G326" s="187">
        <f>SUM(F326:F347)</f>
        <v>41</v>
      </c>
    </row>
    <row r="327" spans="1:7" x14ac:dyDescent="0.25">
      <c r="A327" s="185"/>
      <c r="B327" s="169"/>
      <c r="C327" s="169"/>
      <c r="D327" s="169"/>
      <c r="E327" s="118" t="s">
        <v>176</v>
      </c>
      <c r="F327" s="119">
        <v>1</v>
      </c>
      <c r="G327" s="187"/>
    </row>
    <row r="328" spans="1:7" x14ac:dyDescent="0.25">
      <c r="A328" s="185"/>
      <c r="B328" s="169"/>
      <c r="C328" s="169"/>
      <c r="D328" s="169" t="s">
        <v>177</v>
      </c>
      <c r="E328" s="118" t="s">
        <v>178</v>
      </c>
      <c r="F328" s="119">
        <v>2</v>
      </c>
      <c r="G328" s="187"/>
    </row>
    <row r="329" spans="1:7" x14ac:dyDescent="0.25">
      <c r="A329" s="185"/>
      <c r="B329" s="169"/>
      <c r="C329" s="169"/>
      <c r="D329" s="169"/>
      <c r="E329" s="118" t="s">
        <v>179</v>
      </c>
      <c r="F329" s="119">
        <v>2</v>
      </c>
      <c r="G329" s="187"/>
    </row>
    <row r="330" spans="1:7" x14ac:dyDescent="0.25">
      <c r="A330" s="185"/>
      <c r="B330" s="169"/>
      <c r="C330" s="169"/>
      <c r="D330" s="169"/>
      <c r="E330" s="118" t="s">
        <v>180</v>
      </c>
      <c r="F330" s="119">
        <v>2</v>
      </c>
      <c r="G330" s="187"/>
    </row>
    <row r="331" spans="1:7" x14ac:dyDescent="0.25">
      <c r="A331" s="185"/>
      <c r="B331" s="169"/>
      <c r="C331" s="169"/>
      <c r="D331" s="169"/>
      <c r="E331" s="118" t="s">
        <v>181</v>
      </c>
      <c r="F331" s="119">
        <v>2</v>
      </c>
      <c r="G331" s="187"/>
    </row>
    <row r="332" spans="1:7" x14ac:dyDescent="0.25">
      <c r="A332" s="185"/>
      <c r="B332" s="169"/>
      <c r="C332" s="169"/>
      <c r="D332" s="169"/>
      <c r="E332" s="118" t="s">
        <v>182</v>
      </c>
      <c r="F332" s="119">
        <v>2</v>
      </c>
      <c r="G332" s="187"/>
    </row>
    <row r="333" spans="1:7" x14ac:dyDescent="0.25">
      <c r="A333" s="185"/>
      <c r="B333" s="169"/>
      <c r="C333" s="169"/>
      <c r="D333" s="169"/>
      <c r="E333" s="118" t="s">
        <v>184</v>
      </c>
      <c r="F333" s="119">
        <v>2</v>
      </c>
      <c r="G333" s="187"/>
    </row>
    <row r="334" spans="1:7" x14ac:dyDescent="0.25">
      <c r="A334" s="185"/>
      <c r="B334" s="169"/>
      <c r="C334" s="169"/>
      <c r="D334" s="169"/>
      <c r="E334" s="118" t="s">
        <v>185</v>
      </c>
      <c r="F334" s="119">
        <v>2</v>
      </c>
      <c r="G334" s="187"/>
    </row>
    <row r="335" spans="1:7" x14ac:dyDescent="0.25">
      <c r="A335" s="185"/>
      <c r="B335" s="169"/>
      <c r="C335" s="169"/>
      <c r="D335" s="169"/>
      <c r="E335" s="118" t="s">
        <v>186</v>
      </c>
      <c r="F335" s="119">
        <v>2</v>
      </c>
      <c r="G335" s="187"/>
    </row>
    <row r="336" spans="1:7" x14ac:dyDescent="0.25">
      <c r="A336" s="185"/>
      <c r="B336" s="169"/>
      <c r="C336" s="169"/>
      <c r="D336" s="169"/>
      <c r="E336" s="118" t="s">
        <v>187</v>
      </c>
      <c r="F336" s="119">
        <v>2</v>
      </c>
      <c r="G336" s="187"/>
    </row>
    <row r="337" spans="1:7" x14ac:dyDescent="0.25">
      <c r="A337" s="185"/>
      <c r="B337" s="169"/>
      <c r="C337" s="169"/>
      <c r="D337" s="169"/>
      <c r="E337" s="118" t="s">
        <v>188</v>
      </c>
      <c r="F337" s="119">
        <v>2</v>
      </c>
      <c r="G337" s="187"/>
    </row>
    <row r="338" spans="1:7" x14ac:dyDescent="0.25">
      <c r="A338" s="185"/>
      <c r="B338" s="169"/>
      <c r="C338" s="169"/>
      <c r="D338" s="169"/>
      <c r="E338" s="118" t="s">
        <v>189</v>
      </c>
      <c r="F338" s="119">
        <v>2</v>
      </c>
      <c r="G338" s="187"/>
    </row>
    <row r="339" spans="1:7" x14ac:dyDescent="0.25">
      <c r="A339" s="185"/>
      <c r="B339" s="169"/>
      <c r="C339" s="169"/>
      <c r="D339" s="169"/>
      <c r="E339" s="118" t="s">
        <v>190</v>
      </c>
      <c r="F339" s="119">
        <v>2</v>
      </c>
      <c r="G339" s="187"/>
    </row>
    <row r="340" spans="1:7" x14ac:dyDescent="0.25">
      <c r="A340" s="185"/>
      <c r="B340" s="169"/>
      <c r="C340" s="169"/>
      <c r="D340" s="169"/>
      <c r="E340" s="118" t="s">
        <v>191</v>
      </c>
      <c r="F340" s="119">
        <v>2</v>
      </c>
      <c r="G340" s="187"/>
    </row>
    <row r="341" spans="1:7" x14ac:dyDescent="0.25">
      <c r="A341" s="185"/>
      <c r="B341" s="169"/>
      <c r="C341" s="169"/>
      <c r="D341" s="169"/>
      <c r="E341" s="118" t="s">
        <v>192</v>
      </c>
      <c r="F341" s="119">
        <v>2</v>
      </c>
      <c r="G341" s="187"/>
    </row>
    <row r="342" spans="1:7" x14ac:dyDescent="0.25">
      <c r="A342" s="185"/>
      <c r="B342" s="169"/>
      <c r="C342" s="169"/>
      <c r="D342" s="169"/>
      <c r="E342" s="118" t="s">
        <v>195</v>
      </c>
      <c r="F342" s="119">
        <v>2</v>
      </c>
      <c r="G342" s="187"/>
    </row>
    <row r="343" spans="1:7" x14ac:dyDescent="0.25">
      <c r="A343" s="185"/>
      <c r="B343" s="169"/>
      <c r="C343" s="169"/>
      <c r="D343" s="169"/>
      <c r="E343" s="118" t="s">
        <v>196</v>
      </c>
      <c r="F343" s="119">
        <v>2</v>
      </c>
      <c r="G343" s="187"/>
    </row>
    <row r="344" spans="1:7" x14ac:dyDescent="0.25">
      <c r="A344" s="185"/>
      <c r="B344" s="169"/>
      <c r="C344" s="169"/>
      <c r="D344" s="169"/>
      <c r="E344" s="118" t="s">
        <v>197</v>
      </c>
      <c r="F344" s="119">
        <v>2</v>
      </c>
      <c r="G344" s="187"/>
    </row>
    <row r="345" spans="1:7" x14ac:dyDescent="0.25">
      <c r="A345" s="185"/>
      <c r="B345" s="169"/>
      <c r="C345" s="169"/>
      <c r="D345" s="169"/>
      <c r="E345" s="118" t="s">
        <v>198</v>
      </c>
      <c r="F345" s="119">
        <v>2</v>
      </c>
      <c r="G345" s="187"/>
    </row>
    <row r="346" spans="1:7" x14ac:dyDescent="0.25">
      <c r="A346" s="185"/>
      <c r="B346" s="169"/>
      <c r="C346" s="169"/>
      <c r="D346" s="169"/>
      <c r="E346" s="118" t="s">
        <v>199</v>
      </c>
      <c r="F346" s="119">
        <v>2</v>
      </c>
      <c r="G346" s="187"/>
    </row>
    <row r="347" spans="1:7" x14ac:dyDescent="0.25">
      <c r="A347" s="185"/>
      <c r="B347" s="169"/>
      <c r="C347" s="169"/>
      <c r="D347" s="169"/>
      <c r="E347" s="118" t="s">
        <v>200</v>
      </c>
      <c r="F347" s="119">
        <v>1</v>
      </c>
      <c r="G347" s="187"/>
    </row>
    <row r="348" spans="1:7" x14ac:dyDescent="0.25">
      <c r="A348" s="185" t="s">
        <v>216</v>
      </c>
      <c r="B348" s="169"/>
      <c r="C348" s="169"/>
      <c r="D348" s="93" t="s">
        <v>123</v>
      </c>
      <c r="E348" s="118" t="s">
        <v>176</v>
      </c>
      <c r="F348" s="119">
        <v>1</v>
      </c>
      <c r="G348" s="187">
        <f>SUM(F348:F367)</f>
        <v>20</v>
      </c>
    </row>
    <row r="349" spans="1:7" x14ac:dyDescent="0.25">
      <c r="A349" s="185"/>
      <c r="B349" s="169"/>
      <c r="C349" s="169"/>
      <c r="D349" s="169" t="s">
        <v>177</v>
      </c>
      <c r="E349" s="118" t="s">
        <v>178</v>
      </c>
      <c r="F349" s="119">
        <v>1</v>
      </c>
      <c r="G349" s="187"/>
    </row>
    <row r="350" spans="1:7" x14ac:dyDescent="0.25">
      <c r="A350" s="185"/>
      <c r="B350" s="169"/>
      <c r="C350" s="169"/>
      <c r="D350" s="169"/>
      <c r="E350" s="118" t="s">
        <v>179</v>
      </c>
      <c r="F350" s="119">
        <v>1</v>
      </c>
      <c r="G350" s="187"/>
    </row>
    <row r="351" spans="1:7" x14ac:dyDescent="0.25">
      <c r="A351" s="185"/>
      <c r="B351" s="169"/>
      <c r="C351" s="169"/>
      <c r="D351" s="169"/>
      <c r="E351" s="118" t="s">
        <v>180</v>
      </c>
      <c r="F351" s="119">
        <v>1</v>
      </c>
      <c r="G351" s="187"/>
    </row>
    <row r="352" spans="1:7" x14ac:dyDescent="0.25">
      <c r="A352" s="185"/>
      <c r="B352" s="169"/>
      <c r="C352" s="169"/>
      <c r="D352" s="169"/>
      <c r="E352" s="118" t="s">
        <v>181</v>
      </c>
      <c r="F352" s="119">
        <v>1</v>
      </c>
      <c r="G352" s="187"/>
    </row>
    <row r="353" spans="1:7" x14ac:dyDescent="0.25">
      <c r="A353" s="185"/>
      <c r="B353" s="169"/>
      <c r="C353" s="169"/>
      <c r="D353" s="169"/>
      <c r="E353" s="118" t="s">
        <v>182</v>
      </c>
      <c r="F353" s="119">
        <v>1</v>
      </c>
      <c r="G353" s="187"/>
    </row>
    <row r="354" spans="1:7" x14ac:dyDescent="0.25">
      <c r="A354" s="185"/>
      <c r="B354" s="169"/>
      <c r="C354" s="169"/>
      <c r="D354" s="169"/>
      <c r="E354" s="118" t="s">
        <v>184</v>
      </c>
      <c r="F354" s="119">
        <v>1</v>
      </c>
      <c r="G354" s="187"/>
    </row>
    <row r="355" spans="1:7" x14ac:dyDescent="0.25">
      <c r="A355" s="185"/>
      <c r="B355" s="169"/>
      <c r="C355" s="169"/>
      <c r="D355" s="169"/>
      <c r="E355" s="118" t="s">
        <v>185</v>
      </c>
      <c r="F355" s="119">
        <v>1</v>
      </c>
      <c r="G355" s="187"/>
    </row>
    <row r="356" spans="1:7" x14ac:dyDescent="0.25">
      <c r="A356" s="185"/>
      <c r="B356" s="169"/>
      <c r="C356" s="169"/>
      <c r="D356" s="169"/>
      <c r="E356" s="118" t="s">
        <v>186</v>
      </c>
      <c r="F356" s="119">
        <v>1</v>
      </c>
      <c r="G356" s="187"/>
    </row>
    <row r="357" spans="1:7" x14ac:dyDescent="0.25">
      <c r="A357" s="185"/>
      <c r="B357" s="169"/>
      <c r="C357" s="169"/>
      <c r="D357" s="169"/>
      <c r="E357" s="118" t="s">
        <v>187</v>
      </c>
      <c r="F357" s="119">
        <v>1</v>
      </c>
      <c r="G357" s="187"/>
    </row>
    <row r="358" spans="1:7" x14ac:dyDescent="0.25">
      <c r="A358" s="185"/>
      <c r="B358" s="169"/>
      <c r="C358" s="169"/>
      <c r="D358" s="169"/>
      <c r="E358" s="118" t="s">
        <v>188</v>
      </c>
      <c r="F358" s="119">
        <v>1</v>
      </c>
      <c r="G358" s="187"/>
    </row>
    <row r="359" spans="1:7" x14ac:dyDescent="0.25">
      <c r="A359" s="185"/>
      <c r="B359" s="169"/>
      <c r="C359" s="169"/>
      <c r="D359" s="169"/>
      <c r="E359" s="118" t="s">
        <v>189</v>
      </c>
      <c r="F359" s="119">
        <v>1</v>
      </c>
      <c r="G359" s="187"/>
    </row>
    <row r="360" spans="1:7" x14ac:dyDescent="0.25">
      <c r="A360" s="185"/>
      <c r="B360" s="169"/>
      <c r="C360" s="169"/>
      <c r="D360" s="169"/>
      <c r="E360" s="118" t="s">
        <v>190</v>
      </c>
      <c r="F360" s="119">
        <v>1</v>
      </c>
      <c r="G360" s="187"/>
    </row>
    <row r="361" spans="1:7" x14ac:dyDescent="0.25">
      <c r="A361" s="185"/>
      <c r="B361" s="169"/>
      <c r="C361" s="169"/>
      <c r="D361" s="169"/>
      <c r="E361" s="118" t="s">
        <v>191</v>
      </c>
      <c r="F361" s="119">
        <v>1</v>
      </c>
      <c r="G361" s="187"/>
    </row>
    <row r="362" spans="1:7" x14ac:dyDescent="0.25">
      <c r="A362" s="185"/>
      <c r="B362" s="169"/>
      <c r="C362" s="169"/>
      <c r="D362" s="169"/>
      <c r="E362" s="118" t="s">
        <v>192</v>
      </c>
      <c r="F362" s="119">
        <v>1</v>
      </c>
      <c r="G362" s="187"/>
    </row>
    <row r="363" spans="1:7" x14ac:dyDescent="0.25">
      <c r="A363" s="185"/>
      <c r="B363" s="169"/>
      <c r="C363" s="169"/>
      <c r="D363" s="169"/>
      <c r="E363" s="118" t="s">
        <v>195</v>
      </c>
      <c r="F363" s="119">
        <v>1</v>
      </c>
      <c r="G363" s="187"/>
    </row>
    <row r="364" spans="1:7" x14ac:dyDescent="0.25">
      <c r="A364" s="185"/>
      <c r="B364" s="169"/>
      <c r="C364" s="169"/>
      <c r="D364" s="169"/>
      <c r="E364" s="118" t="s">
        <v>196</v>
      </c>
      <c r="F364" s="119">
        <v>1</v>
      </c>
      <c r="G364" s="187"/>
    </row>
    <row r="365" spans="1:7" x14ac:dyDescent="0.25">
      <c r="A365" s="185"/>
      <c r="B365" s="169"/>
      <c r="C365" s="169"/>
      <c r="D365" s="169"/>
      <c r="E365" s="118" t="s">
        <v>197</v>
      </c>
      <c r="F365" s="119">
        <v>1</v>
      </c>
      <c r="G365" s="187"/>
    </row>
    <row r="366" spans="1:7" x14ac:dyDescent="0.25">
      <c r="A366" s="185"/>
      <c r="B366" s="169"/>
      <c r="C366" s="169"/>
      <c r="D366" s="169"/>
      <c r="E366" s="118" t="s">
        <v>198</v>
      </c>
      <c r="F366" s="119">
        <v>1</v>
      </c>
      <c r="G366" s="187"/>
    </row>
    <row r="367" spans="1:7" ht="15.75" thickBot="1" x14ac:dyDescent="0.3">
      <c r="A367" s="186"/>
      <c r="B367" s="182"/>
      <c r="C367" s="182"/>
      <c r="D367" s="182"/>
      <c r="E367" s="120" t="s">
        <v>199</v>
      </c>
      <c r="F367" s="121">
        <v>1</v>
      </c>
      <c r="G367" s="188"/>
    </row>
    <row r="368" spans="1:7" x14ac:dyDescent="0.25">
      <c r="A368" s="189" t="s">
        <v>217</v>
      </c>
      <c r="B368" s="168"/>
      <c r="C368" s="168"/>
      <c r="D368" s="168" t="s">
        <v>177</v>
      </c>
      <c r="E368" s="92" t="s">
        <v>178</v>
      </c>
      <c r="F368" s="49">
        <v>2</v>
      </c>
      <c r="G368" s="190">
        <f>SUM(F368:F386)</f>
        <v>38</v>
      </c>
    </row>
    <row r="369" spans="1:7" x14ac:dyDescent="0.25">
      <c r="A369" s="185"/>
      <c r="B369" s="169"/>
      <c r="C369" s="169"/>
      <c r="D369" s="169"/>
      <c r="E369" s="118" t="s">
        <v>179</v>
      </c>
      <c r="F369" s="119">
        <v>2</v>
      </c>
      <c r="G369" s="187"/>
    </row>
    <row r="370" spans="1:7" x14ac:dyDescent="0.25">
      <c r="A370" s="185"/>
      <c r="B370" s="169"/>
      <c r="C370" s="169"/>
      <c r="D370" s="169"/>
      <c r="E370" s="118" t="s">
        <v>180</v>
      </c>
      <c r="F370" s="119">
        <v>2</v>
      </c>
      <c r="G370" s="187"/>
    </row>
    <row r="371" spans="1:7" x14ac:dyDescent="0.25">
      <c r="A371" s="185"/>
      <c r="B371" s="169"/>
      <c r="C371" s="169"/>
      <c r="D371" s="169"/>
      <c r="E371" s="118" t="s">
        <v>181</v>
      </c>
      <c r="F371" s="119">
        <v>2</v>
      </c>
      <c r="G371" s="187"/>
    </row>
    <row r="372" spans="1:7" x14ac:dyDescent="0.25">
      <c r="A372" s="185"/>
      <c r="B372" s="169"/>
      <c r="C372" s="169"/>
      <c r="D372" s="169"/>
      <c r="E372" s="118" t="s">
        <v>182</v>
      </c>
      <c r="F372" s="119">
        <v>2</v>
      </c>
      <c r="G372" s="187"/>
    </row>
    <row r="373" spans="1:7" x14ac:dyDescent="0.25">
      <c r="A373" s="185"/>
      <c r="B373" s="169"/>
      <c r="C373" s="169"/>
      <c r="D373" s="169"/>
      <c r="E373" s="118" t="s">
        <v>184</v>
      </c>
      <c r="F373" s="119">
        <v>2</v>
      </c>
      <c r="G373" s="187"/>
    </row>
    <row r="374" spans="1:7" x14ac:dyDescent="0.25">
      <c r="A374" s="185"/>
      <c r="B374" s="169"/>
      <c r="C374" s="169"/>
      <c r="D374" s="169"/>
      <c r="E374" s="118" t="s">
        <v>185</v>
      </c>
      <c r="F374" s="119">
        <v>2</v>
      </c>
      <c r="G374" s="187"/>
    </row>
    <row r="375" spans="1:7" x14ac:dyDescent="0.25">
      <c r="A375" s="185"/>
      <c r="B375" s="169"/>
      <c r="C375" s="169"/>
      <c r="D375" s="169"/>
      <c r="E375" s="118" t="s">
        <v>186</v>
      </c>
      <c r="F375" s="119">
        <v>2</v>
      </c>
      <c r="G375" s="187"/>
    </row>
    <row r="376" spans="1:7" x14ac:dyDescent="0.25">
      <c r="A376" s="185"/>
      <c r="B376" s="169"/>
      <c r="C376" s="169"/>
      <c r="D376" s="169"/>
      <c r="E376" s="118" t="s">
        <v>187</v>
      </c>
      <c r="F376" s="119">
        <v>2</v>
      </c>
      <c r="G376" s="187"/>
    </row>
    <row r="377" spans="1:7" x14ac:dyDescent="0.25">
      <c r="A377" s="185"/>
      <c r="B377" s="169"/>
      <c r="C377" s="169"/>
      <c r="D377" s="169"/>
      <c r="E377" s="118" t="s">
        <v>188</v>
      </c>
      <c r="F377" s="119">
        <v>2</v>
      </c>
      <c r="G377" s="187"/>
    </row>
    <row r="378" spans="1:7" x14ac:dyDescent="0.25">
      <c r="A378" s="185"/>
      <c r="B378" s="169"/>
      <c r="C378" s="169"/>
      <c r="D378" s="169"/>
      <c r="E378" s="118" t="s">
        <v>189</v>
      </c>
      <c r="F378" s="119">
        <v>2</v>
      </c>
      <c r="G378" s="187"/>
    </row>
    <row r="379" spans="1:7" x14ac:dyDescent="0.25">
      <c r="A379" s="185"/>
      <c r="B379" s="169"/>
      <c r="C379" s="169"/>
      <c r="D379" s="169"/>
      <c r="E379" s="118" t="s">
        <v>190</v>
      </c>
      <c r="F379" s="119">
        <v>2</v>
      </c>
      <c r="G379" s="187"/>
    </row>
    <row r="380" spans="1:7" x14ac:dyDescent="0.25">
      <c r="A380" s="185"/>
      <c r="B380" s="169"/>
      <c r="C380" s="169"/>
      <c r="D380" s="169"/>
      <c r="E380" s="118" t="s">
        <v>191</v>
      </c>
      <c r="F380" s="119">
        <v>2</v>
      </c>
      <c r="G380" s="187"/>
    </row>
    <row r="381" spans="1:7" x14ac:dyDescent="0.25">
      <c r="A381" s="185"/>
      <c r="B381" s="169"/>
      <c r="C381" s="169"/>
      <c r="D381" s="169"/>
      <c r="E381" s="118" t="s">
        <v>192</v>
      </c>
      <c r="F381" s="119">
        <v>2</v>
      </c>
      <c r="G381" s="187"/>
    </row>
    <row r="382" spans="1:7" x14ac:dyDescent="0.25">
      <c r="A382" s="185"/>
      <c r="B382" s="169"/>
      <c r="C382" s="169"/>
      <c r="D382" s="169"/>
      <c r="E382" s="118" t="s">
        <v>195</v>
      </c>
      <c r="F382" s="119">
        <v>2</v>
      </c>
      <c r="G382" s="187"/>
    </row>
    <row r="383" spans="1:7" x14ac:dyDescent="0.25">
      <c r="A383" s="185"/>
      <c r="B383" s="169"/>
      <c r="C383" s="169"/>
      <c r="D383" s="169"/>
      <c r="E383" s="118" t="s">
        <v>196</v>
      </c>
      <c r="F383" s="119">
        <v>2</v>
      </c>
      <c r="G383" s="187"/>
    </row>
    <row r="384" spans="1:7" x14ac:dyDescent="0.25">
      <c r="A384" s="185"/>
      <c r="B384" s="169"/>
      <c r="C384" s="169"/>
      <c r="D384" s="169"/>
      <c r="E384" s="118" t="s">
        <v>197</v>
      </c>
      <c r="F384" s="119">
        <v>2</v>
      </c>
      <c r="G384" s="187"/>
    </row>
    <row r="385" spans="1:7" x14ac:dyDescent="0.25">
      <c r="A385" s="185"/>
      <c r="B385" s="169"/>
      <c r="C385" s="169"/>
      <c r="D385" s="169"/>
      <c r="E385" s="118" t="s">
        <v>198</v>
      </c>
      <c r="F385" s="119">
        <v>2</v>
      </c>
      <c r="G385" s="187"/>
    </row>
    <row r="386" spans="1:7" x14ac:dyDescent="0.25">
      <c r="A386" s="185"/>
      <c r="B386" s="169"/>
      <c r="C386" s="169"/>
      <c r="D386" s="169"/>
      <c r="E386" s="118" t="s">
        <v>199</v>
      </c>
      <c r="F386" s="119">
        <v>2</v>
      </c>
      <c r="G386" s="187"/>
    </row>
    <row r="387" spans="1:7" x14ac:dyDescent="0.25">
      <c r="A387" s="164" t="s">
        <v>218</v>
      </c>
      <c r="B387" s="165"/>
      <c r="C387" s="167"/>
      <c r="D387" s="169" t="s">
        <v>177</v>
      </c>
      <c r="E387" s="118" t="s">
        <v>178</v>
      </c>
      <c r="F387" s="119">
        <v>1</v>
      </c>
      <c r="G387" s="181">
        <f>SUM(F387:F405)</f>
        <v>19</v>
      </c>
    </row>
    <row r="388" spans="1:7" x14ac:dyDescent="0.25">
      <c r="A388" s="164"/>
      <c r="B388" s="165"/>
      <c r="C388" s="167"/>
      <c r="D388" s="169"/>
      <c r="E388" s="118" t="s">
        <v>179</v>
      </c>
      <c r="F388" s="119">
        <v>1</v>
      </c>
      <c r="G388" s="181"/>
    </row>
    <row r="389" spans="1:7" x14ac:dyDescent="0.25">
      <c r="A389" s="164"/>
      <c r="B389" s="165"/>
      <c r="C389" s="167"/>
      <c r="D389" s="169"/>
      <c r="E389" s="118" t="s">
        <v>180</v>
      </c>
      <c r="F389" s="119">
        <v>1</v>
      </c>
      <c r="G389" s="181"/>
    </row>
    <row r="390" spans="1:7" x14ac:dyDescent="0.25">
      <c r="A390" s="164"/>
      <c r="B390" s="165"/>
      <c r="C390" s="167"/>
      <c r="D390" s="169"/>
      <c r="E390" s="118" t="s">
        <v>181</v>
      </c>
      <c r="F390" s="119">
        <v>1</v>
      </c>
      <c r="G390" s="181"/>
    </row>
    <row r="391" spans="1:7" x14ac:dyDescent="0.25">
      <c r="A391" s="164"/>
      <c r="B391" s="165"/>
      <c r="C391" s="167"/>
      <c r="D391" s="169"/>
      <c r="E391" s="118" t="s">
        <v>182</v>
      </c>
      <c r="F391" s="119">
        <v>1</v>
      </c>
      <c r="G391" s="181"/>
    </row>
    <row r="392" spans="1:7" x14ac:dyDescent="0.25">
      <c r="A392" s="164"/>
      <c r="B392" s="165"/>
      <c r="C392" s="167"/>
      <c r="D392" s="169"/>
      <c r="E392" s="118" t="s">
        <v>184</v>
      </c>
      <c r="F392" s="119">
        <v>1</v>
      </c>
      <c r="G392" s="181"/>
    </row>
    <row r="393" spans="1:7" x14ac:dyDescent="0.25">
      <c r="A393" s="164"/>
      <c r="B393" s="165"/>
      <c r="C393" s="167"/>
      <c r="D393" s="169"/>
      <c r="E393" s="118" t="s">
        <v>185</v>
      </c>
      <c r="F393" s="119">
        <v>1</v>
      </c>
      <c r="G393" s="181"/>
    </row>
    <row r="394" spans="1:7" x14ac:dyDescent="0.25">
      <c r="A394" s="164"/>
      <c r="B394" s="165"/>
      <c r="C394" s="167"/>
      <c r="D394" s="169"/>
      <c r="E394" s="118" t="s">
        <v>186</v>
      </c>
      <c r="F394" s="119">
        <v>1</v>
      </c>
      <c r="G394" s="181"/>
    </row>
    <row r="395" spans="1:7" x14ac:dyDescent="0.25">
      <c r="A395" s="164"/>
      <c r="B395" s="165"/>
      <c r="C395" s="167"/>
      <c r="D395" s="169"/>
      <c r="E395" s="118" t="s">
        <v>187</v>
      </c>
      <c r="F395" s="119">
        <v>1</v>
      </c>
      <c r="G395" s="181"/>
    </row>
    <row r="396" spans="1:7" x14ac:dyDescent="0.25">
      <c r="A396" s="164"/>
      <c r="B396" s="165"/>
      <c r="C396" s="167"/>
      <c r="D396" s="169"/>
      <c r="E396" s="118" t="s">
        <v>188</v>
      </c>
      <c r="F396" s="119">
        <v>1</v>
      </c>
      <c r="G396" s="181"/>
    </row>
    <row r="397" spans="1:7" x14ac:dyDescent="0.25">
      <c r="A397" s="164"/>
      <c r="B397" s="165"/>
      <c r="C397" s="167"/>
      <c r="D397" s="169"/>
      <c r="E397" s="118" t="s">
        <v>189</v>
      </c>
      <c r="F397" s="119">
        <v>1</v>
      </c>
      <c r="G397" s="181"/>
    </row>
    <row r="398" spans="1:7" x14ac:dyDescent="0.25">
      <c r="A398" s="164"/>
      <c r="B398" s="165"/>
      <c r="C398" s="167"/>
      <c r="D398" s="169"/>
      <c r="E398" s="118" t="s">
        <v>190</v>
      </c>
      <c r="F398" s="119">
        <v>1</v>
      </c>
      <c r="G398" s="181"/>
    </row>
    <row r="399" spans="1:7" x14ac:dyDescent="0.25">
      <c r="A399" s="164"/>
      <c r="B399" s="165"/>
      <c r="C399" s="167"/>
      <c r="D399" s="169"/>
      <c r="E399" s="118" t="s">
        <v>191</v>
      </c>
      <c r="F399" s="119">
        <v>1</v>
      </c>
      <c r="G399" s="181"/>
    </row>
    <row r="400" spans="1:7" x14ac:dyDescent="0.25">
      <c r="A400" s="164"/>
      <c r="B400" s="165"/>
      <c r="C400" s="167"/>
      <c r="D400" s="169"/>
      <c r="E400" s="118" t="s">
        <v>192</v>
      </c>
      <c r="F400" s="119">
        <v>1</v>
      </c>
      <c r="G400" s="181"/>
    </row>
    <row r="401" spans="1:7" x14ac:dyDescent="0.25">
      <c r="A401" s="164"/>
      <c r="B401" s="165"/>
      <c r="C401" s="167"/>
      <c r="D401" s="169"/>
      <c r="E401" s="118" t="s">
        <v>195</v>
      </c>
      <c r="F401" s="119">
        <v>1</v>
      </c>
      <c r="G401" s="181"/>
    </row>
    <row r="402" spans="1:7" x14ac:dyDescent="0.25">
      <c r="A402" s="164"/>
      <c r="B402" s="165"/>
      <c r="C402" s="167"/>
      <c r="D402" s="169"/>
      <c r="E402" s="118" t="s">
        <v>196</v>
      </c>
      <c r="F402" s="119">
        <v>1</v>
      </c>
      <c r="G402" s="181"/>
    </row>
    <row r="403" spans="1:7" x14ac:dyDescent="0.25">
      <c r="A403" s="164"/>
      <c r="B403" s="165"/>
      <c r="C403" s="167"/>
      <c r="D403" s="169"/>
      <c r="E403" s="118" t="s">
        <v>197</v>
      </c>
      <c r="F403" s="119">
        <v>1</v>
      </c>
      <c r="G403" s="181"/>
    </row>
    <row r="404" spans="1:7" x14ac:dyDescent="0.25">
      <c r="A404" s="164"/>
      <c r="B404" s="165"/>
      <c r="C404" s="167"/>
      <c r="D404" s="169"/>
      <c r="E404" s="118" t="s">
        <v>198</v>
      </c>
      <c r="F404" s="119">
        <v>1</v>
      </c>
      <c r="G404" s="181"/>
    </row>
    <row r="405" spans="1:7" x14ac:dyDescent="0.25">
      <c r="A405" s="164"/>
      <c r="B405" s="165"/>
      <c r="C405" s="167"/>
      <c r="D405" s="169"/>
      <c r="E405" s="118" t="s">
        <v>199</v>
      </c>
      <c r="F405" s="119">
        <v>1</v>
      </c>
      <c r="G405" s="181"/>
    </row>
    <row r="406" spans="1:7" x14ac:dyDescent="0.25">
      <c r="A406" s="164" t="s">
        <v>219</v>
      </c>
      <c r="B406" s="165"/>
      <c r="C406" s="167"/>
      <c r="D406" s="169" t="s">
        <v>123</v>
      </c>
      <c r="E406" s="118" t="s">
        <v>124</v>
      </c>
      <c r="F406" s="119">
        <v>2</v>
      </c>
      <c r="G406" s="183"/>
    </row>
    <row r="407" spans="1:7" x14ac:dyDescent="0.25">
      <c r="A407" s="164"/>
      <c r="B407" s="165"/>
      <c r="C407" s="167"/>
      <c r="D407" s="169"/>
      <c r="E407" s="118" t="s">
        <v>125</v>
      </c>
      <c r="F407" s="119">
        <v>3</v>
      </c>
      <c r="G407" s="183"/>
    </row>
    <row r="408" spans="1:7" x14ac:dyDescent="0.25">
      <c r="A408" s="164"/>
      <c r="B408" s="165"/>
      <c r="C408" s="167"/>
      <c r="D408" s="169"/>
      <c r="E408" s="118" t="s">
        <v>126</v>
      </c>
      <c r="F408" s="119">
        <v>3</v>
      </c>
      <c r="G408" s="183"/>
    </row>
    <row r="409" spans="1:7" x14ac:dyDescent="0.25">
      <c r="A409" s="164"/>
      <c r="B409" s="165"/>
      <c r="C409" s="167"/>
      <c r="D409" s="169"/>
      <c r="E409" s="118" t="s">
        <v>175</v>
      </c>
      <c r="F409" s="119">
        <v>1</v>
      </c>
      <c r="G409" s="183"/>
    </row>
    <row r="410" spans="1:7" x14ac:dyDescent="0.25">
      <c r="A410" s="164"/>
      <c r="B410" s="165"/>
      <c r="C410" s="167"/>
      <c r="D410" s="169"/>
      <c r="E410" s="118" t="s">
        <v>127</v>
      </c>
      <c r="F410" s="119">
        <v>3</v>
      </c>
      <c r="G410" s="183"/>
    </row>
    <row r="411" spans="1:7" x14ac:dyDescent="0.25">
      <c r="A411" s="164"/>
      <c r="B411" s="165"/>
      <c r="C411" s="167"/>
      <c r="D411" s="169"/>
      <c r="E411" s="118" t="s">
        <v>128</v>
      </c>
      <c r="F411" s="119">
        <v>4</v>
      </c>
      <c r="G411" s="183"/>
    </row>
    <row r="412" spans="1:7" x14ac:dyDescent="0.25">
      <c r="A412" s="164"/>
      <c r="B412" s="165"/>
      <c r="C412" s="167"/>
      <c r="D412" s="169"/>
      <c r="E412" s="118" t="s">
        <v>129</v>
      </c>
      <c r="F412" s="119">
        <v>2</v>
      </c>
      <c r="G412" s="183"/>
    </row>
    <row r="413" spans="1:7" x14ac:dyDescent="0.25">
      <c r="A413" s="164"/>
      <c r="B413" s="165"/>
      <c r="C413" s="167"/>
      <c r="D413" s="169"/>
      <c r="E413" s="118" t="s">
        <v>130</v>
      </c>
      <c r="F413" s="119">
        <v>3</v>
      </c>
      <c r="G413" s="183"/>
    </row>
    <row r="414" spans="1:7" x14ac:dyDescent="0.25">
      <c r="A414" s="164"/>
      <c r="B414" s="165"/>
      <c r="C414" s="167"/>
      <c r="D414" s="169"/>
      <c r="E414" s="118" t="s">
        <v>131</v>
      </c>
      <c r="F414" s="119">
        <v>1</v>
      </c>
      <c r="G414" s="183"/>
    </row>
    <row r="415" spans="1:7" x14ac:dyDescent="0.25">
      <c r="A415" s="164"/>
      <c r="B415" s="165"/>
      <c r="C415" s="167"/>
      <c r="D415" s="169"/>
      <c r="E415" s="118" t="s">
        <v>132</v>
      </c>
      <c r="F415" s="119">
        <v>2</v>
      </c>
      <c r="G415" s="183"/>
    </row>
    <row r="416" spans="1:7" x14ac:dyDescent="0.25">
      <c r="A416" s="164"/>
      <c r="B416" s="165"/>
      <c r="C416" s="167"/>
      <c r="D416" s="169"/>
      <c r="E416" s="118" t="s">
        <v>133</v>
      </c>
      <c r="F416" s="119">
        <v>2</v>
      </c>
      <c r="G416" s="183"/>
    </row>
    <row r="417" spans="1:7" x14ac:dyDescent="0.25">
      <c r="A417" s="164"/>
      <c r="B417" s="165"/>
      <c r="C417" s="167"/>
      <c r="D417" s="169"/>
      <c r="E417" s="118" t="s">
        <v>134</v>
      </c>
      <c r="F417" s="119">
        <v>2</v>
      </c>
      <c r="G417" s="183"/>
    </row>
    <row r="418" spans="1:7" x14ac:dyDescent="0.25">
      <c r="A418" s="164"/>
      <c r="B418" s="165"/>
      <c r="C418" s="167"/>
      <c r="D418" s="169"/>
      <c r="E418" s="118" t="s">
        <v>135</v>
      </c>
      <c r="F418" s="119">
        <v>2</v>
      </c>
      <c r="G418" s="183"/>
    </row>
    <row r="419" spans="1:7" x14ac:dyDescent="0.25">
      <c r="A419" s="164"/>
      <c r="B419" s="165"/>
      <c r="C419" s="167"/>
      <c r="D419" s="169"/>
      <c r="E419" s="118" t="s">
        <v>136</v>
      </c>
      <c r="F419" s="119">
        <v>2</v>
      </c>
      <c r="G419" s="183"/>
    </row>
    <row r="420" spans="1:7" x14ac:dyDescent="0.25">
      <c r="A420" s="164"/>
      <c r="B420" s="165"/>
      <c r="C420" s="167"/>
      <c r="D420" s="169"/>
      <c r="E420" s="118" t="s">
        <v>137</v>
      </c>
      <c r="F420" s="119">
        <v>2</v>
      </c>
      <c r="G420" s="183"/>
    </row>
    <row r="421" spans="1:7" x14ac:dyDescent="0.25">
      <c r="A421" s="164"/>
      <c r="B421" s="165"/>
      <c r="C421" s="167"/>
      <c r="D421" s="169"/>
      <c r="E421" s="118" t="s">
        <v>138</v>
      </c>
      <c r="F421" s="119">
        <v>2</v>
      </c>
      <c r="G421" s="183"/>
    </row>
    <row r="422" spans="1:7" x14ac:dyDescent="0.25">
      <c r="A422" s="164"/>
      <c r="B422" s="165"/>
      <c r="C422" s="167"/>
      <c r="D422" s="169"/>
      <c r="E422" s="118" t="s">
        <v>139</v>
      </c>
      <c r="F422" s="119">
        <v>1</v>
      </c>
      <c r="G422" s="183"/>
    </row>
    <row r="423" spans="1:7" x14ac:dyDescent="0.25">
      <c r="A423" s="164"/>
      <c r="B423" s="165"/>
      <c r="C423" s="167"/>
      <c r="D423" s="169"/>
      <c r="E423" s="118" t="s">
        <v>140</v>
      </c>
      <c r="F423" s="119">
        <v>1</v>
      </c>
      <c r="G423" s="183"/>
    </row>
    <row r="424" spans="1:7" x14ac:dyDescent="0.25">
      <c r="A424" s="164"/>
      <c r="B424" s="165"/>
      <c r="C424" s="167"/>
      <c r="D424" s="169"/>
      <c r="E424" s="118" t="s">
        <v>141</v>
      </c>
      <c r="F424" s="119">
        <v>1</v>
      </c>
      <c r="G424" s="183"/>
    </row>
    <row r="425" spans="1:7" x14ac:dyDescent="0.25">
      <c r="A425" s="164"/>
      <c r="B425" s="165"/>
      <c r="C425" s="167"/>
      <c r="D425" s="169"/>
      <c r="E425" s="118" t="s">
        <v>142</v>
      </c>
      <c r="F425" s="119">
        <v>1</v>
      </c>
      <c r="G425" s="183"/>
    </row>
    <row r="426" spans="1:7" x14ac:dyDescent="0.25">
      <c r="A426" s="164"/>
      <c r="B426" s="165"/>
      <c r="C426" s="167"/>
      <c r="D426" s="169"/>
      <c r="E426" s="118" t="s">
        <v>176</v>
      </c>
      <c r="F426" s="119">
        <v>1</v>
      </c>
      <c r="G426" s="183"/>
    </row>
    <row r="427" spans="1:7" x14ac:dyDescent="0.25">
      <c r="A427" s="164"/>
      <c r="B427" s="165"/>
      <c r="C427" s="167"/>
      <c r="D427" s="169"/>
      <c r="E427" s="118" t="s">
        <v>143</v>
      </c>
      <c r="F427" s="119">
        <v>1</v>
      </c>
      <c r="G427" s="183"/>
    </row>
    <row r="428" spans="1:7" x14ac:dyDescent="0.25">
      <c r="A428" s="164"/>
      <c r="B428" s="165"/>
      <c r="C428" s="167"/>
      <c r="D428" s="169"/>
      <c r="E428" s="118" t="s">
        <v>144</v>
      </c>
      <c r="F428" s="119">
        <v>2</v>
      </c>
      <c r="G428" s="183"/>
    </row>
    <row r="429" spans="1:7" x14ac:dyDescent="0.25">
      <c r="A429" s="164"/>
      <c r="B429" s="165"/>
      <c r="C429" s="167"/>
      <c r="D429" s="169"/>
      <c r="E429" s="118" t="s">
        <v>145</v>
      </c>
      <c r="F429" s="119">
        <v>3</v>
      </c>
      <c r="G429" s="183"/>
    </row>
    <row r="430" spans="1:7" x14ac:dyDescent="0.25">
      <c r="A430" s="164"/>
      <c r="B430" s="165"/>
      <c r="C430" s="167"/>
      <c r="D430" s="169"/>
      <c r="E430" s="118" t="s">
        <v>146</v>
      </c>
      <c r="F430" s="119">
        <v>1</v>
      </c>
      <c r="G430" s="183"/>
    </row>
    <row r="431" spans="1:7" x14ac:dyDescent="0.25">
      <c r="A431" s="164"/>
      <c r="B431" s="165"/>
      <c r="C431" s="167"/>
      <c r="D431" s="169"/>
      <c r="E431" s="118" t="s">
        <v>147</v>
      </c>
      <c r="F431" s="119">
        <v>1</v>
      </c>
      <c r="G431" s="183"/>
    </row>
    <row r="432" spans="1:7" x14ac:dyDescent="0.25">
      <c r="A432" s="164"/>
      <c r="B432" s="165"/>
      <c r="C432" s="167"/>
      <c r="D432" s="169"/>
      <c r="E432" s="118" t="s">
        <v>148</v>
      </c>
      <c r="F432" s="119">
        <v>1</v>
      </c>
      <c r="G432" s="183"/>
    </row>
    <row r="433" spans="1:9" x14ac:dyDescent="0.25">
      <c r="A433" s="164"/>
      <c r="B433" s="165"/>
      <c r="C433" s="167"/>
      <c r="D433" s="169"/>
      <c r="E433" s="118" t="s">
        <v>149</v>
      </c>
      <c r="F433" s="119">
        <v>2</v>
      </c>
      <c r="G433" s="183"/>
    </row>
    <row r="434" spans="1:9" x14ac:dyDescent="0.25">
      <c r="A434" s="164"/>
      <c r="B434" s="165"/>
      <c r="C434" s="167"/>
      <c r="D434" s="169"/>
      <c r="E434" s="118" t="s">
        <v>150</v>
      </c>
      <c r="F434" s="119">
        <v>2</v>
      </c>
      <c r="G434" s="183"/>
    </row>
    <row r="435" spans="1:9" x14ac:dyDescent="0.25">
      <c r="A435" s="164"/>
      <c r="B435" s="165"/>
      <c r="C435" s="167"/>
      <c r="D435" s="169"/>
      <c r="E435" s="118" t="s">
        <v>274</v>
      </c>
      <c r="F435" s="119">
        <v>2</v>
      </c>
      <c r="G435" s="183"/>
    </row>
    <row r="436" spans="1:9" x14ac:dyDescent="0.25">
      <c r="A436" s="164"/>
      <c r="B436" s="165"/>
      <c r="C436" s="167"/>
      <c r="D436" s="169"/>
      <c r="E436" s="118" t="s">
        <v>151</v>
      </c>
      <c r="F436" s="119">
        <v>2</v>
      </c>
      <c r="G436" s="183"/>
      <c r="I436" s="57"/>
    </row>
    <row r="437" spans="1:9" x14ac:dyDescent="0.25">
      <c r="A437" s="164"/>
      <c r="B437" s="165"/>
      <c r="C437" s="167"/>
      <c r="D437" s="169"/>
      <c r="E437" s="118" t="s">
        <v>152</v>
      </c>
      <c r="F437" s="119">
        <v>2</v>
      </c>
      <c r="G437" s="183"/>
    </row>
    <row r="438" spans="1:9" x14ac:dyDescent="0.25">
      <c r="A438" s="164"/>
      <c r="B438" s="165"/>
      <c r="C438" s="167"/>
      <c r="D438" s="169"/>
      <c r="E438" s="118" t="s">
        <v>153</v>
      </c>
      <c r="F438" s="119">
        <v>1</v>
      </c>
      <c r="G438" s="183"/>
    </row>
    <row r="439" spans="1:9" x14ac:dyDescent="0.25">
      <c r="A439" s="164"/>
      <c r="B439" s="165"/>
      <c r="C439" s="167"/>
      <c r="D439" s="169"/>
      <c r="E439" s="118" t="s">
        <v>154</v>
      </c>
      <c r="F439" s="119">
        <v>1</v>
      </c>
      <c r="G439" s="183"/>
    </row>
    <row r="440" spans="1:9" ht="15.75" thickBot="1" x14ac:dyDescent="0.3">
      <c r="A440" s="172"/>
      <c r="B440" s="173"/>
      <c r="C440" s="174"/>
      <c r="D440" s="182"/>
      <c r="E440" s="120" t="s">
        <v>155</v>
      </c>
      <c r="F440" s="121">
        <v>1</v>
      </c>
      <c r="G440" s="184"/>
    </row>
    <row r="441" spans="1:9" x14ac:dyDescent="0.25">
      <c r="A441" s="162" t="s">
        <v>219</v>
      </c>
      <c r="B441" s="163"/>
      <c r="C441" s="166"/>
      <c r="D441" s="168" t="s">
        <v>177</v>
      </c>
      <c r="E441" s="92" t="s">
        <v>178</v>
      </c>
      <c r="F441" s="49">
        <v>2</v>
      </c>
      <c r="G441" s="170">
        <f>SUM(F406:F467)</f>
        <v>109</v>
      </c>
    </row>
    <row r="442" spans="1:9" x14ac:dyDescent="0.25">
      <c r="A442" s="164"/>
      <c r="B442" s="165"/>
      <c r="C442" s="167"/>
      <c r="D442" s="169"/>
      <c r="E442" s="118" t="s">
        <v>179</v>
      </c>
      <c r="F442" s="119">
        <v>2</v>
      </c>
      <c r="G442" s="160"/>
    </row>
    <row r="443" spans="1:9" x14ac:dyDescent="0.25">
      <c r="A443" s="164"/>
      <c r="B443" s="165"/>
      <c r="C443" s="167"/>
      <c r="D443" s="169"/>
      <c r="E443" s="118" t="s">
        <v>180</v>
      </c>
      <c r="F443" s="119">
        <v>2</v>
      </c>
      <c r="G443" s="160"/>
    </row>
    <row r="444" spans="1:9" x14ac:dyDescent="0.25">
      <c r="A444" s="164"/>
      <c r="B444" s="165"/>
      <c r="C444" s="167"/>
      <c r="D444" s="169"/>
      <c r="E444" s="118" t="s">
        <v>181</v>
      </c>
      <c r="F444" s="119">
        <v>2</v>
      </c>
      <c r="G444" s="160"/>
    </row>
    <row r="445" spans="1:9" x14ac:dyDescent="0.25">
      <c r="A445" s="164"/>
      <c r="B445" s="165"/>
      <c r="C445" s="167"/>
      <c r="D445" s="169"/>
      <c r="E445" s="118" t="s">
        <v>182</v>
      </c>
      <c r="F445" s="119">
        <v>2</v>
      </c>
      <c r="G445" s="160"/>
    </row>
    <row r="446" spans="1:9" x14ac:dyDescent="0.25">
      <c r="A446" s="164"/>
      <c r="B446" s="165"/>
      <c r="C446" s="167"/>
      <c r="D446" s="169"/>
      <c r="E446" s="118" t="s">
        <v>158</v>
      </c>
      <c r="F446" s="119">
        <v>1</v>
      </c>
      <c r="G446" s="160"/>
    </row>
    <row r="447" spans="1:9" x14ac:dyDescent="0.25">
      <c r="A447" s="164"/>
      <c r="B447" s="165"/>
      <c r="C447" s="167"/>
      <c r="D447" s="169"/>
      <c r="E447" s="118" t="s">
        <v>159</v>
      </c>
      <c r="F447" s="119">
        <v>1</v>
      </c>
      <c r="G447" s="160"/>
    </row>
    <row r="448" spans="1:9" x14ac:dyDescent="0.25">
      <c r="A448" s="164"/>
      <c r="B448" s="165"/>
      <c r="C448" s="167"/>
      <c r="D448" s="169"/>
      <c r="E448" s="118" t="s">
        <v>184</v>
      </c>
      <c r="F448" s="119">
        <v>2</v>
      </c>
      <c r="G448" s="160"/>
    </row>
    <row r="449" spans="1:7" x14ac:dyDescent="0.25">
      <c r="A449" s="164"/>
      <c r="B449" s="165"/>
      <c r="C449" s="167"/>
      <c r="D449" s="169"/>
      <c r="E449" s="118" t="s">
        <v>185</v>
      </c>
      <c r="F449" s="119">
        <v>2</v>
      </c>
      <c r="G449" s="160"/>
    </row>
    <row r="450" spans="1:7" x14ac:dyDescent="0.25">
      <c r="A450" s="164"/>
      <c r="B450" s="165"/>
      <c r="C450" s="167"/>
      <c r="D450" s="169"/>
      <c r="E450" s="118" t="s">
        <v>186</v>
      </c>
      <c r="F450" s="119">
        <v>2</v>
      </c>
      <c r="G450" s="160"/>
    </row>
    <row r="451" spans="1:7" x14ac:dyDescent="0.25">
      <c r="A451" s="164"/>
      <c r="B451" s="165"/>
      <c r="C451" s="167"/>
      <c r="D451" s="169"/>
      <c r="E451" s="118" t="s">
        <v>187</v>
      </c>
      <c r="F451" s="119">
        <v>2</v>
      </c>
      <c r="G451" s="160"/>
    </row>
    <row r="452" spans="1:7" x14ac:dyDescent="0.25">
      <c r="A452" s="164"/>
      <c r="B452" s="165"/>
      <c r="C452" s="167"/>
      <c r="D452" s="169"/>
      <c r="E452" s="118" t="s">
        <v>188</v>
      </c>
      <c r="F452" s="119">
        <v>2</v>
      </c>
      <c r="G452" s="160"/>
    </row>
    <row r="453" spans="1:7" x14ac:dyDescent="0.25">
      <c r="A453" s="164"/>
      <c r="B453" s="165"/>
      <c r="C453" s="167"/>
      <c r="D453" s="169"/>
      <c r="E453" s="118" t="s">
        <v>189</v>
      </c>
      <c r="F453" s="119">
        <v>2</v>
      </c>
      <c r="G453" s="160"/>
    </row>
    <row r="454" spans="1:7" x14ac:dyDescent="0.25">
      <c r="A454" s="164"/>
      <c r="B454" s="165"/>
      <c r="C454" s="167"/>
      <c r="D454" s="169"/>
      <c r="E454" s="118" t="s">
        <v>190</v>
      </c>
      <c r="F454" s="119">
        <v>2</v>
      </c>
      <c r="G454" s="160"/>
    </row>
    <row r="455" spans="1:7" x14ac:dyDescent="0.25">
      <c r="A455" s="164"/>
      <c r="B455" s="165"/>
      <c r="C455" s="167"/>
      <c r="D455" s="169"/>
      <c r="E455" s="118" t="s">
        <v>191</v>
      </c>
      <c r="F455" s="119">
        <v>2</v>
      </c>
      <c r="G455" s="160"/>
    </row>
    <row r="456" spans="1:7" x14ac:dyDescent="0.25">
      <c r="A456" s="164"/>
      <c r="B456" s="165"/>
      <c r="C456" s="167"/>
      <c r="D456" s="169"/>
      <c r="E456" s="118" t="s">
        <v>192</v>
      </c>
      <c r="F456" s="119">
        <v>2</v>
      </c>
      <c r="G456" s="160"/>
    </row>
    <row r="457" spans="1:7" x14ac:dyDescent="0.25">
      <c r="A457" s="164"/>
      <c r="B457" s="165"/>
      <c r="C457" s="167"/>
      <c r="D457" s="169"/>
      <c r="E457" s="118" t="s">
        <v>164</v>
      </c>
      <c r="F457" s="119">
        <v>1</v>
      </c>
      <c r="G457" s="160"/>
    </row>
    <row r="458" spans="1:7" x14ac:dyDescent="0.25">
      <c r="A458" s="164"/>
      <c r="B458" s="165"/>
      <c r="C458" s="167"/>
      <c r="D458" s="169"/>
      <c r="E458" s="118" t="s">
        <v>165</v>
      </c>
      <c r="F458" s="119">
        <v>1</v>
      </c>
      <c r="G458" s="160"/>
    </row>
    <row r="459" spans="1:7" x14ac:dyDescent="0.25">
      <c r="A459" s="164"/>
      <c r="B459" s="165"/>
      <c r="C459" s="167"/>
      <c r="D459" s="169"/>
      <c r="E459" s="118" t="s">
        <v>195</v>
      </c>
      <c r="F459" s="119">
        <v>2</v>
      </c>
      <c r="G459" s="160"/>
    </row>
    <row r="460" spans="1:7" x14ac:dyDescent="0.25">
      <c r="A460" s="164"/>
      <c r="B460" s="165"/>
      <c r="C460" s="167"/>
      <c r="D460" s="169"/>
      <c r="E460" s="118" t="s">
        <v>196</v>
      </c>
      <c r="F460" s="119">
        <v>2</v>
      </c>
      <c r="G460" s="160"/>
    </row>
    <row r="461" spans="1:7" x14ac:dyDescent="0.25">
      <c r="A461" s="164"/>
      <c r="B461" s="165"/>
      <c r="C461" s="167"/>
      <c r="D461" s="169"/>
      <c r="E461" s="118" t="s">
        <v>197</v>
      </c>
      <c r="F461" s="119">
        <v>2</v>
      </c>
      <c r="G461" s="160"/>
    </row>
    <row r="462" spans="1:7" x14ac:dyDescent="0.25">
      <c r="A462" s="164"/>
      <c r="B462" s="165"/>
      <c r="C462" s="167"/>
      <c r="D462" s="169"/>
      <c r="E462" s="118" t="s">
        <v>198</v>
      </c>
      <c r="F462" s="119">
        <v>2</v>
      </c>
      <c r="G462" s="160"/>
    </row>
    <row r="463" spans="1:7" x14ac:dyDescent="0.25">
      <c r="A463" s="164"/>
      <c r="B463" s="165"/>
      <c r="C463" s="167"/>
      <c r="D463" s="169"/>
      <c r="E463" s="118" t="s">
        <v>199</v>
      </c>
      <c r="F463" s="119">
        <v>2</v>
      </c>
      <c r="G463" s="160"/>
    </row>
    <row r="464" spans="1:7" x14ac:dyDescent="0.25">
      <c r="A464" s="164"/>
      <c r="B464" s="165"/>
      <c r="C464" s="167"/>
      <c r="D464" s="169"/>
      <c r="E464" s="118" t="s">
        <v>169</v>
      </c>
      <c r="F464" s="119">
        <v>1</v>
      </c>
      <c r="G464" s="160"/>
    </row>
    <row r="465" spans="1:7" x14ac:dyDescent="0.25">
      <c r="A465" s="164"/>
      <c r="B465" s="165"/>
      <c r="C465" s="167"/>
      <c r="D465" s="169"/>
      <c r="E465" s="118" t="s">
        <v>170</v>
      </c>
      <c r="F465" s="119">
        <v>1</v>
      </c>
      <c r="G465" s="160"/>
    </row>
    <row r="466" spans="1:7" x14ac:dyDescent="0.25">
      <c r="A466" s="164"/>
      <c r="B466" s="165"/>
      <c r="C466" s="167"/>
      <c r="D466" s="169"/>
      <c r="E466" s="118" t="s">
        <v>172</v>
      </c>
      <c r="F466" s="119">
        <v>1</v>
      </c>
      <c r="G466" s="160"/>
    </row>
    <row r="467" spans="1:7" x14ac:dyDescent="0.25">
      <c r="A467" s="164"/>
      <c r="B467" s="165"/>
      <c r="C467" s="167"/>
      <c r="D467" s="169"/>
      <c r="E467" s="118" t="s">
        <v>200</v>
      </c>
      <c r="F467" s="119">
        <v>1</v>
      </c>
      <c r="G467" s="160"/>
    </row>
    <row r="468" spans="1:7" x14ac:dyDescent="0.25">
      <c r="A468" s="164" t="s">
        <v>220</v>
      </c>
      <c r="B468" s="165"/>
      <c r="C468" s="167"/>
      <c r="D468" s="169" t="s">
        <v>123</v>
      </c>
      <c r="E468" s="118" t="s">
        <v>124</v>
      </c>
      <c r="F468" s="119">
        <v>1</v>
      </c>
      <c r="G468" s="171">
        <f>SUM(F468:F490)</f>
        <v>24</v>
      </c>
    </row>
    <row r="469" spans="1:7" x14ac:dyDescent="0.25">
      <c r="A469" s="164"/>
      <c r="B469" s="165"/>
      <c r="C469" s="167"/>
      <c r="D469" s="169"/>
      <c r="E469" s="118" t="s">
        <v>126</v>
      </c>
      <c r="F469" s="119">
        <v>1</v>
      </c>
      <c r="G469" s="171"/>
    </row>
    <row r="470" spans="1:7" x14ac:dyDescent="0.25">
      <c r="A470" s="164"/>
      <c r="B470" s="165"/>
      <c r="C470" s="167"/>
      <c r="D470" s="169"/>
      <c r="E470" s="118" t="s">
        <v>129</v>
      </c>
      <c r="F470" s="119">
        <v>2</v>
      </c>
      <c r="G470" s="171"/>
    </row>
    <row r="471" spans="1:7" x14ac:dyDescent="0.25">
      <c r="A471" s="164"/>
      <c r="B471" s="165"/>
      <c r="C471" s="167"/>
      <c r="D471" s="169"/>
      <c r="E471" s="118" t="s">
        <v>132</v>
      </c>
      <c r="F471" s="119">
        <v>1</v>
      </c>
      <c r="G471" s="171"/>
    </row>
    <row r="472" spans="1:7" x14ac:dyDescent="0.25">
      <c r="A472" s="164"/>
      <c r="B472" s="165"/>
      <c r="C472" s="167"/>
      <c r="D472" s="169"/>
      <c r="E472" s="118" t="s">
        <v>133</v>
      </c>
      <c r="F472" s="119">
        <v>1</v>
      </c>
      <c r="G472" s="171"/>
    </row>
    <row r="473" spans="1:7" x14ac:dyDescent="0.25">
      <c r="A473" s="164"/>
      <c r="B473" s="165"/>
      <c r="C473" s="167"/>
      <c r="D473" s="169"/>
      <c r="E473" s="118" t="s">
        <v>134</v>
      </c>
      <c r="F473" s="119">
        <v>1</v>
      </c>
      <c r="G473" s="171"/>
    </row>
    <row r="474" spans="1:7" x14ac:dyDescent="0.25">
      <c r="A474" s="164"/>
      <c r="B474" s="165"/>
      <c r="C474" s="167"/>
      <c r="D474" s="169"/>
      <c r="E474" s="118" t="s">
        <v>135</v>
      </c>
      <c r="F474" s="119">
        <v>1</v>
      </c>
      <c r="G474" s="171"/>
    </row>
    <row r="475" spans="1:7" x14ac:dyDescent="0.25">
      <c r="A475" s="164"/>
      <c r="B475" s="165"/>
      <c r="C475" s="167"/>
      <c r="D475" s="169"/>
      <c r="E475" s="118" t="s">
        <v>136</v>
      </c>
      <c r="F475" s="119">
        <v>1</v>
      </c>
      <c r="G475" s="171"/>
    </row>
    <row r="476" spans="1:7" x14ac:dyDescent="0.25">
      <c r="A476" s="164"/>
      <c r="B476" s="165"/>
      <c r="C476" s="167"/>
      <c r="D476" s="169"/>
      <c r="E476" s="118" t="s">
        <v>137</v>
      </c>
      <c r="F476" s="119">
        <v>1</v>
      </c>
      <c r="G476" s="171"/>
    </row>
    <row r="477" spans="1:7" x14ac:dyDescent="0.25">
      <c r="A477" s="164"/>
      <c r="B477" s="165"/>
      <c r="C477" s="167"/>
      <c r="D477" s="169"/>
      <c r="E477" s="118" t="s">
        <v>138</v>
      </c>
      <c r="F477" s="119">
        <v>1</v>
      </c>
      <c r="G477" s="171"/>
    </row>
    <row r="478" spans="1:7" x14ac:dyDescent="0.25">
      <c r="A478" s="164"/>
      <c r="B478" s="165"/>
      <c r="C478" s="167"/>
      <c r="D478" s="169"/>
      <c r="E478" s="118" t="s">
        <v>139</v>
      </c>
      <c r="F478" s="119">
        <v>1</v>
      </c>
      <c r="G478" s="171"/>
    </row>
    <row r="479" spans="1:7" x14ac:dyDescent="0.25">
      <c r="A479" s="164"/>
      <c r="B479" s="165"/>
      <c r="C479" s="167"/>
      <c r="D479" s="169"/>
      <c r="E479" s="118" t="s">
        <v>142</v>
      </c>
      <c r="F479" s="119">
        <v>1</v>
      </c>
      <c r="G479" s="171"/>
    </row>
    <row r="480" spans="1:7" x14ac:dyDescent="0.25">
      <c r="A480" s="164"/>
      <c r="B480" s="165"/>
      <c r="C480" s="167"/>
      <c r="D480" s="169"/>
      <c r="E480" s="118" t="s">
        <v>143</v>
      </c>
      <c r="F480" s="119">
        <v>1</v>
      </c>
      <c r="G480" s="171"/>
    </row>
    <row r="481" spans="1:7" x14ac:dyDescent="0.25">
      <c r="A481" s="164"/>
      <c r="B481" s="165"/>
      <c r="C481" s="167"/>
      <c r="D481" s="169"/>
      <c r="E481" s="118" t="s">
        <v>147</v>
      </c>
      <c r="F481" s="119">
        <v>1</v>
      </c>
      <c r="G481" s="171"/>
    </row>
    <row r="482" spans="1:7" x14ac:dyDescent="0.25">
      <c r="A482" s="164"/>
      <c r="B482" s="165"/>
      <c r="C482" s="167"/>
      <c r="D482" s="169"/>
      <c r="E482" s="118" t="s">
        <v>148</v>
      </c>
      <c r="F482" s="119">
        <v>1</v>
      </c>
      <c r="G482" s="171"/>
    </row>
    <row r="483" spans="1:7" x14ac:dyDescent="0.25">
      <c r="A483" s="164"/>
      <c r="B483" s="165"/>
      <c r="C483" s="167"/>
      <c r="D483" s="169"/>
      <c r="E483" s="118" t="s">
        <v>149</v>
      </c>
      <c r="F483" s="119">
        <v>1</v>
      </c>
      <c r="G483" s="171"/>
    </row>
    <row r="484" spans="1:7" x14ac:dyDescent="0.25">
      <c r="A484" s="164"/>
      <c r="B484" s="165"/>
      <c r="C484" s="167"/>
      <c r="D484" s="169"/>
      <c r="E484" s="118" t="s">
        <v>150</v>
      </c>
      <c r="F484" s="119">
        <v>1</v>
      </c>
      <c r="G484" s="171"/>
    </row>
    <row r="485" spans="1:7" x14ac:dyDescent="0.25">
      <c r="A485" s="164"/>
      <c r="B485" s="165"/>
      <c r="C485" s="167"/>
      <c r="D485" s="169"/>
      <c r="E485" s="118" t="s">
        <v>153</v>
      </c>
      <c r="F485" s="119">
        <v>1</v>
      </c>
      <c r="G485" s="171"/>
    </row>
    <row r="486" spans="1:7" x14ac:dyDescent="0.25">
      <c r="A486" s="164"/>
      <c r="B486" s="165"/>
      <c r="C486" s="167"/>
      <c r="D486" s="169"/>
      <c r="E486" s="118" t="s">
        <v>155</v>
      </c>
      <c r="F486" s="119">
        <v>1</v>
      </c>
      <c r="G486" s="171"/>
    </row>
    <row r="487" spans="1:7" x14ac:dyDescent="0.25">
      <c r="A487" s="164"/>
      <c r="B487" s="165"/>
      <c r="C487" s="167"/>
      <c r="D487" s="169" t="s">
        <v>177</v>
      </c>
      <c r="E487" s="118" t="s">
        <v>159</v>
      </c>
      <c r="F487" s="119">
        <v>1</v>
      </c>
      <c r="G487" s="171"/>
    </row>
    <row r="488" spans="1:7" x14ac:dyDescent="0.25">
      <c r="A488" s="164"/>
      <c r="B488" s="165"/>
      <c r="C488" s="167"/>
      <c r="D488" s="169"/>
      <c r="E488" s="118" t="s">
        <v>165</v>
      </c>
      <c r="F488" s="119">
        <v>1</v>
      </c>
      <c r="G488" s="171"/>
    </row>
    <row r="489" spans="1:7" x14ac:dyDescent="0.25">
      <c r="A489" s="164"/>
      <c r="B489" s="165"/>
      <c r="C489" s="167"/>
      <c r="D489" s="169"/>
      <c r="E489" s="118" t="s">
        <v>169</v>
      </c>
      <c r="F489" s="119">
        <v>1</v>
      </c>
      <c r="G489" s="171"/>
    </row>
    <row r="490" spans="1:7" x14ac:dyDescent="0.25">
      <c r="A490" s="164"/>
      <c r="B490" s="165"/>
      <c r="C490" s="167"/>
      <c r="D490" s="169"/>
      <c r="E490" s="118" t="s">
        <v>200</v>
      </c>
      <c r="F490" s="119">
        <v>1</v>
      </c>
      <c r="G490" s="171"/>
    </row>
    <row r="491" spans="1:7" x14ac:dyDescent="0.25">
      <c r="A491" s="164" t="s">
        <v>221</v>
      </c>
      <c r="B491" s="165"/>
      <c r="C491" s="167"/>
      <c r="D491" s="175" t="s">
        <v>123</v>
      </c>
      <c r="E491" s="177" t="s">
        <v>176</v>
      </c>
      <c r="F491" s="179">
        <v>1</v>
      </c>
      <c r="G491" s="160">
        <f>SUM(F491)</f>
        <v>1</v>
      </c>
    </row>
    <row r="492" spans="1:7" ht="120" customHeight="1" thickBot="1" x14ac:dyDescent="0.3">
      <c r="A492" s="172"/>
      <c r="B492" s="173"/>
      <c r="C492" s="174"/>
      <c r="D492" s="176"/>
      <c r="E492" s="178"/>
      <c r="F492" s="180"/>
      <c r="G492" s="161"/>
    </row>
  </sheetData>
  <mergeCells count="96">
    <mergeCell ref="A1:G1"/>
    <mergeCell ref="A2:B2"/>
    <mergeCell ref="D2:F2"/>
    <mergeCell ref="A12:B60"/>
    <mergeCell ref="C12:C60"/>
    <mergeCell ref="D12:D43"/>
    <mergeCell ref="G12:G60"/>
    <mergeCell ref="D44:D60"/>
    <mergeCell ref="A3:B11"/>
    <mergeCell ref="C3:C11"/>
    <mergeCell ref="D3:D11"/>
    <mergeCell ref="G3:G11"/>
    <mergeCell ref="G159:G187"/>
    <mergeCell ref="G188:G213"/>
    <mergeCell ref="A61:B88"/>
    <mergeCell ref="C61:C88"/>
    <mergeCell ref="D61:D65"/>
    <mergeCell ref="G61:G88"/>
    <mergeCell ref="D66:D88"/>
    <mergeCell ref="D89:D123"/>
    <mergeCell ref="D124:D136"/>
    <mergeCell ref="C89:C123"/>
    <mergeCell ref="A89:B123"/>
    <mergeCell ref="A124:B136"/>
    <mergeCell ref="C124:C136"/>
    <mergeCell ref="G89:G123"/>
    <mergeCell ref="G124:G136"/>
    <mergeCell ref="D159:D187"/>
    <mergeCell ref="D188:D213"/>
    <mergeCell ref="A159:B187"/>
    <mergeCell ref="A188:B213"/>
    <mergeCell ref="C159:C187"/>
    <mergeCell ref="C188:C213"/>
    <mergeCell ref="A137:B158"/>
    <mergeCell ref="C137:C158"/>
    <mergeCell ref="D137:D138"/>
    <mergeCell ref="G137:G158"/>
    <mergeCell ref="D139:D158"/>
    <mergeCell ref="G271:G311"/>
    <mergeCell ref="G312:G321"/>
    <mergeCell ref="A214:B243"/>
    <mergeCell ref="C214:C243"/>
    <mergeCell ref="D214:D243"/>
    <mergeCell ref="G214:G243"/>
    <mergeCell ref="A244:B270"/>
    <mergeCell ref="C244:C270"/>
    <mergeCell ref="D244:D270"/>
    <mergeCell ref="G244:G270"/>
    <mergeCell ref="D271:D311"/>
    <mergeCell ref="D312:D321"/>
    <mergeCell ref="C271:C311"/>
    <mergeCell ref="A271:B311"/>
    <mergeCell ref="A312:B321"/>
    <mergeCell ref="C312:C321"/>
    <mergeCell ref="F323:F325"/>
    <mergeCell ref="A326:B347"/>
    <mergeCell ref="C326:C347"/>
    <mergeCell ref="D326:D327"/>
    <mergeCell ref="G326:G347"/>
    <mergeCell ref="D328:D347"/>
    <mergeCell ref="A322:B325"/>
    <mergeCell ref="C322:C325"/>
    <mergeCell ref="G322:G325"/>
    <mergeCell ref="D323:D325"/>
    <mergeCell ref="E323:E325"/>
    <mergeCell ref="A348:B367"/>
    <mergeCell ref="C348:C367"/>
    <mergeCell ref="G348:G367"/>
    <mergeCell ref="D349:D367"/>
    <mergeCell ref="A368:B386"/>
    <mergeCell ref="C368:C386"/>
    <mergeCell ref="D368:D386"/>
    <mergeCell ref="G368:G386"/>
    <mergeCell ref="A387:B405"/>
    <mergeCell ref="C387:C405"/>
    <mergeCell ref="D387:D405"/>
    <mergeCell ref="G387:G405"/>
    <mergeCell ref="A406:B440"/>
    <mergeCell ref="C406:C440"/>
    <mergeCell ref="D406:D440"/>
    <mergeCell ref="G406:G440"/>
    <mergeCell ref="G491:G492"/>
    <mergeCell ref="A441:B467"/>
    <mergeCell ref="C441:C467"/>
    <mergeCell ref="D441:D467"/>
    <mergeCell ref="G441:G467"/>
    <mergeCell ref="A468:B490"/>
    <mergeCell ref="C468:C490"/>
    <mergeCell ref="D468:D486"/>
    <mergeCell ref="G468:G490"/>
    <mergeCell ref="D487:D490"/>
    <mergeCell ref="A491:B492"/>
    <mergeCell ref="C491:C492"/>
    <mergeCell ref="D491:D492"/>
    <mergeCell ref="E491:E492"/>
    <mergeCell ref="F491:F492"/>
  </mergeCells>
  <phoneticPr fontId="18" type="noConversion"/>
  <pageMargins left="0.7" right="0.7" top="0.78740157499999996" bottom="0.78740157499999996" header="0.3" footer="0.3"/>
  <pageSetup paperSize="9" scale="69" orientation="portrait" r:id="rId1"/>
  <rowBreaks count="7" manualBreakCount="7">
    <brk id="60" max="6" man="1"/>
    <brk id="123" max="6" man="1"/>
    <brk id="187" max="6" man="1"/>
    <brk id="243" max="6" man="1"/>
    <brk id="311" max="6" man="1"/>
    <brk id="367" max="6" man="1"/>
    <brk id="440" max="6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A8E34-49CB-493A-A177-63CE353AB91C}">
  <dimension ref="A1:J13"/>
  <sheetViews>
    <sheetView view="pageBreakPreview" zoomScale="70" zoomScaleNormal="70" zoomScaleSheetLayoutView="70" workbookViewId="0">
      <selection activeCell="N6" sqref="N6"/>
    </sheetView>
  </sheetViews>
  <sheetFormatPr defaultRowHeight="15" x14ac:dyDescent="0.25"/>
  <cols>
    <col min="3" max="3" width="55.28515625" customWidth="1"/>
    <col min="4" max="4" width="37.85546875" customWidth="1"/>
    <col min="5" max="5" width="14" customWidth="1"/>
    <col min="6" max="6" width="23" customWidth="1"/>
  </cols>
  <sheetData>
    <row r="1" spans="1:10" ht="18.75" thickBot="1" x14ac:dyDescent="0.3">
      <c r="A1" s="151" t="s">
        <v>222</v>
      </c>
      <c r="B1" s="152"/>
      <c r="C1" s="152"/>
      <c r="D1" s="152"/>
      <c r="E1" s="152"/>
      <c r="F1" s="153"/>
    </row>
    <row r="2" spans="1:10" ht="17.25" thickBot="1" x14ac:dyDescent="0.3">
      <c r="A2" s="228"/>
      <c r="B2" s="229"/>
      <c r="C2" s="62" t="s">
        <v>2</v>
      </c>
      <c r="D2" s="123" t="s">
        <v>98</v>
      </c>
      <c r="E2" s="123" t="s">
        <v>4</v>
      </c>
      <c r="F2" s="64" t="s">
        <v>223</v>
      </c>
    </row>
    <row r="3" spans="1:10" ht="142.5" customHeight="1" x14ac:dyDescent="0.25">
      <c r="A3" s="156" t="s">
        <v>224</v>
      </c>
      <c r="B3" s="157"/>
      <c r="C3" s="45" t="s">
        <v>225</v>
      </c>
      <c r="D3" s="44"/>
      <c r="E3" s="100">
        <v>1</v>
      </c>
      <c r="F3" s="101" t="s">
        <v>226</v>
      </c>
    </row>
    <row r="4" spans="1:10" ht="94.5" customHeight="1" x14ac:dyDescent="0.25">
      <c r="A4" s="158" t="s">
        <v>227</v>
      </c>
      <c r="B4" s="159"/>
      <c r="C4" s="126" t="s">
        <v>298</v>
      </c>
      <c r="D4" s="50"/>
      <c r="E4" s="51">
        <v>9</v>
      </c>
      <c r="F4" s="52" t="s">
        <v>226</v>
      </c>
      <c r="G4" s="57" t="s">
        <v>307</v>
      </c>
    </row>
    <row r="5" spans="1:10" ht="120" customHeight="1" thickBot="1" x14ac:dyDescent="0.3">
      <c r="A5" s="149" t="s">
        <v>228</v>
      </c>
      <c r="B5" s="150"/>
      <c r="C5" s="54" t="s">
        <v>229</v>
      </c>
      <c r="D5" s="42"/>
      <c r="E5" s="55">
        <v>1</v>
      </c>
      <c r="F5" s="56" t="s">
        <v>226</v>
      </c>
    </row>
    <row r="6" spans="1:10" ht="113.25" customHeight="1" x14ac:dyDescent="0.25">
      <c r="A6" s="156" t="s">
        <v>230</v>
      </c>
      <c r="B6" s="157"/>
      <c r="C6" s="102" t="s">
        <v>231</v>
      </c>
      <c r="D6" s="46"/>
      <c r="E6" s="100">
        <v>2</v>
      </c>
      <c r="F6" s="101" t="s">
        <v>226</v>
      </c>
    </row>
    <row r="7" spans="1:10" ht="108" customHeight="1" x14ac:dyDescent="0.25">
      <c r="A7" s="158" t="s">
        <v>232</v>
      </c>
      <c r="B7" s="159"/>
      <c r="C7" s="53" t="s">
        <v>233</v>
      </c>
      <c r="D7" s="39"/>
      <c r="E7" s="51">
        <v>1</v>
      </c>
      <c r="F7" s="52" t="s">
        <v>226</v>
      </c>
    </row>
    <row r="8" spans="1:10" ht="162" customHeight="1" thickBot="1" x14ac:dyDescent="0.3">
      <c r="A8" s="226" t="s">
        <v>286</v>
      </c>
      <c r="B8" s="227"/>
      <c r="C8" s="94" t="s">
        <v>287</v>
      </c>
      <c r="D8" s="95"/>
      <c r="E8" s="122" t="s">
        <v>288</v>
      </c>
      <c r="F8" s="117" t="s">
        <v>226</v>
      </c>
      <c r="J8" s="91"/>
    </row>
    <row r="13" spans="1:10" x14ac:dyDescent="0.25">
      <c r="I13" s="57"/>
    </row>
  </sheetData>
  <mergeCells count="8">
    <mergeCell ref="A8:B8"/>
    <mergeCell ref="A7:B7"/>
    <mergeCell ref="A1:F1"/>
    <mergeCell ref="A2:B2"/>
    <mergeCell ref="A3:B3"/>
    <mergeCell ref="A4:B4"/>
    <mergeCell ref="A5:B5"/>
    <mergeCell ref="A6:B6"/>
  </mergeCells>
  <pageMargins left="0.7" right="0.7" top="0.78740157499999996" bottom="0.78740157499999996" header="0.3" footer="0.3"/>
  <pageSetup paperSize="9" scale="88" orientation="landscape" r:id="rId1"/>
  <rowBreaks count="1" manualBreakCount="1">
    <brk id="5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82510-0F89-4AFB-B8F9-843073E26CCD}">
  <dimension ref="A1:G12"/>
  <sheetViews>
    <sheetView view="pageBreakPreview" topLeftCell="A9" zoomScale="55" zoomScaleNormal="85" zoomScaleSheetLayoutView="55" workbookViewId="0">
      <selection activeCell="H18" sqref="H18"/>
    </sheetView>
  </sheetViews>
  <sheetFormatPr defaultRowHeight="15" x14ac:dyDescent="0.25"/>
  <cols>
    <col min="1" max="1" width="3.7109375" customWidth="1"/>
    <col min="2" max="2" width="3.5703125" customWidth="1"/>
    <col min="3" max="3" width="54.5703125" customWidth="1"/>
    <col min="4" max="4" width="41.28515625" customWidth="1"/>
    <col min="5" max="5" width="18.140625" customWidth="1"/>
    <col min="6" max="6" width="24.5703125" customWidth="1"/>
  </cols>
  <sheetData>
    <row r="1" spans="1:7" ht="18.75" thickBot="1" x14ac:dyDescent="0.3">
      <c r="A1" s="151" t="s">
        <v>234</v>
      </c>
      <c r="B1" s="152"/>
      <c r="C1" s="152"/>
      <c r="D1" s="152"/>
      <c r="E1" s="152"/>
      <c r="F1" s="153"/>
    </row>
    <row r="2" spans="1:7" ht="17.25" thickBot="1" x14ac:dyDescent="0.3">
      <c r="A2" s="228" t="s">
        <v>235</v>
      </c>
      <c r="B2" s="229"/>
      <c r="C2" s="62" t="s">
        <v>2</v>
      </c>
      <c r="D2" s="63" t="s">
        <v>236</v>
      </c>
      <c r="E2" s="63" t="s">
        <v>99</v>
      </c>
      <c r="F2" s="64" t="s">
        <v>223</v>
      </c>
    </row>
    <row r="3" spans="1:7" ht="99" customHeight="1" x14ac:dyDescent="0.3">
      <c r="A3" s="230" t="s">
        <v>277</v>
      </c>
      <c r="B3" s="231"/>
      <c r="C3" s="102" t="s">
        <v>299</v>
      </c>
      <c r="D3" s="107"/>
      <c r="E3" s="103">
        <v>36</v>
      </c>
      <c r="F3" s="108"/>
      <c r="G3" s="127" t="s">
        <v>307</v>
      </c>
    </row>
    <row r="4" spans="1:7" ht="93.75" customHeight="1" x14ac:dyDescent="0.3">
      <c r="A4" s="232" t="s">
        <v>278</v>
      </c>
      <c r="B4" s="233"/>
      <c r="C4" s="53" t="s">
        <v>300</v>
      </c>
      <c r="D4" s="98"/>
      <c r="E4" s="97">
        <v>35</v>
      </c>
      <c r="F4" s="99"/>
      <c r="G4" s="127" t="s">
        <v>307</v>
      </c>
    </row>
    <row r="5" spans="1:7" ht="114" customHeight="1" x14ac:dyDescent="0.3">
      <c r="A5" s="232" t="s">
        <v>279</v>
      </c>
      <c r="B5" s="233"/>
      <c r="C5" s="53" t="s">
        <v>301</v>
      </c>
      <c r="D5" s="98"/>
      <c r="E5" s="97">
        <v>23</v>
      </c>
      <c r="F5" s="99"/>
      <c r="G5" s="127" t="s">
        <v>307</v>
      </c>
    </row>
    <row r="6" spans="1:7" ht="99" customHeight="1" x14ac:dyDescent="0.3">
      <c r="A6" s="232" t="s">
        <v>280</v>
      </c>
      <c r="B6" s="233"/>
      <c r="C6" s="53" t="s">
        <v>302</v>
      </c>
      <c r="D6" s="98"/>
      <c r="E6" s="97">
        <v>10</v>
      </c>
      <c r="F6" s="99"/>
      <c r="G6" s="127" t="s">
        <v>307</v>
      </c>
    </row>
    <row r="7" spans="1:7" ht="111.75" customHeight="1" thickBot="1" x14ac:dyDescent="0.35">
      <c r="A7" s="226" t="s">
        <v>281</v>
      </c>
      <c r="B7" s="227"/>
      <c r="C7" s="54" t="s">
        <v>303</v>
      </c>
      <c r="D7" s="104"/>
      <c r="E7" s="96">
        <v>3</v>
      </c>
      <c r="F7" s="105"/>
      <c r="G7" s="127" t="s">
        <v>307</v>
      </c>
    </row>
    <row r="8" spans="1:7" ht="111" customHeight="1" x14ac:dyDescent="0.25">
      <c r="A8" s="156" t="s">
        <v>237</v>
      </c>
      <c r="B8" s="157"/>
      <c r="C8" s="45" t="s">
        <v>238</v>
      </c>
      <c r="D8" s="106"/>
      <c r="E8" s="100">
        <v>4</v>
      </c>
      <c r="F8" s="109"/>
    </row>
    <row r="9" spans="1:7" ht="111" customHeight="1" x14ac:dyDescent="0.25">
      <c r="A9" s="158" t="s">
        <v>239</v>
      </c>
      <c r="B9" s="159"/>
      <c r="C9" s="38" t="s">
        <v>240</v>
      </c>
      <c r="D9" s="58"/>
      <c r="E9" s="51">
        <v>11</v>
      </c>
      <c r="F9" s="59" t="s">
        <v>241</v>
      </c>
    </row>
    <row r="10" spans="1:7" ht="111" customHeight="1" x14ac:dyDescent="0.25">
      <c r="A10" s="158" t="s">
        <v>242</v>
      </c>
      <c r="B10" s="159"/>
      <c r="C10" s="53" t="s">
        <v>243</v>
      </c>
      <c r="D10" s="58"/>
      <c r="E10" s="51">
        <v>12</v>
      </c>
      <c r="F10" s="59" t="s">
        <v>226</v>
      </c>
    </row>
    <row r="11" spans="1:7" ht="134.25" customHeight="1" x14ac:dyDescent="0.3">
      <c r="A11" s="158" t="s">
        <v>244</v>
      </c>
      <c r="B11" s="159"/>
      <c r="C11" s="53" t="s">
        <v>304</v>
      </c>
      <c r="D11" s="58"/>
      <c r="E11" s="51">
        <v>1</v>
      </c>
      <c r="F11" s="59" t="s">
        <v>226</v>
      </c>
      <c r="G11" s="127" t="s">
        <v>308</v>
      </c>
    </row>
    <row r="12" spans="1:7" ht="111" customHeight="1" thickBot="1" x14ac:dyDescent="0.3">
      <c r="A12" s="149" t="s">
        <v>245</v>
      </c>
      <c r="B12" s="150"/>
      <c r="C12" s="41" t="s">
        <v>246</v>
      </c>
      <c r="D12" s="48"/>
      <c r="E12" s="55">
        <v>1</v>
      </c>
      <c r="F12" s="60" t="s">
        <v>226</v>
      </c>
    </row>
  </sheetData>
  <mergeCells count="12">
    <mergeCell ref="A12:B12"/>
    <mergeCell ref="A1:F1"/>
    <mergeCell ref="A2:B2"/>
    <mergeCell ref="A8:B8"/>
    <mergeCell ref="A9:B9"/>
    <mergeCell ref="A10:B10"/>
    <mergeCell ref="A11:B11"/>
    <mergeCell ref="A3:B3"/>
    <mergeCell ref="A4:B4"/>
    <mergeCell ref="A5:B5"/>
    <mergeCell ref="A6:B6"/>
    <mergeCell ref="A7:B7"/>
  </mergeCells>
  <pageMargins left="0.7" right="0.7" top="0.78740157499999996" bottom="0.78740157499999996" header="0.3" footer="0.3"/>
  <pageSetup paperSize="9" scale="87" orientation="landscape" r:id="rId1"/>
  <rowBreaks count="1" manualBreakCount="1">
    <brk id="7" max="16383" man="1"/>
  </rowBreaks>
  <colBreaks count="1" manualBreakCount="1">
    <brk id="6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DC8C0-E2AE-4C58-9CE2-C29875C1FB9A}">
  <dimension ref="A1:F16"/>
  <sheetViews>
    <sheetView tabSelected="1" view="pageBreakPreview" zoomScale="70" zoomScaleNormal="100" zoomScaleSheetLayoutView="70" workbookViewId="0">
      <pane ySplit="2" topLeftCell="A3" activePane="bottomLeft" state="frozen"/>
      <selection pane="bottomLeft" activeCell="L12" sqref="L12"/>
    </sheetView>
  </sheetViews>
  <sheetFormatPr defaultRowHeight="15" x14ac:dyDescent="0.25"/>
  <cols>
    <col min="1" max="1" width="2.7109375" style="61" customWidth="1"/>
    <col min="2" max="2" width="3.28515625" style="61" customWidth="1"/>
    <col min="3" max="3" width="58.28515625" style="61" customWidth="1"/>
    <col min="4" max="4" width="35.5703125" style="61" customWidth="1"/>
    <col min="5" max="5" width="13.5703125" style="61" customWidth="1"/>
    <col min="6" max="6" width="13.85546875" style="61" customWidth="1"/>
    <col min="7" max="16384" width="9.140625" style="61"/>
  </cols>
  <sheetData>
    <row r="1" spans="1:6" ht="18.75" thickBot="1" x14ac:dyDescent="0.3">
      <c r="A1" s="213" t="s">
        <v>273</v>
      </c>
      <c r="B1" s="214"/>
      <c r="C1" s="214"/>
      <c r="D1" s="214"/>
      <c r="E1" s="214"/>
      <c r="F1" s="216"/>
    </row>
    <row r="2" spans="1:6" ht="17.25" thickBot="1" x14ac:dyDescent="0.3">
      <c r="A2" s="244" t="s">
        <v>235</v>
      </c>
      <c r="B2" s="245"/>
      <c r="C2" s="62" t="s">
        <v>2</v>
      </c>
      <c r="D2" s="63" t="s">
        <v>236</v>
      </c>
      <c r="E2" s="63" t="s">
        <v>99</v>
      </c>
      <c r="F2" s="64" t="s">
        <v>223</v>
      </c>
    </row>
    <row r="3" spans="1:6" ht="78.75" customHeight="1" x14ac:dyDescent="0.25">
      <c r="A3" s="246" t="s">
        <v>247</v>
      </c>
      <c r="B3" s="247"/>
      <c r="C3" s="65" t="s">
        <v>248</v>
      </c>
      <c r="D3" s="66"/>
      <c r="E3" s="67">
        <v>65</v>
      </c>
      <c r="F3" s="68"/>
    </row>
    <row r="4" spans="1:6" ht="62.25" customHeight="1" x14ac:dyDescent="0.25">
      <c r="A4" s="236" t="s">
        <v>249</v>
      </c>
      <c r="B4" s="237"/>
      <c r="C4" s="110" t="s">
        <v>248</v>
      </c>
      <c r="D4" s="69"/>
      <c r="E4" s="111">
        <v>65</v>
      </c>
      <c r="F4" s="70"/>
    </row>
    <row r="5" spans="1:6" ht="65.25" customHeight="1" x14ac:dyDescent="0.25">
      <c r="A5" s="236" t="s">
        <v>250</v>
      </c>
      <c r="B5" s="237"/>
      <c r="C5" s="71" t="s">
        <v>251</v>
      </c>
      <c r="D5" s="72"/>
      <c r="E5" s="73">
        <v>31</v>
      </c>
      <c r="F5" s="74"/>
    </row>
    <row r="6" spans="1:6" ht="59.25" customHeight="1" x14ac:dyDescent="0.25">
      <c r="A6" s="242" t="s">
        <v>252</v>
      </c>
      <c r="B6" s="243"/>
      <c r="C6" s="110" t="s">
        <v>251</v>
      </c>
      <c r="D6" s="75"/>
      <c r="E6" s="111">
        <v>32</v>
      </c>
      <c r="F6" s="76"/>
    </row>
    <row r="7" spans="1:6" ht="117" customHeight="1" x14ac:dyDescent="0.25">
      <c r="A7" s="236" t="s">
        <v>253</v>
      </c>
      <c r="B7" s="237"/>
      <c r="C7" s="71" t="s">
        <v>254</v>
      </c>
      <c r="D7" s="72"/>
      <c r="E7" s="73">
        <v>4</v>
      </c>
      <c r="F7" s="74"/>
    </row>
    <row r="8" spans="1:6" ht="54.75" customHeight="1" x14ac:dyDescent="0.25">
      <c r="A8" s="242" t="s">
        <v>255</v>
      </c>
      <c r="B8" s="243"/>
      <c r="C8" s="77" t="s">
        <v>256</v>
      </c>
      <c r="D8" s="112"/>
      <c r="E8" s="78">
        <v>57</v>
      </c>
      <c r="F8" s="79"/>
    </row>
    <row r="9" spans="1:6" ht="113.25" customHeight="1" x14ac:dyDescent="0.25">
      <c r="A9" s="236" t="s">
        <v>257</v>
      </c>
      <c r="B9" s="237"/>
      <c r="C9" s="80" t="s">
        <v>258</v>
      </c>
      <c r="D9" s="69"/>
      <c r="E9" s="81">
        <v>39</v>
      </c>
      <c r="F9" s="70"/>
    </row>
    <row r="10" spans="1:6" ht="92.25" customHeight="1" x14ac:dyDescent="0.25">
      <c r="A10" s="238" t="s">
        <v>259</v>
      </c>
      <c r="B10" s="239"/>
      <c r="C10" s="82" t="s">
        <v>260</v>
      </c>
      <c r="D10" s="83"/>
      <c r="E10" s="84">
        <v>11</v>
      </c>
      <c r="F10" s="85"/>
    </row>
    <row r="11" spans="1:6" ht="68.25" customHeight="1" x14ac:dyDescent="0.25">
      <c r="A11" s="236" t="s">
        <v>261</v>
      </c>
      <c r="B11" s="237"/>
      <c r="C11" s="80" t="s">
        <v>262</v>
      </c>
      <c r="D11" s="69"/>
      <c r="E11" s="81">
        <v>1</v>
      </c>
      <c r="F11" s="70"/>
    </row>
    <row r="12" spans="1:6" ht="99.75" customHeight="1" x14ac:dyDescent="0.25">
      <c r="A12" s="234" t="s">
        <v>263</v>
      </c>
      <c r="B12" s="235"/>
      <c r="C12" s="71" t="s">
        <v>264</v>
      </c>
      <c r="D12" s="72"/>
      <c r="E12" s="73">
        <v>8</v>
      </c>
      <c r="F12" s="74"/>
    </row>
    <row r="13" spans="1:6" ht="81.75" customHeight="1" x14ac:dyDescent="0.25">
      <c r="A13" s="234" t="s">
        <v>265</v>
      </c>
      <c r="B13" s="235"/>
      <c r="C13" s="80" t="s">
        <v>266</v>
      </c>
      <c r="D13" s="69"/>
      <c r="E13" s="81">
        <v>8</v>
      </c>
      <c r="F13" s="70"/>
    </row>
    <row r="14" spans="1:6" ht="52.5" customHeight="1" x14ac:dyDescent="0.25">
      <c r="A14" s="236" t="s">
        <v>267</v>
      </c>
      <c r="B14" s="237"/>
      <c r="C14" s="71" t="s">
        <v>268</v>
      </c>
      <c r="D14" s="69"/>
      <c r="E14" s="73">
        <v>8</v>
      </c>
      <c r="F14" s="70"/>
    </row>
    <row r="15" spans="1:6" ht="99" customHeight="1" x14ac:dyDescent="0.25">
      <c r="A15" s="238" t="s">
        <v>269</v>
      </c>
      <c r="B15" s="239"/>
      <c r="C15" s="86" t="s">
        <v>270</v>
      </c>
      <c r="D15" s="112"/>
      <c r="E15" s="87">
        <v>1</v>
      </c>
      <c r="F15" s="85"/>
    </row>
    <row r="16" spans="1:6" ht="89.25" customHeight="1" thickBot="1" x14ac:dyDescent="0.3">
      <c r="A16" s="240" t="s">
        <v>271</v>
      </c>
      <c r="B16" s="241"/>
      <c r="C16" s="113" t="s">
        <v>272</v>
      </c>
      <c r="D16" s="114"/>
      <c r="E16" s="115">
        <v>6</v>
      </c>
      <c r="F16" s="116"/>
    </row>
  </sheetData>
  <mergeCells count="16">
    <mergeCell ref="A6:B6"/>
    <mergeCell ref="A1:F1"/>
    <mergeCell ref="A2:B2"/>
    <mergeCell ref="A3:B3"/>
    <mergeCell ref="A4:B4"/>
    <mergeCell ref="A5:B5"/>
    <mergeCell ref="A13:B13"/>
    <mergeCell ref="A14:B14"/>
    <mergeCell ref="A15:B15"/>
    <mergeCell ref="A16:B16"/>
    <mergeCell ref="A7:B7"/>
    <mergeCell ref="A8:B8"/>
    <mergeCell ref="A9:B9"/>
    <mergeCell ref="A10:B10"/>
    <mergeCell ref="A11:B11"/>
    <mergeCell ref="A12:B12"/>
  </mergeCells>
  <pageMargins left="0.70866141732283472" right="0.70866141732283472" top="0.78740157480314965" bottom="0.78740157480314965" header="0.31496062992125984" footer="0.31496062992125984"/>
  <pageSetup paperSize="9" scale="61" orientation="portrait" r:id="rId1"/>
  <headerFooter>
    <oddHeader>&amp;LSIEBERT+ TALAŠ, spol. s r.o.
Tabulka vnitřního informačního systému&amp;RZakázka č.: 2018_046_CZ_DPS
NNP, ZZS Moravská Třebová_DPS</oddHeader>
    <oddFooter>&amp;Rstrana 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7</vt:i4>
      </vt:variant>
    </vt:vector>
  </HeadingPairs>
  <TitlesOfParts>
    <vt:vector size="13" baseType="lpstr">
      <vt:lpstr>TABULKA OSTATNÍCH VÝROBKŮ</vt:lpstr>
      <vt:lpstr>TABULKA EXTERIÉROVÉHO MOBILIÁŘE</vt:lpstr>
      <vt:lpstr>TABULKA PRVNÍHO VYBAVENÍ </vt:lpstr>
      <vt:lpstr>TABULKA VNĚJŠÍHO INFORMAČNÍHO S</vt:lpstr>
      <vt:lpstr>TABULKA VNITŘNÍHO INFORMAČNÍHO </vt:lpstr>
      <vt:lpstr>INFORMAČNÍ SYSTÉM -PBŘ</vt:lpstr>
      <vt:lpstr>'INFORMAČNÍ SYSTÉM -PBŘ'!Názvy_tisku</vt:lpstr>
      <vt:lpstr>'TABULKA OSTATNÍCH VÝROBKŮ'!Názvy_tisku</vt:lpstr>
      <vt:lpstr>'INFORMAČNÍ SYSTÉM -PBŘ'!Oblast_tisku</vt:lpstr>
      <vt:lpstr>'TABULKA OSTATNÍCH VÝROBKŮ'!Oblast_tisku</vt:lpstr>
      <vt:lpstr>'TABULKA PRVNÍHO VYBAVENÍ '!Oblast_tisku</vt:lpstr>
      <vt:lpstr>'TABULKA VNĚJŠÍHO INFORMAČNÍHO S'!Oblast_tisku</vt:lpstr>
      <vt:lpstr>'TABULKA VNITŘNÍHO INFORMAČNÍHO 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Vlada Kiriazeva</dc:creator>
  <cp:lastModifiedBy>Kitti Orszaghova</cp:lastModifiedBy>
  <cp:lastPrinted>2020-05-05T16:03:41Z</cp:lastPrinted>
  <dcterms:created xsi:type="dcterms:W3CDTF">2020-02-21T13:39:04Z</dcterms:created>
  <dcterms:modified xsi:type="dcterms:W3CDTF">2020-05-05T18:38:30Z</dcterms:modified>
</cp:coreProperties>
</file>